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/>
  <xr:revisionPtr revIDLastSave="0" documentId="13_ncr:1_{39E57835-6990-4685-83E6-F8195A925A16}" xr6:coauthVersionLast="36" xr6:coauthVersionMax="36" xr10:uidLastSave="{00000000-0000-0000-0000-000000000000}"/>
  <bookViews>
    <workbookView xWindow="0" yWindow="0" windowWidth="22260" windowHeight="12648" tabRatio="892" activeTab="15" xr2:uid="{00000000-000D-0000-FFFF-FFFF00000000}"/>
  </bookViews>
  <sheets>
    <sheet name="spis tabel" sheetId="8" r:id="rId1"/>
    <sheet name="Tabela 1." sheetId="1" r:id="rId2"/>
    <sheet name="Tabela 2." sheetId="2" r:id="rId3"/>
    <sheet name="Tabela 3." sheetId="3" r:id="rId4"/>
    <sheet name="Tabela 4." sheetId="4" r:id="rId5"/>
    <sheet name="Tabela 5." sheetId="5" r:id="rId6"/>
    <sheet name="Tabela 6." sheetId="7" r:id="rId7"/>
    <sheet name="Tabela 7." sheetId="14" r:id="rId8"/>
    <sheet name="Tabela 8." sheetId="15" r:id="rId9"/>
    <sheet name="Tabela 9." sheetId="16" r:id="rId10"/>
    <sheet name="Tabela 10." sheetId="17" r:id="rId11"/>
    <sheet name="Tabela 11." sheetId="18" r:id="rId12"/>
    <sheet name="Tabela 12." sheetId="9" r:id="rId13"/>
    <sheet name="Tabela 13." sheetId="10" r:id="rId14"/>
    <sheet name="Tabela 14." sheetId="11" r:id="rId15"/>
    <sheet name="Tabela 15." sheetId="12" r:id="rId16"/>
  </sheets>
  <definedNames>
    <definedName name="_xlnm._FilterDatabase" localSheetId="12" hidden="1">'Tabela 12.'!$B$5:$J$5</definedName>
    <definedName name="_xlnm._FilterDatabase" localSheetId="7" hidden="1">'Tabela 7.'!$B$5:$J$5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2" l="1"/>
  <c r="J12" i="12"/>
  <c r="J11" i="12"/>
  <c r="J10" i="12"/>
  <c r="J9" i="12"/>
  <c r="J8" i="12"/>
  <c r="J7" i="12"/>
  <c r="H13" i="12"/>
  <c r="H12" i="12"/>
  <c r="H11" i="12"/>
  <c r="H10" i="12"/>
  <c r="H9" i="12"/>
  <c r="H8" i="12"/>
  <c r="H7" i="12"/>
  <c r="F13" i="12"/>
  <c r="F12" i="12"/>
  <c r="F11" i="12"/>
  <c r="F10" i="12"/>
  <c r="F9" i="12"/>
  <c r="F8" i="12"/>
  <c r="F7" i="12"/>
  <c r="D13" i="12"/>
  <c r="D12" i="12"/>
  <c r="D11" i="12"/>
  <c r="D10" i="12"/>
  <c r="D9" i="12"/>
  <c r="D8" i="12"/>
  <c r="D7" i="12"/>
  <c r="J6" i="12"/>
  <c r="H6" i="12"/>
  <c r="F6" i="12"/>
  <c r="D6" i="12"/>
  <c r="J9" i="11"/>
  <c r="J8" i="11"/>
  <c r="J7" i="11"/>
  <c r="H9" i="11"/>
  <c r="H8" i="11"/>
  <c r="H7" i="11"/>
  <c r="F9" i="11"/>
  <c r="F8" i="11"/>
  <c r="F7" i="11"/>
  <c r="D9" i="11"/>
  <c r="D8" i="11"/>
  <c r="D7" i="11"/>
  <c r="J6" i="11"/>
  <c r="H6" i="11"/>
  <c r="F6" i="11"/>
  <c r="D6" i="11"/>
  <c r="J18" i="10"/>
  <c r="J17" i="10"/>
  <c r="J16" i="10"/>
  <c r="J15" i="10"/>
  <c r="J14" i="10"/>
  <c r="J13" i="10"/>
  <c r="J12" i="10"/>
  <c r="J11" i="10"/>
  <c r="J10" i="10"/>
  <c r="J9" i="10"/>
  <c r="J8" i="10"/>
  <c r="J7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J6" i="10"/>
  <c r="H6" i="10"/>
  <c r="F6" i="10"/>
  <c r="D6" i="10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J6" i="9"/>
  <c r="H6" i="9"/>
  <c r="F6" i="9"/>
  <c r="D6" i="9"/>
  <c r="F10" i="18"/>
  <c r="F9" i="18"/>
  <c r="F8" i="18"/>
  <c r="F7" i="18"/>
  <c r="F6" i="18"/>
  <c r="D10" i="18"/>
  <c r="D9" i="18"/>
  <c r="D8" i="18"/>
  <c r="D7" i="18"/>
  <c r="D6" i="18"/>
  <c r="F11" i="17"/>
  <c r="F10" i="17"/>
  <c r="F9" i="17"/>
  <c r="F8" i="17"/>
  <c r="F7" i="17"/>
  <c r="F6" i="17"/>
  <c r="D11" i="17"/>
  <c r="D10" i="17"/>
  <c r="D9" i="17"/>
  <c r="D8" i="17"/>
  <c r="D7" i="17"/>
  <c r="D6" i="17"/>
  <c r="F16" i="16"/>
  <c r="F15" i="16"/>
  <c r="F14" i="16"/>
  <c r="F13" i="16"/>
  <c r="F12" i="16"/>
  <c r="F11" i="16"/>
  <c r="F10" i="16"/>
  <c r="F9" i="16"/>
  <c r="F8" i="16"/>
  <c r="F7" i="16"/>
  <c r="F6" i="16"/>
  <c r="D16" i="16"/>
  <c r="D15" i="16"/>
  <c r="D14" i="16"/>
  <c r="D13" i="16"/>
  <c r="D12" i="16"/>
  <c r="D11" i="16"/>
  <c r="D10" i="16"/>
  <c r="D9" i="16"/>
  <c r="D8" i="16"/>
  <c r="D7" i="16"/>
  <c r="D6" i="16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F6" i="15"/>
  <c r="D6" i="15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8" i="14"/>
  <c r="J117" i="14"/>
  <c r="J116" i="14"/>
  <c r="J115" i="14"/>
  <c r="J114" i="14"/>
  <c r="J113" i="14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2" i="14"/>
  <c r="J91" i="14"/>
  <c r="J90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H158" i="14"/>
  <c r="H157" i="14"/>
  <c r="H156" i="14"/>
  <c r="H155" i="14"/>
  <c r="H154" i="14"/>
  <c r="H153" i="14"/>
  <c r="H152" i="14"/>
  <c r="H151" i="14"/>
  <c r="H150" i="14"/>
  <c r="H149" i="14"/>
  <c r="H148" i="14"/>
  <c r="H147" i="14"/>
  <c r="H146" i="14"/>
  <c r="H145" i="14"/>
  <c r="H144" i="14"/>
  <c r="H143" i="14"/>
  <c r="H142" i="14"/>
  <c r="H141" i="14"/>
  <c r="H140" i="14"/>
  <c r="H139" i="14"/>
  <c r="H138" i="14"/>
  <c r="H137" i="14"/>
  <c r="H136" i="14"/>
  <c r="H135" i="14"/>
  <c r="H134" i="14"/>
  <c r="H133" i="14"/>
  <c r="H132" i="14"/>
  <c r="H131" i="14"/>
  <c r="H130" i="14"/>
  <c r="H129" i="14"/>
  <c r="H128" i="14"/>
  <c r="H127" i="14"/>
  <c r="H126" i="14"/>
  <c r="H125" i="14"/>
  <c r="H124" i="14"/>
  <c r="H123" i="14"/>
  <c r="H122" i="14"/>
  <c r="H121" i="14"/>
  <c r="H120" i="14"/>
  <c r="H119" i="14"/>
  <c r="H118" i="14"/>
  <c r="H117" i="14"/>
  <c r="H116" i="14"/>
  <c r="H115" i="14"/>
  <c r="H114" i="14"/>
  <c r="H113" i="14"/>
  <c r="H112" i="14"/>
  <c r="H111" i="14"/>
  <c r="H110" i="14"/>
  <c r="H109" i="14"/>
  <c r="H108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5" i="14"/>
  <c r="H74" i="14"/>
  <c r="H73" i="14"/>
  <c r="H72" i="14"/>
  <c r="H71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D158" i="14"/>
  <c r="D157" i="14"/>
  <c r="D156" i="14"/>
  <c r="D155" i="14"/>
  <c r="D154" i="14"/>
  <c r="D153" i="14"/>
  <c r="D152" i="14"/>
  <c r="D151" i="14"/>
  <c r="D150" i="14"/>
  <c r="D149" i="14"/>
  <c r="D148" i="14"/>
  <c r="D147" i="14"/>
  <c r="D146" i="14"/>
  <c r="D145" i="14"/>
  <c r="D144" i="14"/>
  <c r="D143" i="14"/>
  <c r="D142" i="14"/>
  <c r="D141" i="14"/>
  <c r="D140" i="14"/>
  <c r="D139" i="14"/>
  <c r="D138" i="14"/>
  <c r="D137" i="14"/>
  <c r="D136" i="14"/>
  <c r="D135" i="14"/>
  <c r="D134" i="14"/>
  <c r="D133" i="14"/>
  <c r="D132" i="14"/>
  <c r="D131" i="14"/>
  <c r="D130" i="14"/>
  <c r="D129" i="14"/>
  <c r="D128" i="14"/>
  <c r="D127" i="14"/>
  <c r="D126" i="14"/>
  <c r="D125" i="14"/>
  <c r="D124" i="14"/>
  <c r="D123" i="14"/>
  <c r="D122" i="14"/>
  <c r="D121" i="14"/>
  <c r="D120" i="14"/>
  <c r="D119" i="14"/>
  <c r="D118" i="14"/>
  <c r="D117" i="14"/>
  <c r="D116" i="14"/>
  <c r="D115" i="14"/>
  <c r="D11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8" i="14"/>
  <c r="D87" i="14"/>
  <c r="D86" i="14"/>
  <c r="D85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J6" i="14"/>
  <c r="H6" i="14"/>
  <c r="F6" i="14"/>
  <c r="D6" i="14"/>
  <c r="R10" i="7"/>
  <c r="R9" i="7"/>
  <c r="R8" i="7"/>
  <c r="R7" i="7"/>
  <c r="R6" i="7"/>
  <c r="J10" i="7"/>
  <c r="J9" i="7"/>
  <c r="J8" i="7"/>
  <c r="J7" i="7"/>
  <c r="J6" i="7"/>
  <c r="R12" i="5"/>
  <c r="R11" i="5"/>
  <c r="R10" i="5"/>
  <c r="R9" i="5"/>
  <c r="R8" i="5"/>
  <c r="J12" i="5"/>
  <c r="J11" i="5"/>
  <c r="J10" i="5"/>
  <c r="J9" i="5"/>
  <c r="J8" i="5"/>
  <c r="R16" i="4"/>
  <c r="R15" i="4"/>
  <c r="R14" i="4"/>
  <c r="R13" i="4"/>
  <c r="R12" i="4"/>
  <c r="R11" i="4"/>
  <c r="R10" i="4"/>
  <c r="R9" i="4"/>
  <c r="R8" i="4"/>
  <c r="R7" i="4"/>
  <c r="R6" i="4"/>
  <c r="J16" i="4"/>
  <c r="J15" i="4"/>
  <c r="J14" i="4"/>
  <c r="J13" i="4"/>
  <c r="J12" i="4"/>
  <c r="J11" i="4"/>
  <c r="J10" i="4"/>
  <c r="J9" i="4"/>
  <c r="J8" i="4"/>
  <c r="J7" i="4"/>
  <c r="J6" i="4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13" i="1"/>
  <c r="J12" i="1"/>
  <c r="J11" i="1"/>
  <c r="J10" i="1"/>
  <c r="J9" i="1"/>
  <c r="J8" i="1"/>
  <c r="J7" i="1"/>
  <c r="J6" i="1"/>
  <c r="H13" i="1"/>
  <c r="H12" i="1"/>
  <c r="H11" i="1"/>
  <c r="H10" i="1"/>
  <c r="H9" i="1"/>
  <c r="H8" i="1"/>
  <c r="H7" i="1"/>
  <c r="H6" i="1"/>
  <c r="F13" i="1"/>
  <c r="F12" i="1"/>
  <c r="F11" i="1"/>
  <c r="F10" i="1"/>
  <c r="F9" i="1"/>
  <c r="F8" i="1"/>
  <c r="F7" i="1"/>
  <c r="F6" i="1"/>
  <c r="D13" i="1"/>
  <c r="D12" i="1"/>
  <c r="D11" i="1"/>
  <c r="D10" i="1"/>
  <c r="D9" i="1"/>
  <c r="D8" i="1"/>
  <c r="D7" i="1"/>
  <c r="D6" i="1"/>
  <c r="C28" i="15" l="1"/>
  <c r="E28" i="15"/>
  <c r="I18" i="10" l="1"/>
  <c r="G18" i="10"/>
  <c r="E18" i="10"/>
  <c r="C18" i="10"/>
  <c r="I94" i="9"/>
  <c r="G94" i="9"/>
  <c r="I158" i="14"/>
  <c r="G158" i="14"/>
  <c r="E158" i="14"/>
  <c r="C158" i="14"/>
  <c r="I11" i="2"/>
  <c r="I12" i="2"/>
  <c r="I13" i="2"/>
  <c r="I14" i="2"/>
  <c r="I15" i="2"/>
  <c r="I16" i="2"/>
  <c r="E10" i="18" l="1"/>
  <c r="C10" i="18"/>
  <c r="E11" i="17"/>
  <c r="C11" i="17"/>
  <c r="E13" i="12"/>
  <c r="C13" i="12"/>
  <c r="I13" i="12"/>
  <c r="G13" i="12"/>
  <c r="I9" i="11"/>
  <c r="G9" i="11"/>
  <c r="E9" i="11"/>
  <c r="C9" i="11"/>
  <c r="E94" i="9"/>
  <c r="C94" i="9"/>
  <c r="D10" i="7"/>
  <c r="E10" i="7"/>
  <c r="F10" i="7"/>
  <c r="G10" i="7"/>
  <c r="H10" i="7"/>
  <c r="I10" i="7"/>
  <c r="K10" i="7"/>
  <c r="L10" i="7"/>
  <c r="M10" i="7"/>
  <c r="N10" i="7"/>
  <c r="O10" i="7"/>
  <c r="P10" i="7"/>
  <c r="Q10" i="7"/>
  <c r="C10" i="7"/>
  <c r="I5" i="2"/>
  <c r="I6" i="2"/>
  <c r="I7" i="2"/>
  <c r="I8" i="2"/>
  <c r="I9" i="2"/>
  <c r="I10" i="2"/>
  <c r="I17" i="2"/>
  <c r="L12" i="5" l="1"/>
  <c r="M12" i="5"/>
  <c r="N12" i="5"/>
  <c r="O12" i="5"/>
  <c r="P12" i="5"/>
  <c r="Q12" i="5"/>
  <c r="K12" i="5"/>
  <c r="D12" i="5"/>
  <c r="E12" i="5"/>
  <c r="F12" i="5"/>
  <c r="G12" i="5"/>
  <c r="H12" i="5"/>
  <c r="I12" i="5"/>
  <c r="C12" i="5"/>
  <c r="L16" i="4"/>
  <c r="M16" i="4"/>
  <c r="N16" i="4"/>
  <c r="O16" i="4"/>
  <c r="P16" i="4"/>
  <c r="Q16" i="4"/>
  <c r="K16" i="4"/>
  <c r="D16" i="4"/>
  <c r="E16" i="4"/>
  <c r="F16" i="4"/>
  <c r="G16" i="4"/>
  <c r="H16" i="4"/>
  <c r="I16" i="4"/>
  <c r="C16" i="4"/>
  <c r="Q27" i="3"/>
  <c r="L27" i="3"/>
  <c r="M27" i="3"/>
  <c r="N27" i="3"/>
  <c r="O27" i="3"/>
  <c r="P27" i="3"/>
  <c r="K27" i="3"/>
  <c r="D27" i="3"/>
  <c r="E27" i="3"/>
  <c r="F27" i="3"/>
  <c r="G27" i="3"/>
  <c r="H27" i="3"/>
  <c r="I27" i="3"/>
  <c r="C27" i="3"/>
  <c r="I13" i="1"/>
  <c r="G13" i="1"/>
  <c r="E13" i="1"/>
  <c r="C13" i="1"/>
</calcChain>
</file>

<file path=xl/sharedStrings.xml><?xml version="1.0" encoding="utf-8"?>
<sst xmlns="http://schemas.openxmlformats.org/spreadsheetml/2006/main" count="869" uniqueCount="286">
  <si>
    <t>Kraj pochodzenia cudzoziemca</t>
  </si>
  <si>
    <t>Polska</t>
  </si>
  <si>
    <t>oświadczenia zarejestrowane</t>
  </si>
  <si>
    <t xml:space="preserve">oświadczenia wpisane </t>
  </si>
  <si>
    <t>liczba</t>
  </si>
  <si>
    <t>udział %</t>
  </si>
  <si>
    <t>Armenia</t>
  </si>
  <si>
    <t>Białoruś</t>
  </si>
  <si>
    <t>Gruzja</t>
  </si>
  <si>
    <t>Mołdawia</t>
  </si>
  <si>
    <t>Rosja</t>
  </si>
  <si>
    <t>Ukraina</t>
  </si>
  <si>
    <t>inne</t>
  </si>
  <si>
    <t>Razem</t>
  </si>
  <si>
    <t>2022-01</t>
  </si>
  <si>
    <t>2022-02</t>
  </si>
  <si>
    <t>2022-03</t>
  </si>
  <si>
    <t>2022-04</t>
  </si>
  <si>
    <t>2022-05</t>
  </si>
  <si>
    <t>2022-06</t>
  </si>
  <si>
    <t>Obywatelstwo</t>
  </si>
  <si>
    <t>kujawsko-pomorskie</t>
  </si>
  <si>
    <t>Data</t>
  </si>
  <si>
    <t>Rolnictwo, leśnictwo, łowiectwo i rybactwo</t>
  </si>
  <si>
    <t>Górnictwo i wydobywanie</t>
  </si>
  <si>
    <t>Przetwórstwo przemysłowe</t>
  </si>
  <si>
    <t>Wytwarzanie i zaopatrywanie w energię elektryczną, gaz, parę wodną, gorącą wodę i powietrze do układów klimatyzacyjnych</t>
  </si>
  <si>
    <t>Dostawa wody; gospodarowanie ściekami i odpadami oraz działalność związana z rekultywacją</t>
  </si>
  <si>
    <t>Budownictwo</t>
  </si>
  <si>
    <t>Handel hurtowy i detaliczny, naprawa pojazdów samochodowych, włączając motocykle</t>
  </si>
  <si>
    <t>Transport i gospodarka magazynowa</t>
  </si>
  <si>
    <t>Działalność związana z zakwaterowaniem i usługami gastronomicznymi</t>
  </si>
  <si>
    <t>Informacja i komunikacja</t>
  </si>
  <si>
    <t>Działalność finansowa i ubezpieczeniowa</t>
  </si>
  <si>
    <t>Działalność związana z obsługą rynku nieruchomości</t>
  </si>
  <si>
    <t>Działalność profesjonalna, naukowa i techniczna</t>
  </si>
  <si>
    <t>Działalność w zakresie usług administrowania i działalność wspierająca</t>
  </si>
  <si>
    <t>Administracja publiczna i obrona narodowa; obowiązkowe zabezpieczenia społeczne</t>
  </si>
  <si>
    <t>Edukacja</t>
  </si>
  <si>
    <t>Opieka zdrowotna i pomoc społeczna</t>
  </si>
  <si>
    <t>Działalność związana z kulturą, rozrywką i rekreacją</t>
  </si>
  <si>
    <t>Pozostała działalność usługowa</t>
  </si>
  <si>
    <t>Gospodarstwa domowe zatrudniające pracowników, gospodarstwa domowe produkujące wyroby i świadczące usługi na własne potrzeby</t>
  </si>
  <si>
    <t>Organizacje i zespoły eksterytorialne</t>
  </si>
  <si>
    <t>sekcja PKD</t>
  </si>
  <si>
    <t xml:space="preserve">Przedstawiciele władz publicznych, wyżsi urzędnicy i kierownicy </t>
  </si>
  <si>
    <t xml:space="preserve">Specjaliści </t>
  </si>
  <si>
    <t xml:space="preserve">Technicy i inny średni personel </t>
  </si>
  <si>
    <t xml:space="preserve">Pracownicy biurowi </t>
  </si>
  <si>
    <t xml:space="preserve">Pracownicy usług i sprzedawcy </t>
  </si>
  <si>
    <t xml:space="preserve">Rolnicy, ogrodnicy, leśnicy i rybacy </t>
  </si>
  <si>
    <t xml:space="preserve">Robotnicy przemysłowi i rzemieślnicy </t>
  </si>
  <si>
    <t xml:space="preserve">Operatorzy i monterzy maszyn i urządzeń </t>
  </si>
  <si>
    <t xml:space="preserve">Pracownicy przy pracach prostych </t>
  </si>
  <si>
    <t xml:space="preserve">Siły zbrojne </t>
  </si>
  <si>
    <t>grupy zawodów i specjalisci</t>
  </si>
  <si>
    <t>rodzaj umowy</t>
  </si>
  <si>
    <t>Umowa o pracę</t>
  </si>
  <si>
    <t>Umowa zlecenie</t>
  </si>
  <si>
    <t>Umowa o dzieło</t>
  </si>
  <si>
    <t>Inne</t>
  </si>
  <si>
    <t>poniżej 26 lat</t>
  </si>
  <si>
    <t>26 - 40 lat</t>
  </si>
  <si>
    <t>41-65 lat</t>
  </si>
  <si>
    <t>powyżej 65 lat</t>
  </si>
  <si>
    <t>wiek pracownika</t>
  </si>
  <si>
    <t>wnioski</t>
  </si>
  <si>
    <t>wydane zezwolenia</t>
  </si>
  <si>
    <t>Afganistan</t>
  </si>
  <si>
    <t>Algieria</t>
  </si>
  <si>
    <t>Angola</t>
  </si>
  <si>
    <t>Argentyna</t>
  </si>
  <si>
    <t>Azerbejdżan</t>
  </si>
  <si>
    <t>Bangladesz</t>
  </si>
  <si>
    <t>Benin</t>
  </si>
  <si>
    <t>Bez obywatelstwa</t>
  </si>
  <si>
    <t>Bhutan</t>
  </si>
  <si>
    <t>Brazylia</t>
  </si>
  <si>
    <t>Burundi</t>
  </si>
  <si>
    <t>Bułgaria</t>
  </si>
  <si>
    <t>Chiny</t>
  </si>
  <si>
    <t>Egipt</t>
  </si>
  <si>
    <t>Erytrea</t>
  </si>
  <si>
    <t>Etiopia</t>
  </si>
  <si>
    <t>Filipiny</t>
  </si>
  <si>
    <t>Gambia</t>
  </si>
  <si>
    <t>Ghana</t>
  </si>
  <si>
    <t>Gujana</t>
  </si>
  <si>
    <t>Gwatemala</t>
  </si>
  <si>
    <t>Gwinea</t>
  </si>
  <si>
    <t>Honduras</t>
  </si>
  <si>
    <t>Indie</t>
  </si>
  <si>
    <t>Indonezja</t>
  </si>
  <si>
    <t>Irak</t>
  </si>
  <si>
    <t>Iran</t>
  </si>
  <si>
    <t>Jemen</t>
  </si>
  <si>
    <t>Jordania</t>
  </si>
  <si>
    <t>Kamerun</t>
  </si>
  <si>
    <t>Kazachstan</t>
  </si>
  <si>
    <t>Kenia</t>
  </si>
  <si>
    <t>Kirgistan</t>
  </si>
  <si>
    <t>Kolumbia</t>
  </si>
  <si>
    <t>Kongo</t>
  </si>
  <si>
    <t>Kosowo</t>
  </si>
  <si>
    <t>Kuba</t>
  </si>
  <si>
    <t>Liban</t>
  </si>
  <si>
    <t>Maroko</t>
  </si>
  <si>
    <t>Meksyk</t>
  </si>
  <si>
    <t>Mjanma</t>
  </si>
  <si>
    <t>Nepal</t>
  </si>
  <si>
    <t>nie dotyczy</t>
  </si>
  <si>
    <t>Nigeria</t>
  </si>
  <si>
    <t>Pakistan</t>
  </si>
  <si>
    <t>Palestyna</t>
  </si>
  <si>
    <t>Peru</t>
  </si>
  <si>
    <t>Rumunia</t>
  </si>
  <si>
    <t>Rwanda</t>
  </si>
  <si>
    <t>Senegal</t>
  </si>
  <si>
    <t>Serbia</t>
  </si>
  <si>
    <t>Seszele</t>
  </si>
  <si>
    <t>Sierra Leone</t>
  </si>
  <si>
    <t>Somalia</t>
  </si>
  <si>
    <t>Sri Lanka</t>
  </si>
  <si>
    <t>Sudan</t>
  </si>
  <si>
    <t>Syria</t>
  </si>
  <si>
    <t>Tadżykistan</t>
  </si>
  <si>
    <t>Tajlandia</t>
  </si>
  <si>
    <t>Tanzania</t>
  </si>
  <si>
    <t>Togo</t>
  </si>
  <si>
    <t>Tunezja</t>
  </si>
  <si>
    <t>Turcja</t>
  </si>
  <si>
    <t>Turkmenistan</t>
  </si>
  <si>
    <t>Uganda</t>
  </si>
  <si>
    <t>Uzbekistan</t>
  </si>
  <si>
    <t>Vanuatu</t>
  </si>
  <si>
    <t>Wenezuela</t>
  </si>
  <si>
    <t>Wietnam</t>
  </si>
  <si>
    <t>Wybrzeże Kości Słoniowej</t>
  </si>
  <si>
    <t>Zambia</t>
  </si>
  <si>
    <t>Zimbabwe</t>
  </si>
  <si>
    <t/>
  </si>
  <si>
    <t>Pozostałe</t>
  </si>
  <si>
    <t>wiek cudzoziemca</t>
  </si>
  <si>
    <t>poniżej 25 lat</t>
  </si>
  <si>
    <t>między 25 a 34 lat</t>
  </si>
  <si>
    <t>między 35 a 44 lat</t>
  </si>
  <si>
    <t>między 45 a 54 lat</t>
  </si>
  <si>
    <t>między 55 a 59 lat</t>
  </si>
  <si>
    <t>między 60 a 64 lat</t>
  </si>
  <si>
    <t>powyżej 64 lat</t>
  </si>
  <si>
    <t>rok.miesiąc</t>
  </si>
  <si>
    <t>Handel hurtowy i detaliczny; naprawa pojazdów samochodowych, włączając motocykle</t>
  </si>
  <si>
    <t>Gospodarstwa domowe zatrudniające pracowników; gospodarstwa domowe produkujące wyroby i świadczące usługi na własne potrzeby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</si>
  <si>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</si>
  <si>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</si>
  <si>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</si>
  <si>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</si>
  <si>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</si>
  <si>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</si>
  <si>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</si>
  <si>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t>operatorzy i monterzy maszyn i urządzeń</t>
  </si>
  <si>
    <t>pracownicy wykonujący prace proste</t>
  </si>
  <si>
    <t>typ zezwolenia</t>
  </si>
  <si>
    <t>Typ A</t>
  </si>
  <si>
    <t>Typ B</t>
  </si>
  <si>
    <t>Typ C</t>
  </si>
  <si>
    <t>Typ D</t>
  </si>
  <si>
    <t>Typ E</t>
  </si>
  <si>
    <t>okres udzielonego zezwolenia</t>
  </si>
  <si>
    <t>do 3 mies.</t>
  </si>
  <si>
    <t>od 3 mies. do 1 roku</t>
  </si>
  <si>
    <t>od 1 roku do 2 lat</t>
  </si>
  <si>
    <t>pow. 2 lat</t>
  </si>
  <si>
    <t>łącznie</t>
  </si>
  <si>
    <t>Albania</t>
  </si>
  <si>
    <t>Arabia Saudyjska</t>
  </si>
  <si>
    <t>Australia</t>
  </si>
  <si>
    <t>Belgia</t>
  </si>
  <si>
    <t>Boliwia</t>
  </si>
  <si>
    <t>Botswana</t>
  </si>
  <si>
    <t>Bośnia i Hercegowina</t>
  </si>
  <si>
    <t>Brunei</t>
  </si>
  <si>
    <t>Burkina Faso</t>
  </si>
  <si>
    <t>Chile</t>
  </si>
  <si>
    <t>Czad</t>
  </si>
  <si>
    <t>Czarnogóra</t>
  </si>
  <si>
    <t>Demokratyczna Republika Konga</t>
  </si>
  <si>
    <t>Dominika</t>
  </si>
  <si>
    <t>Dominikana</t>
  </si>
  <si>
    <t>Dżibuti</t>
  </si>
  <si>
    <t>Ekwador</t>
  </si>
  <si>
    <t>Estonia</t>
  </si>
  <si>
    <t>Haiti</t>
  </si>
  <si>
    <t>Irlandia</t>
  </si>
  <si>
    <t>Izrael</t>
  </si>
  <si>
    <t>Jamajka</t>
  </si>
  <si>
    <t>Japonia</t>
  </si>
  <si>
    <t>Kambodża</t>
  </si>
  <si>
    <t>Kanada</t>
  </si>
  <si>
    <t>Katar</t>
  </si>
  <si>
    <t>Komory</t>
  </si>
  <si>
    <t>Korea Południowa</t>
  </si>
  <si>
    <t>Kostaryka</t>
  </si>
  <si>
    <t>Liberia</t>
  </si>
  <si>
    <t>Libia</t>
  </si>
  <si>
    <t>Macedonia Północna</t>
  </si>
  <si>
    <t>Madagaskar</t>
  </si>
  <si>
    <t>Malawi</t>
  </si>
  <si>
    <t>Malezja</t>
  </si>
  <si>
    <t>Mali</t>
  </si>
  <si>
    <t>Mauretania</t>
  </si>
  <si>
    <t>Mauritius</t>
  </si>
  <si>
    <t>Mongolia</t>
  </si>
  <si>
    <t>Mozambik</t>
  </si>
  <si>
    <t>Namibia</t>
  </si>
  <si>
    <t>Niger</t>
  </si>
  <si>
    <t>Nikaragua</t>
  </si>
  <si>
    <t>Nowa Zelandia</t>
  </si>
  <si>
    <t>Palau</t>
  </si>
  <si>
    <t>Panama</t>
  </si>
  <si>
    <t>Paragwaj</t>
  </si>
  <si>
    <t>Republika Południowej Afryki</t>
  </si>
  <si>
    <t>Republika Zielonego Przylądka</t>
  </si>
  <si>
    <t>Saint Christopher i Newis (Saint Kitts i Nevis)</t>
  </si>
  <si>
    <t>Saint Lucia</t>
  </si>
  <si>
    <t>Salwador</t>
  </si>
  <si>
    <t>Singapur</t>
  </si>
  <si>
    <t>Stany Zjednoczone Ameryki</t>
  </si>
  <si>
    <t>Suazi</t>
  </si>
  <si>
    <t>Sudan Południowy</t>
  </si>
  <si>
    <t>Surinam</t>
  </si>
  <si>
    <t>Szwecja</t>
  </si>
  <si>
    <t>Tajwan</t>
  </si>
  <si>
    <t>Trynidad i Tobago</t>
  </si>
  <si>
    <t>Urugwaj</t>
  </si>
  <si>
    <t>Wielka Brytania</t>
  </si>
  <si>
    <t>Łotwa</t>
  </si>
  <si>
    <t>2022-07</t>
  </si>
  <si>
    <t>2022-08</t>
  </si>
  <si>
    <t>2022-09</t>
  </si>
  <si>
    <t>2022-10</t>
  </si>
  <si>
    <t>2022-11</t>
  </si>
  <si>
    <t>2022-12</t>
  </si>
  <si>
    <t>Bahamy</t>
  </si>
  <si>
    <t>Fidżi</t>
  </si>
  <si>
    <t>Hiszpania</t>
  </si>
  <si>
    <t>Korea Północna</t>
  </si>
  <si>
    <t>Lesotho</t>
  </si>
  <si>
    <t>Papua-Nowa Gwinea</t>
  </si>
  <si>
    <t>Republika Środkowoafrykańska</t>
  </si>
  <si>
    <t>Saint Vincent i Grenadyny</t>
  </si>
  <si>
    <t>Timor Wschodni</t>
  </si>
  <si>
    <t>Tonga</t>
  </si>
  <si>
    <t>Włochy</t>
  </si>
  <si>
    <t>brak danych</t>
  </si>
  <si>
    <t>Tabela 1. Struktura zarejestrowanych oraz wpisanych do ewidencji oświadczeń według kraju pochodzenia cudzoziemca</t>
  </si>
  <si>
    <t>Tabela 2. Liczba wpisanych do ewidencji oświadczeń według obywatelstwa w czasie</t>
  </si>
  <si>
    <t>Tabela 3. Struktura oświadczeń wpisanych do ewidencji według sekcji PKD</t>
  </si>
  <si>
    <t>Tabela 4. Struktura oświadczeń wpisanych do ewidencji według grup zawodów</t>
  </si>
  <si>
    <t>Tabela 5. Struktura oświadczeń wpisanych do ewidencji według rodzaju umowy</t>
  </si>
  <si>
    <t>Tabela 6. Struktura oświadczeń wpisanych do ewidencji według wieku cudzoziemca</t>
  </si>
  <si>
    <t>Tabela 7. Struktura wniosków oraz wydanych zezwoleń na pracę według kraju pochodzenia cudzoziemca</t>
  </si>
  <si>
    <t>Tabela 8. Struktura wydanych zezwoleń na pracę cudzoziemca według sekcji PKD</t>
  </si>
  <si>
    <t>Tabela 9. Struktura wydanych zezwoleń na pracę cudzoziemca według grup zawodów</t>
  </si>
  <si>
    <t>Tabela 10. Struktura wydanych zezwoleń na pracę cudzoziemca według typu zezwolenia</t>
  </si>
  <si>
    <t>Tabela 11. Struktura wydanych zezwoleń na pracę cudzoziemca według okresu udzielonego zezwolenia</t>
  </si>
  <si>
    <t>Tabela 12. Struktura wniosków oraz wydanych zezwoleń na pracę sezonową według kraju pochodzenia cudzoziemca</t>
  </si>
  <si>
    <t>Tabela 13. Liczba wniosków oraz wydanych zezwoleń na pracę sezonową w czasie</t>
  </si>
  <si>
    <t>Tabela 14. Struktura wniosków i wydanych zezwoleń na pracę sezonową cudzoziemca według sekcji PKD</t>
  </si>
  <si>
    <t>Tabela 15. Struktura wniosków i wydanych zezwoleń na pracę sezonową cudzoziemca według wieku cudzoziemca</t>
  </si>
  <si>
    <t>Tabela 2. Liczba wpisanych do ewidencji oświadczeń według obywatelstwa w czasie
- 2022.01-12</t>
  </si>
  <si>
    <t>Tabela 1. Struktura zarejestrowanych oraz wpisanych do ewidencji oświadczeń według kraju pochodzenia cudzoziemca
- 2022.01-12</t>
  </si>
  <si>
    <t>Tabela 3. Struktura oświadczeń wpisanych do ewidencji według sekcji PKD
- 2022.01-12</t>
  </si>
  <si>
    <t>Tabela 4. Struktura oświadczeń wpisanych do ewidencji według grup zawodów
- 2022.01-12</t>
  </si>
  <si>
    <t>Tabela 5. Struktura oświadczeń wpisanych do ewidencji według rodzaju umowy
- 2022.01-12</t>
  </si>
  <si>
    <t>Tabela 6. Struktura oświadczeń wpisanych do ewidencji według wieku cudzoziemca
- 2022.01-12</t>
  </si>
  <si>
    <t>Tabela 7. Struktura wniosków oraz wydanych zezwoleń na pracę według kraju pochodzenia cudzoziemca
- 2022.01-12</t>
  </si>
  <si>
    <t>Tabela 8. Struktura wydanych zezwoleń na pracę cudzoziemca według sekcji PKD
- 2022.01-12</t>
  </si>
  <si>
    <t>Tabela 9. Struktura wydanych zezwoleń na pracę cudzoziemca według grup zawodów
- 2022.01-12</t>
  </si>
  <si>
    <t>Tabela 10. Struktura wydanych zezwoleń na pracę cudzoziemca według typu zezwolenia
- 2022.01-12</t>
  </si>
  <si>
    <t>Tabela 11. Struktura wydanych zezwoleń na pracę cudzoziemca według okresu udzielonego zezwolenia - 2022.01-12</t>
  </si>
  <si>
    <t>Tabela 12. Struktura wniosków oraz wydanych zezwoleń na pracę sezonową według kraju pochodzenia cudzoziemca - 2022.01-12</t>
  </si>
  <si>
    <t>Tabela 13. Liczba wniosków oraz wydanych zezwoleń na pracę sezonową w czasie
- 2022.01-12</t>
  </si>
  <si>
    <t>Tabela 14. Struktura wniosków i wydanych zezwoleń na pracę sezonową cudzoziemca według sekcji PKD
- 2022.01-12</t>
  </si>
  <si>
    <t>Tabela 15. Struktura wniosków i wydanych zezwoleń na pracę sezonową cudzoziemca według wieku cudzoziemca - 2022.01-12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</si>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</sst>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8" fillId="0" borderId="0"/>
  </cellStyleXfs>
  <cellXfs count="99">
    <xf numFmtId="0" fontId="0" fillId="0" borderId="0" xfId="0"/>
    <xf numFmtId="0" fontId="0" fillId="0" borderId="1" xfId="0" applyBorder="1"/>
    <xf numFmtId="0" fontId="6" fillId="0" borderId="0" xfId="3"/>
    <xf numFmtId="0" fontId="0" fillId="0" borderId="1" xfId="0" applyFont="1" applyBorder="1"/>
    <xf numFmtId="0" fontId="7" fillId="3" borderId="1" xfId="0" applyFont="1" applyFill="1" applyBorder="1"/>
    <xf numFmtId="0" fontId="2" fillId="0" borderId="0" xfId="0" applyFont="1"/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/>
    <xf numFmtId="3" fontId="0" fillId="0" borderId="1" xfId="0" applyNumberFormat="1" applyFont="1" applyBorder="1"/>
    <xf numFmtId="0" fontId="0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/>
    <xf numFmtId="0" fontId="4" fillId="4" borderId="1" xfId="2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 wrapText="1"/>
    </xf>
    <xf numFmtId="3" fontId="0" fillId="0" borderId="1" xfId="0" applyNumberFormat="1" applyBorder="1"/>
    <xf numFmtId="0" fontId="4" fillId="4" borderId="1" xfId="0" applyFont="1" applyFill="1" applyBorder="1"/>
    <xf numFmtId="0" fontId="7" fillId="4" borderId="1" xfId="0" applyFont="1" applyFill="1" applyBorder="1"/>
    <xf numFmtId="3" fontId="0" fillId="4" borderId="1" xfId="0" applyNumberFormat="1" applyFont="1" applyFill="1" applyBorder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6" fillId="0" borderId="0" xfId="3" quotePrefix="1"/>
    <xf numFmtId="0" fontId="2" fillId="2" borderId="1" xfId="2" applyFont="1" applyFill="1" applyBorder="1" applyAlignment="1">
      <alignment horizontal="left" vertical="center" wrapText="1"/>
    </xf>
    <xf numFmtId="0" fontId="4" fillId="4" borderId="1" xfId="2" quotePrefix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6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right"/>
    </xf>
    <xf numFmtId="165" fontId="7" fillId="3" borderId="1" xfId="1" applyNumberFormat="1" applyFont="1" applyFill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166" fontId="7" fillId="3" borderId="1" xfId="1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3" fontId="7" fillId="3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166" fontId="0" fillId="0" borderId="1" xfId="1" applyNumberFormat="1" applyFont="1" applyFill="1" applyBorder="1" applyAlignment="1">
      <alignment horizontal="right" vertical="center" wrapText="1"/>
    </xf>
    <xf numFmtId="3" fontId="0" fillId="0" borderId="1" xfId="2" applyNumberFormat="1" applyFont="1" applyFill="1" applyBorder="1" applyAlignment="1">
      <alignment horizontal="right" vertical="center"/>
    </xf>
    <xf numFmtId="3" fontId="0" fillId="0" borderId="1" xfId="2" applyNumberFormat="1" applyFont="1" applyFill="1" applyBorder="1" applyAlignment="1">
      <alignment horizontal="right" vertical="center" wrapText="1"/>
    </xf>
    <xf numFmtId="166" fontId="0" fillId="0" borderId="1" xfId="1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66" fontId="4" fillId="3" borderId="1" xfId="1" applyNumberFormat="1" applyFont="1" applyFill="1" applyBorder="1" applyAlignment="1">
      <alignment horizontal="right" vertical="center" wrapText="1"/>
    </xf>
    <xf numFmtId="166" fontId="4" fillId="3" borderId="1" xfId="1" applyNumberFormat="1" applyFont="1" applyFill="1" applyBorder="1" applyAlignment="1">
      <alignment horizontal="right" vertical="center"/>
    </xf>
    <xf numFmtId="3" fontId="2" fillId="2" borderId="1" xfId="2" applyNumberFormat="1" applyFont="1" applyFill="1" applyBorder="1" applyAlignment="1">
      <alignment horizontal="right" vertical="center"/>
    </xf>
    <xf numFmtId="3" fontId="4" fillId="4" borderId="1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4" fillId="4" borderId="1" xfId="1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166" fontId="4" fillId="4" borderId="1" xfId="1" applyNumberFormat="1" applyFont="1" applyFill="1" applyBorder="1" applyAlignment="1">
      <alignment horizontal="right" vertical="center"/>
    </xf>
    <xf numFmtId="166" fontId="0" fillId="0" borderId="1" xfId="1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166" fontId="0" fillId="0" borderId="1" xfId="1" applyNumberFormat="1" applyFont="1" applyBorder="1" applyAlignment="1">
      <alignment horizontal="right" vertical="center"/>
    </xf>
    <xf numFmtId="3" fontId="0" fillId="0" borderId="1" xfId="0" applyNumberFormat="1" applyFont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right" vertical="center"/>
    </xf>
    <xf numFmtId="166" fontId="7" fillId="4" borderId="1" xfId="1" applyNumberFormat="1" applyFont="1" applyFill="1" applyBorder="1" applyAlignment="1">
      <alignment horizontal="right" vertical="center"/>
    </xf>
    <xf numFmtId="166" fontId="0" fillId="0" borderId="1" xfId="1" applyNumberFormat="1" applyFont="1" applyBorder="1"/>
    <xf numFmtId="166" fontId="4" fillId="4" borderId="1" xfId="1" applyNumberFormat="1" applyFont="1" applyFill="1" applyBorder="1"/>
    <xf numFmtId="165" fontId="0" fillId="0" borderId="1" xfId="1" applyNumberFormat="1" applyFont="1" applyBorder="1"/>
    <xf numFmtId="165" fontId="4" fillId="4" borderId="1" xfId="1" applyNumberFormat="1" applyFont="1" applyFill="1" applyBorder="1"/>
    <xf numFmtId="3" fontId="0" fillId="0" borderId="1" xfId="0" applyNumberFormat="1" applyBorder="1" applyAlignment="1">
      <alignment horizontal="right"/>
    </xf>
    <xf numFmtId="3" fontId="4" fillId="4" borderId="1" xfId="0" applyNumberFormat="1" applyFont="1" applyFill="1" applyBorder="1" applyAlignment="1">
      <alignment horizontal="right"/>
    </xf>
    <xf numFmtId="166" fontId="4" fillId="4" borderId="1" xfId="1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/>
    </xf>
    <xf numFmtId="0" fontId="7" fillId="4" borderId="1" xfId="0" applyFont="1" applyFill="1" applyBorder="1" applyAlignment="1">
      <alignment horizontal="right" vertical="center"/>
    </xf>
    <xf numFmtId="166" fontId="0" fillId="4" borderId="1" xfId="1" applyNumberFormat="1" applyFont="1" applyFill="1" applyBorder="1"/>
    <xf numFmtId="3" fontId="1" fillId="2" borderId="1" xfId="2" applyNumberFormat="1" applyFont="1" applyFill="1" applyBorder="1" applyAlignment="1">
      <alignment horizontal="right" vertical="center"/>
    </xf>
  </cellXfs>
  <cellStyles count="5">
    <cellStyle name="Hiperłącze" xfId="3" builtinId="8"/>
    <cellStyle name="Normalny" xfId="0" builtinId="0"/>
    <cellStyle name="Normalny 2" xfId="2" xr:uid="{00000000-0005-0000-0000-00002F000000}"/>
    <cellStyle name="Normalny 3" xfId="4" xr:uid="{00000000-0005-0000-0000-000032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733F-0C06-488D-AF51-5431D48B3757}">
  <dimension ref="A2:A16"/>
  <sheetViews>
    <sheetView showGridLines="0" workbookViewId="0">
      <selection activeCell="A3" sqref="A3"/>
    </sheetView>
  </sheetViews>
  <sheetFormatPr defaultRowHeight="14.4" x14ac:dyDescent="0.3"/>
  <cols>
    <col min="1" max="1" width="94.77734375" bestFit="1" customWidth="1"/>
    <col min="2" max="2" width="38.6640625" customWidth="1"/>
  </cols>
  <sheetData>
    <row r="2" spans="1:1" x14ac:dyDescent="0.3">
      <c r="A2" s="2" t="s">
        <v>255</v>
      </c>
    </row>
    <row r="3" spans="1:1" x14ac:dyDescent="0.3">
      <c r="A3" s="2" t="s">
        <v>256</v>
      </c>
    </row>
    <row r="4" spans="1:1" x14ac:dyDescent="0.3">
      <c r="A4" s="2" t="s">
        <v>257</v>
      </c>
    </row>
    <row r="5" spans="1:1" x14ac:dyDescent="0.3">
      <c r="A5" s="2" t="s">
        <v>258</v>
      </c>
    </row>
    <row r="6" spans="1:1" x14ac:dyDescent="0.3">
      <c r="A6" s="2" t="s">
        <v>259</v>
      </c>
    </row>
    <row r="7" spans="1:1" x14ac:dyDescent="0.3">
      <c r="A7" s="2" t="s">
        <v>260</v>
      </c>
    </row>
    <row r="8" spans="1:1" x14ac:dyDescent="0.3">
      <c r="A8" s="2" t="s">
        <v>261</v>
      </c>
    </row>
    <row r="9" spans="1:1" x14ac:dyDescent="0.3">
      <c r="A9" s="2" t="s">
        <v>262</v>
      </c>
    </row>
    <row r="10" spans="1:1" x14ac:dyDescent="0.3">
      <c r="A10" s="2" t="s">
        <v>263</v>
      </c>
    </row>
    <row r="11" spans="1:1" x14ac:dyDescent="0.3">
      <c r="A11" s="2" t="s">
        <v>264</v>
      </c>
    </row>
    <row r="12" spans="1:1" x14ac:dyDescent="0.3">
      <c r="A12" s="2" t="s">
        <v>265</v>
      </c>
    </row>
    <row r="13" spans="1:1" x14ac:dyDescent="0.3">
      <c r="A13" s="2" t="s">
        <v>266</v>
      </c>
    </row>
    <row r="14" spans="1:1" x14ac:dyDescent="0.3">
      <c r="A14" s="30" t="s">
        <v>267</v>
      </c>
    </row>
    <row r="15" spans="1:1" x14ac:dyDescent="0.3">
      <c r="A15" s="2" t="s">
        <v>268</v>
      </c>
    </row>
    <row r="16" spans="1:1" x14ac:dyDescent="0.3">
      <c r="A16" s="2" t="s">
        <v>269</v>
      </c>
    </row>
  </sheetData>
  <hyperlinks>
    <hyperlink ref="A2" location="'Tabela 1.'!A1" display="Tabela 1. Struktura zarejestrowanych oraz wpisanych do ewidencji oświadczeń według kraju pochodzenia cudzoziemca" xr:uid="{97273DF2-8DFB-4FE9-8533-F81FB840320A}"/>
    <hyperlink ref="A4" location="'Tabela 3.'!A1" display="Tabela 3. Struktura oświadczeń wpisanych do ewidencji według sekcji PKD" xr:uid="{199D0B62-372A-4818-8B43-D62A2AF37972}"/>
    <hyperlink ref="A5" location="'Tabela 4.'!A1" display="Tabela 4. Struktura oświadczeń wpisanych do ewidencji według grup zawodów" xr:uid="{93B346F0-9ABE-42C1-BDB4-FA1EDD45CB20}"/>
    <hyperlink ref="A6" location="'Tabela 5.'!A1" display="Tabela 5. Struktura oświadczeń wpisanych do ewidencji według rodzaju umowy" xr:uid="{B48F5796-C6DC-475B-9A2F-36A23448DC5D}"/>
    <hyperlink ref="A7" location="'Tabela 6.'!A1" display="Tabela 6. Struktura oświadczeń wpisanych do ewidencji według wieku cudzoziemca" xr:uid="{F96648E5-ABA3-48B5-9DB7-321A5C662416}"/>
    <hyperlink ref="A9" location="'Tabela 8.'!A1" display="Tabela 8. Struktura wydanych zezwoleń na pracę cudzoziemca według sekcji PKD" xr:uid="{70408CE0-F6C5-4E1D-A6CA-ADA363E582C4}"/>
    <hyperlink ref="A10" location="'Tabela 9.'!A1" display="Tabela 9. Struktura wydanych zezwoleń na pracę cudzoziemca według grup zawodów" xr:uid="{E686D5D9-D95C-4D0F-B146-B76DF5DE9696}"/>
    <hyperlink ref="A11" location="'Tabela 10.'!A1" display="Tabela 10. Struktura wydanych zezwoleń na pracę cudzoziemca według typu zezwolenia" xr:uid="{A1C62F03-F3A2-4298-8DF1-C651B5E90042}"/>
    <hyperlink ref="A12" location="'Tabela 11.'!A1" display="Tabela 11. Struktura wydanych zezwoleń na pracę cudzoziemca według okresu udzielonego zezwolenia" xr:uid="{3AF7FC85-A722-4D5C-BDE2-41BBA8DAFD1C}"/>
    <hyperlink ref="A13" location="'Tabela 12.'!A1" display="Tabela 12. Struktura wniosków oraz wydanych zezwoleń na pracę sezonową według kraju pochodzenia cudzoziemca" xr:uid="{301AF7B0-49BD-460A-B006-F6D6D8EF9B39}"/>
    <hyperlink ref="A14" location="'Tabela 13.'!A1" display="Tabela 13. Liczba wniosków oraz wydanych zezwoleń na pracę sezonową w czasie" xr:uid="{D8E96E0A-0168-4067-AA0A-1C933BD88698}"/>
    <hyperlink ref="A15" location="'Tabela 14.'!A1" display="Tabela 14. Struktura wniosków i wydanych zezwoleń na pracę sezonową cudzoziemca według sekcji PKD" xr:uid="{771FD5FD-EFA1-4664-A338-58BCDF2CC387}"/>
    <hyperlink ref="A16" location="'Tabela 15.'!A1" display="Tabela 15. Struktura wniosków i wydanych zezwoleń na pracę sezonową cudzoziemca według wieku cudzoziemca" xr:uid="{4B50D9B5-CCA1-4B47-BF9C-CC86BC02C69F}"/>
    <hyperlink ref="A3" location="'Tabela 2.'!A1" display="Tabela 2. Liczba wpisanych do ewidencji oświadczeń według obywatelstwa w czasie" xr:uid="{08D5E9DF-B048-464C-9772-F074A0D23E0A}"/>
    <hyperlink ref="A8" location="'Tabela 7.'!A1" display="Tabela 7. Struktura wniosków oraz wydanych zezwoleń na pracę według kraju pochodzenia cudzoziemca" xr:uid="{9E608EE7-8168-4FBB-9166-AFB09CB69E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"/>
  <sheetViews>
    <sheetView showGridLines="0" workbookViewId="0">
      <selection activeCell="B10" sqref="B10:J10"/>
    </sheetView>
  </sheetViews>
  <sheetFormatPr defaultRowHeight="14.4" x14ac:dyDescent="0.3"/>
  <cols>
    <col min="1" max="1" width="3.21875" customWidth="1"/>
    <col min="2" max="2" width="19.33203125" customWidth="1"/>
    <col min="3" max="10" width="10.33203125" customWidth="1"/>
  </cols>
  <sheetData>
    <row r="2" spans="2:10" ht="33" customHeight="1" x14ac:dyDescent="0.3">
      <c r="B2" s="58" t="s">
        <v>271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38" t="s">
        <v>0</v>
      </c>
      <c r="C3" s="39" t="s">
        <v>1</v>
      </c>
      <c r="D3" s="39"/>
      <c r="E3" s="39"/>
      <c r="F3" s="39"/>
      <c r="G3" s="39" t="s">
        <v>21</v>
      </c>
      <c r="H3" s="39"/>
      <c r="I3" s="39"/>
      <c r="J3" s="39"/>
    </row>
    <row r="4" spans="2:10" ht="27.6" customHeight="1" x14ac:dyDescent="0.3">
      <c r="B4" s="38"/>
      <c r="C4" s="38" t="s">
        <v>2</v>
      </c>
      <c r="D4" s="38"/>
      <c r="E4" s="38" t="s">
        <v>3</v>
      </c>
      <c r="F4" s="38"/>
      <c r="G4" s="38" t="s">
        <v>2</v>
      </c>
      <c r="H4" s="38"/>
      <c r="I4" s="38" t="s">
        <v>3</v>
      </c>
      <c r="J4" s="38"/>
    </row>
    <row r="5" spans="2:10" x14ac:dyDescent="0.3">
      <c r="B5" s="38"/>
      <c r="C5" s="34" t="s">
        <v>4</v>
      </c>
      <c r="D5" s="34" t="s">
        <v>5</v>
      </c>
      <c r="E5" s="34" t="s">
        <v>4</v>
      </c>
      <c r="F5" s="34" t="s">
        <v>5</v>
      </c>
      <c r="G5" s="34" t="s">
        <v>4</v>
      </c>
      <c r="H5" s="34" t="s">
        <v>5</v>
      </c>
      <c r="I5" s="34" t="s">
        <v>4</v>
      </c>
      <c r="J5" s="34" t="s">
        <v>5</v>
      </c>
    </row>
    <row r="6" spans="2:10" x14ac:dyDescent="0.3">
      <c r="B6" s="3" t="s">
        <v>6</v>
      </c>
      <c r="C6" s="63">
        <v>7494</v>
      </c>
      <c r="D6" s="59">
        <f>C6/$C$13*100</f>
        <v>0.70782651733107649</v>
      </c>
      <c r="E6" s="63">
        <v>7253</v>
      </c>
      <c r="F6" s="61">
        <f>E6/$E$13*100</f>
        <v>0.69853493541465217</v>
      </c>
      <c r="G6" s="63">
        <v>397</v>
      </c>
      <c r="H6" s="61">
        <f>G6/$G$13*100</f>
        <v>1.1093723802604369</v>
      </c>
      <c r="I6" s="63">
        <v>383</v>
      </c>
      <c r="J6" s="61">
        <f>I6/$I$13*100</f>
        <v>1.0839111362671572</v>
      </c>
    </row>
    <row r="7" spans="2:10" x14ac:dyDescent="0.3">
      <c r="B7" s="3" t="s">
        <v>7</v>
      </c>
      <c r="C7" s="63">
        <v>217814</v>
      </c>
      <c r="D7" s="59">
        <f t="shared" ref="D7:D12" si="0">C7/$C$13*100</f>
        <v>20.573061788891263</v>
      </c>
      <c r="E7" s="63">
        <v>212408</v>
      </c>
      <c r="F7" s="61">
        <f t="shared" ref="F7:F13" si="1">E7/$E$13*100</f>
        <v>20.45697071026547</v>
      </c>
      <c r="G7" s="63">
        <v>5839</v>
      </c>
      <c r="H7" s="61">
        <f t="shared" ref="H7:H13" si="2">G7/$G$13*100</f>
        <v>16.316436595316606</v>
      </c>
      <c r="I7" s="63">
        <v>5652</v>
      </c>
      <c r="J7" s="61">
        <f t="shared" ref="J7:J13" si="3">I7/$I$13*100</f>
        <v>15.995471911702278</v>
      </c>
    </row>
    <row r="8" spans="2:10" x14ac:dyDescent="0.3">
      <c r="B8" s="3" t="s">
        <v>8</v>
      </c>
      <c r="C8" s="63">
        <v>148091</v>
      </c>
      <c r="D8" s="59">
        <f t="shared" si="0"/>
        <v>13.987554947701689</v>
      </c>
      <c r="E8" s="63">
        <v>145622</v>
      </c>
      <c r="F8" s="61">
        <f t="shared" si="1"/>
        <v>14.024824812484832</v>
      </c>
      <c r="G8" s="63">
        <v>4732</v>
      </c>
      <c r="H8" s="61">
        <f t="shared" si="2"/>
        <v>13.223048119376294</v>
      </c>
      <c r="I8" s="63">
        <v>4571</v>
      </c>
      <c r="J8" s="61">
        <f t="shared" si="3"/>
        <v>12.936182255553982</v>
      </c>
    </row>
    <row r="9" spans="2:10" x14ac:dyDescent="0.3">
      <c r="B9" s="3" t="s">
        <v>9</v>
      </c>
      <c r="C9" s="63">
        <v>47370</v>
      </c>
      <c r="D9" s="59">
        <f t="shared" si="0"/>
        <v>4.474211652785308</v>
      </c>
      <c r="E9" s="63">
        <v>46364</v>
      </c>
      <c r="F9" s="61">
        <f t="shared" si="1"/>
        <v>4.4653072860285308</v>
      </c>
      <c r="G9" s="63">
        <v>2099</v>
      </c>
      <c r="H9" s="61">
        <f t="shared" si="2"/>
        <v>5.8654222321578269</v>
      </c>
      <c r="I9" s="63">
        <v>2083</v>
      </c>
      <c r="J9" s="61">
        <f t="shared" si="3"/>
        <v>5.8950049525965751</v>
      </c>
    </row>
    <row r="10" spans="2:10" x14ac:dyDescent="0.3">
      <c r="B10" s="3" t="s">
        <v>10</v>
      </c>
      <c r="C10" s="63">
        <v>16166</v>
      </c>
      <c r="D10" s="59">
        <f t="shared" si="0"/>
        <v>1.5269179982885219</v>
      </c>
      <c r="E10" s="63">
        <v>15844</v>
      </c>
      <c r="F10" s="61">
        <f t="shared" si="1"/>
        <v>1.5259323751150902</v>
      </c>
      <c r="G10" s="63">
        <v>415</v>
      </c>
      <c r="H10" s="61">
        <f t="shared" si="2"/>
        <v>1.1596713798692226</v>
      </c>
      <c r="I10" s="63">
        <v>396</v>
      </c>
      <c r="J10" s="61">
        <f t="shared" si="3"/>
        <v>1.1207018536861468</v>
      </c>
    </row>
    <row r="11" spans="2:10" x14ac:dyDescent="0.3">
      <c r="B11" s="3" t="s">
        <v>11</v>
      </c>
      <c r="C11" s="63">
        <v>621694</v>
      </c>
      <c r="D11" s="59">
        <f t="shared" si="0"/>
        <v>58.720509589755309</v>
      </c>
      <c r="E11" s="63">
        <v>610825</v>
      </c>
      <c r="F11" s="61">
        <f t="shared" si="1"/>
        <v>58.828429880691424</v>
      </c>
      <c r="G11" s="63">
        <v>22301</v>
      </c>
      <c r="H11" s="61">
        <f t="shared" si="2"/>
        <v>62.317666126418146</v>
      </c>
      <c r="I11" s="63">
        <v>22250</v>
      </c>
      <c r="J11" s="61">
        <f t="shared" si="3"/>
        <v>62.968727890193854</v>
      </c>
    </row>
    <row r="12" spans="2:10" x14ac:dyDescent="0.3">
      <c r="B12" s="3" t="s">
        <v>12</v>
      </c>
      <c r="C12" s="63">
        <v>105</v>
      </c>
      <c r="D12" s="59">
        <f t="shared" si="0"/>
        <v>9.9175052468325371E-3</v>
      </c>
      <c r="E12" s="63">
        <v>0</v>
      </c>
      <c r="F12" s="61">
        <f t="shared" si="1"/>
        <v>0</v>
      </c>
      <c r="G12" s="63">
        <v>3</v>
      </c>
      <c r="H12" s="61">
        <f t="shared" si="2"/>
        <v>8.3831666014642595E-3</v>
      </c>
      <c r="I12" s="63">
        <v>0</v>
      </c>
      <c r="J12" s="61">
        <f t="shared" si="3"/>
        <v>0</v>
      </c>
    </row>
    <row r="13" spans="2:10" x14ac:dyDescent="0.3">
      <c r="B13" s="4" t="s">
        <v>13</v>
      </c>
      <c r="C13" s="64">
        <f>SUM(C6:C12)</f>
        <v>1058734</v>
      </c>
      <c r="D13" s="60">
        <f>C13/$C$13*100</f>
        <v>100</v>
      </c>
      <c r="E13" s="64">
        <f>SUM(E6:E12)</f>
        <v>1038316</v>
      </c>
      <c r="F13" s="62">
        <f t="shared" si="1"/>
        <v>100</v>
      </c>
      <c r="G13" s="64">
        <f>SUM(G6:G12)</f>
        <v>35786</v>
      </c>
      <c r="H13" s="62">
        <f t="shared" si="2"/>
        <v>100</v>
      </c>
      <c r="I13" s="64">
        <f>SUM(I6:I12)</f>
        <v>35335</v>
      </c>
      <c r="J13" s="62">
        <f t="shared" si="3"/>
        <v>100</v>
      </c>
    </row>
  </sheetData>
  <mergeCells count="8">
    <mergeCell ref="B3:B5"/>
    <mergeCell ref="B2:J2"/>
    <mergeCell ref="C3:F3"/>
    <mergeCell ref="G3:J3"/>
    <mergeCell ref="C4:D4"/>
    <mergeCell ref="E4:F4"/>
    <mergeCell ref="G4:H4"/>
    <mergeCell ref="I4:J4"/>
  </mergeCells>
  <conditionalFormatting sqref="F6:F12 J6:J12 D6:D12 H6:H12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{2749339C-DDD5-4783-A8E8-A36DEF2FDA75}</x14:id>
        </ext>
      </extLst>
    </cfRule>
  </conditionalFormatting>
  <pageMargins left="0.7" right="0.7" top="0.75" bottom="0.75" header="0.3" footer="0.3"/>
  <pageSetup paperSize="9" orientation="portrait" verticalDpi="0" r:id="rId1"/>
  <ignoredErrors>
    <ignoredError sqref="F13:H13 D1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49339C-DDD5-4783-A8E8-A36DEF2FDA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F6:F12 J6:J12 D6:D12 H6:H12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8B73-DFD5-4202-ABFC-1EBBC06303A8}">
  <dimension ref="B2:I17"/>
  <sheetViews>
    <sheetView showGridLines="0" zoomScale="85" zoomScaleNormal="85" workbookViewId="0">
      <selection activeCell="G17" sqref="G17"/>
    </sheetView>
  </sheetViews>
  <sheetFormatPr defaultRowHeight="14.4" x14ac:dyDescent="0.3"/>
  <cols>
    <col min="1" max="1" width="3.6640625" style="5" customWidth="1"/>
    <col min="2" max="2" width="14.21875" style="5" customWidth="1"/>
    <col min="3" max="10" width="9.88671875" style="5" customWidth="1"/>
    <col min="11" max="11" width="7.88671875" style="5" bestFit="1" customWidth="1"/>
    <col min="12" max="12" width="5.6640625" style="5" bestFit="1" customWidth="1"/>
    <col min="13" max="13" width="7.88671875" style="5" bestFit="1" customWidth="1"/>
    <col min="14" max="16384" width="8.88671875" style="5"/>
  </cols>
  <sheetData>
    <row r="2" spans="2:9" ht="42" customHeight="1" x14ac:dyDescent="0.3">
      <c r="B2" s="65" t="s">
        <v>270</v>
      </c>
      <c r="C2" s="65"/>
      <c r="D2" s="65"/>
      <c r="E2" s="65"/>
      <c r="F2" s="65"/>
      <c r="G2" s="65"/>
      <c r="H2" s="65"/>
      <c r="I2" s="65"/>
    </row>
    <row r="3" spans="2:9" x14ac:dyDescent="0.3">
      <c r="B3" s="43" t="s">
        <v>22</v>
      </c>
      <c r="C3" s="40" t="s">
        <v>21</v>
      </c>
      <c r="D3" s="41"/>
      <c r="E3" s="41"/>
      <c r="F3" s="41"/>
      <c r="G3" s="41"/>
      <c r="H3" s="41"/>
      <c r="I3" s="42"/>
    </row>
    <row r="4" spans="2:9" x14ac:dyDescent="0.3">
      <c r="B4" s="44"/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173</v>
      </c>
    </row>
    <row r="5" spans="2:9" x14ac:dyDescent="0.3">
      <c r="B5" s="31" t="s">
        <v>14</v>
      </c>
      <c r="C5" s="75">
        <v>19</v>
      </c>
      <c r="D5" s="75">
        <v>194</v>
      </c>
      <c r="E5" s="75">
        <v>359</v>
      </c>
      <c r="F5" s="75">
        <v>237</v>
      </c>
      <c r="G5" s="75">
        <v>58</v>
      </c>
      <c r="H5" s="75">
        <v>4293</v>
      </c>
      <c r="I5" s="75">
        <f>SUM(C5:H5)</f>
        <v>5160</v>
      </c>
    </row>
    <row r="6" spans="2:9" x14ac:dyDescent="0.3">
      <c r="B6" s="31" t="s">
        <v>15</v>
      </c>
      <c r="C6" s="75">
        <v>46</v>
      </c>
      <c r="D6" s="75">
        <v>417</v>
      </c>
      <c r="E6" s="75">
        <v>703</v>
      </c>
      <c r="F6" s="75">
        <v>263</v>
      </c>
      <c r="G6" s="75">
        <v>118</v>
      </c>
      <c r="H6" s="75">
        <v>7220</v>
      </c>
      <c r="I6" s="75">
        <f t="shared" ref="I6:I17" si="0">SUM(C6:H6)</f>
        <v>8767</v>
      </c>
    </row>
    <row r="7" spans="2:9" x14ac:dyDescent="0.3">
      <c r="B7" s="31" t="s">
        <v>16</v>
      </c>
      <c r="C7" s="75">
        <v>41</v>
      </c>
      <c r="D7" s="75">
        <v>799</v>
      </c>
      <c r="E7" s="75">
        <v>701</v>
      </c>
      <c r="F7" s="75">
        <v>187</v>
      </c>
      <c r="G7" s="75">
        <v>77</v>
      </c>
      <c r="H7" s="75">
        <v>3859</v>
      </c>
      <c r="I7" s="75">
        <f t="shared" si="0"/>
        <v>5664</v>
      </c>
    </row>
    <row r="8" spans="2:9" x14ac:dyDescent="0.3">
      <c r="B8" s="31" t="s">
        <v>17</v>
      </c>
      <c r="C8" s="75">
        <v>38</v>
      </c>
      <c r="D8" s="75">
        <v>491</v>
      </c>
      <c r="E8" s="75">
        <v>530</v>
      </c>
      <c r="F8" s="75">
        <v>171</v>
      </c>
      <c r="G8" s="75">
        <v>44</v>
      </c>
      <c r="H8" s="75">
        <v>1257</v>
      </c>
      <c r="I8" s="75">
        <f t="shared" si="0"/>
        <v>2531</v>
      </c>
    </row>
    <row r="9" spans="2:9" x14ac:dyDescent="0.3">
      <c r="B9" s="31" t="s">
        <v>18</v>
      </c>
      <c r="C9" s="75">
        <v>55</v>
      </c>
      <c r="D9" s="75">
        <v>408</v>
      </c>
      <c r="E9" s="75">
        <v>349</v>
      </c>
      <c r="F9" s="75">
        <v>193</v>
      </c>
      <c r="G9" s="75">
        <v>34</v>
      </c>
      <c r="H9" s="75">
        <v>1058</v>
      </c>
      <c r="I9" s="75">
        <f t="shared" si="0"/>
        <v>2097</v>
      </c>
    </row>
    <row r="10" spans="2:9" x14ac:dyDescent="0.3">
      <c r="B10" s="31" t="s">
        <v>19</v>
      </c>
      <c r="C10" s="75">
        <v>13</v>
      </c>
      <c r="D10" s="75">
        <v>522</v>
      </c>
      <c r="E10" s="75">
        <v>330</v>
      </c>
      <c r="F10" s="75">
        <v>134</v>
      </c>
      <c r="G10" s="75">
        <v>20</v>
      </c>
      <c r="H10" s="75">
        <v>992</v>
      </c>
      <c r="I10" s="75">
        <f t="shared" si="0"/>
        <v>2011</v>
      </c>
    </row>
    <row r="11" spans="2:9" x14ac:dyDescent="0.3">
      <c r="B11" s="31" t="s">
        <v>237</v>
      </c>
      <c r="C11" s="75">
        <v>24</v>
      </c>
      <c r="D11" s="75">
        <v>588</v>
      </c>
      <c r="E11" s="75">
        <v>329</v>
      </c>
      <c r="F11" s="75">
        <v>142</v>
      </c>
      <c r="G11" s="75">
        <v>15</v>
      </c>
      <c r="H11" s="75">
        <v>812</v>
      </c>
      <c r="I11" s="75">
        <f t="shared" si="0"/>
        <v>1910</v>
      </c>
    </row>
    <row r="12" spans="2:9" x14ac:dyDescent="0.3">
      <c r="B12" s="31" t="s">
        <v>238</v>
      </c>
      <c r="C12" s="75">
        <v>23</v>
      </c>
      <c r="D12" s="75">
        <v>576</v>
      </c>
      <c r="E12" s="75">
        <v>338</v>
      </c>
      <c r="F12" s="75">
        <v>178</v>
      </c>
      <c r="G12" s="75">
        <v>6</v>
      </c>
      <c r="H12" s="75">
        <v>620</v>
      </c>
      <c r="I12" s="75">
        <f t="shared" si="0"/>
        <v>1741</v>
      </c>
    </row>
    <row r="13" spans="2:9" x14ac:dyDescent="0.3">
      <c r="B13" s="31" t="s">
        <v>239</v>
      </c>
      <c r="C13" s="75">
        <v>32</v>
      </c>
      <c r="D13" s="75">
        <v>443</v>
      </c>
      <c r="E13" s="75">
        <v>242</v>
      </c>
      <c r="F13" s="75">
        <v>122</v>
      </c>
      <c r="G13" s="75">
        <v>9</v>
      </c>
      <c r="H13" s="75">
        <v>612</v>
      </c>
      <c r="I13" s="75">
        <f t="shared" si="0"/>
        <v>1460</v>
      </c>
    </row>
    <row r="14" spans="2:9" x14ac:dyDescent="0.3">
      <c r="B14" s="31" t="s">
        <v>240</v>
      </c>
      <c r="C14" s="75">
        <v>49</v>
      </c>
      <c r="D14" s="75">
        <v>556</v>
      </c>
      <c r="E14" s="75">
        <v>197</v>
      </c>
      <c r="F14" s="75">
        <v>169</v>
      </c>
      <c r="G14" s="75">
        <v>15</v>
      </c>
      <c r="H14" s="75">
        <v>538</v>
      </c>
      <c r="I14" s="75">
        <f t="shared" si="0"/>
        <v>1524</v>
      </c>
    </row>
    <row r="15" spans="2:9" x14ac:dyDescent="0.3">
      <c r="B15" s="31" t="s">
        <v>241</v>
      </c>
      <c r="C15" s="75">
        <v>20</v>
      </c>
      <c r="D15" s="75">
        <v>443</v>
      </c>
      <c r="E15" s="75">
        <v>272</v>
      </c>
      <c r="F15" s="75">
        <v>197</v>
      </c>
      <c r="G15" s="98" t="s">
        <v>285</v>
      </c>
      <c r="H15" s="75">
        <v>514</v>
      </c>
      <c r="I15" s="75">
        <f t="shared" si="0"/>
        <v>1446</v>
      </c>
    </row>
    <row r="16" spans="2:9" x14ac:dyDescent="0.3">
      <c r="B16" s="31" t="s">
        <v>242</v>
      </c>
      <c r="C16" s="75">
        <v>23</v>
      </c>
      <c r="D16" s="75">
        <v>215</v>
      </c>
      <c r="E16" s="75">
        <v>221</v>
      </c>
      <c r="F16" s="75">
        <v>90</v>
      </c>
      <c r="G16" s="98" t="s">
        <v>285</v>
      </c>
      <c r="H16" s="75">
        <v>475</v>
      </c>
      <c r="I16" s="75">
        <f t="shared" si="0"/>
        <v>1024</v>
      </c>
    </row>
    <row r="17" spans="2:9" x14ac:dyDescent="0.3">
      <c r="B17" s="32" t="s">
        <v>13</v>
      </c>
      <c r="C17" s="76">
        <v>383</v>
      </c>
      <c r="D17" s="76">
        <v>5652</v>
      </c>
      <c r="E17" s="76">
        <v>4571</v>
      </c>
      <c r="F17" s="76">
        <v>2083</v>
      </c>
      <c r="G17" s="76">
        <v>396</v>
      </c>
      <c r="H17" s="76">
        <v>22250</v>
      </c>
      <c r="I17" s="76">
        <f t="shared" si="0"/>
        <v>35335</v>
      </c>
    </row>
  </sheetData>
  <mergeCells count="3">
    <mergeCell ref="C3:I3"/>
    <mergeCell ref="B2:I2"/>
    <mergeCell ref="B3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0782-0B55-4236-8822-20FC98F90431}">
  <dimension ref="B2:R27"/>
  <sheetViews>
    <sheetView showGridLines="0" zoomScale="85" zoomScaleNormal="85" workbookViewId="0"/>
  </sheetViews>
  <sheetFormatPr defaultRowHeight="14.4" outlineLevelCol="1" x14ac:dyDescent="0.3"/>
  <cols>
    <col min="1" max="1" width="4.44140625" style="6" customWidth="1"/>
    <col min="2" max="2" width="46" style="6" customWidth="1"/>
    <col min="3" max="8" width="11" style="6" hidden="1" customWidth="1" outlineLevel="1"/>
    <col min="9" max="9" width="13.77734375" style="6" customWidth="1" collapsed="1"/>
    <col min="10" max="10" width="13.77734375" style="6" customWidth="1"/>
    <col min="11" max="16" width="11" style="6" hidden="1" customWidth="1" outlineLevel="1"/>
    <col min="17" max="17" width="13.77734375" style="6" customWidth="1" collapsed="1"/>
    <col min="18" max="18" width="13.77734375" style="6" customWidth="1"/>
    <col min="19" max="16384" width="8.88671875" style="6"/>
  </cols>
  <sheetData>
    <row r="2" spans="2:18" ht="31.2" customHeight="1" x14ac:dyDescent="0.3">
      <c r="B2" s="58" t="s">
        <v>272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18" x14ac:dyDescent="0.3">
      <c r="B3" s="45" t="s">
        <v>44</v>
      </c>
      <c r="C3" s="39" t="s">
        <v>1</v>
      </c>
      <c r="D3" s="39"/>
      <c r="E3" s="39"/>
      <c r="F3" s="39"/>
      <c r="G3" s="39"/>
      <c r="H3" s="39"/>
      <c r="I3" s="39"/>
      <c r="J3" s="39"/>
      <c r="K3" s="39" t="s">
        <v>21</v>
      </c>
      <c r="L3" s="39"/>
      <c r="M3" s="39"/>
      <c r="N3" s="39"/>
      <c r="O3" s="39"/>
      <c r="P3" s="39"/>
      <c r="Q3" s="39"/>
      <c r="R3" s="39"/>
    </row>
    <row r="4" spans="2:18" x14ac:dyDescent="0.3">
      <c r="B4" s="46"/>
      <c r="C4" s="38" t="s">
        <v>20</v>
      </c>
      <c r="D4" s="38"/>
      <c r="E4" s="38"/>
      <c r="F4" s="38"/>
      <c r="G4" s="38"/>
      <c r="H4" s="38"/>
      <c r="I4" s="38" t="s">
        <v>4</v>
      </c>
      <c r="J4" s="38" t="s">
        <v>5</v>
      </c>
      <c r="K4" s="48" t="s">
        <v>20</v>
      </c>
      <c r="L4" s="48"/>
      <c r="M4" s="48"/>
      <c r="N4" s="48"/>
      <c r="O4" s="48"/>
      <c r="P4" s="48"/>
      <c r="Q4" s="48" t="s">
        <v>4</v>
      </c>
      <c r="R4" s="39" t="s">
        <v>5</v>
      </c>
    </row>
    <row r="5" spans="2:18" x14ac:dyDescent="0.3">
      <c r="B5" s="47"/>
      <c r="C5" s="33" t="s">
        <v>6</v>
      </c>
      <c r="D5" s="33" t="s">
        <v>7</v>
      </c>
      <c r="E5" s="33" t="s">
        <v>8</v>
      </c>
      <c r="F5" s="33" t="s">
        <v>9</v>
      </c>
      <c r="G5" s="33" t="s">
        <v>10</v>
      </c>
      <c r="H5" s="33" t="s">
        <v>11</v>
      </c>
      <c r="I5" s="38"/>
      <c r="J5" s="38"/>
      <c r="K5" s="35" t="s">
        <v>6</v>
      </c>
      <c r="L5" s="35" t="s">
        <v>7</v>
      </c>
      <c r="M5" s="35" t="s">
        <v>8</v>
      </c>
      <c r="N5" s="35" t="s">
        <v>9</v>
      </c>
      <c r="O5" s="35" t="s">
        <v>10</v>
      </c>
      <c r="P5" s="35" t="s">
        <v>11</v>
      </c>
      <c r="Q5" s="48"/>
      <c r="R5" s="39"/>
    </row>
    <row r="6" spans="2:18" x14ac:dyDescent="0.3">
      <c r="B6" s="17" t="s">
        <v>23</v>
      </c>
      <c r="C6" s="66">
        <v>57</v>
      </c>
      <c r="D6" s="66">
        <v>2533</v>
      </c>
      <c r="E6" s="66">
        <v>629</v>
      </c>
      <c r="F6" s="66">
        <v>396</v>
      </c>
      <c r="G6" s="66">
        <v>239</v>
      </c>
      <c r="H6" s="66">
        <v>8288</v>
      </c>
      <c r="I6" s="67">
        <v>12142</v>
      </c>
      <c r="J6" s="68">
        <f>I6/SUM($I$6:$I$26)*100</f>
        <v>1.169393517965629</v>
      </c>
      <c r="K6" s="69">
        <v>0</v>
      </c>
      <c r="L6" s="69">
        <v>19</v>
      </c>
      <c r="M6" s="69">
        <v>12</v>
      </c>
      <c r="N6" s="69">
        <v>8</v>
      </c>
      <c r="O6" s="69">
        <v>1</v>
      </c>
      <c r="P6" s="69">
        <v>336</v>
      </c>
      <c r="Q6" s="70">
        <v>376</v>
      </c>
      <c r="R6" s="71">
        <f>Q6/SUM($Q$6:$Q$26)*100</f>
        <v>1.0641007499646244</v>
      </c>
    </row>
    <row r="7" spans="2:18" x14ac:dyDescent="0.3">
      <c r="B7" s="17" t="s">
        <v>24</v>
      </c>
      <c r="C7" s="66">
        <v>0</v>
      </c>
      <c r="D7" s="66">
        <v>22</v>
      </c>
      <c r="E7" s="66">
        <v>25</v>
      </c>
      <c r="F7" s="66">
        <v>2</v>
      </c>
      <c r="G7" s="66">
        <v>1</v>
      </c>
      <c r="H7" s="66">
        <v>230</v>
      </c>
      <c r="I7" s="67">
        <v>280</v>
      </c>
      <c r="J7" s="68">
        <f t="shared" ref="J7:J27" si="0">I7/SUM($I$6:$I$26)*100</f>
        <v>2.6966742301958172E-2</v>
      </c>
      <c r="K7" s="69">
        <v>0</v>
      </c>
      <c r="L7" s="69">
        <v>0</v>
      </c>
      <c r="M7" s="69">
        <v>0</v>
      </c>
      <c r="N7" s="69">
        <v>0</v>
      </c>
      <c r="O7" s="69">
        <v>0</v>
      </c>
      <c r="P7" s="69">
        <v>0</v>
      </c>
      <c r="Q7" s="70">
        <v>0</v>
      </c>
      <c r="R7" s="71">
        <f t="shared" ref="R7:R27" si="1">Q7/SUM($Q$6:$Q$26)*100</f>
        <v>0</v>
      </c>
    </row>
    <row r="8" spans="2:18" x14ac:dyDescent="0.3">
      <c r="B8" s="17" t="s">
        <v>25</v>
      </c>
      <c r="C8" s="66">
        <v>1945</v>
      </c>
      <c r="D8" s="66">
        <v>37309</v>
      </c>
      <c r="E8" s="66">
        <v>53032</v>
      </c>
      <c r="F8" s="66">
        <v>19463</v>
      </c>
      <c r="G8" s="66">
        <v>3631</v>
      </c>
      <c r="H8" s="66">
        <v>197046</v>
      </c>
      <c r="I8" s="67">
        <v>312426</v>
      </c>
      <c r="J8" s="68">
        <f t="shared" si="0"/>
        <v>30.089683680112799</v>
      </c>
      <c r="K8" s="69">
        <v>165</v>
      </c>
      <c r="L8" s="69">
        <v>2027</v>
      </c>
      <c r="M8" s="69">
        <v>2603</v>
      </c>
      <c r="N8" s="69">
        <v>1178</v>
      </c>
      <c r="O8" s="69">
        <v>170</v>
      </c>
      <c r="P8" s="69">
        <v>10670</v>
      </c>
      <c r="Q8" s="70">
        <v>16813</v>
      </c>
      <c r="R8" s="71">
        <f t="shared" si="1"/>
        <v>47.581717843497948</v>
      </c>
    </row>
    <row r="9" spans="2:18" ht="43.2" x14ac:dyDescent="0.3">
      <c r="B9" s="17" t="s">
        <v>26</v>
      </c>
      <c r="C9" s="66">
        <v>3</v>
      </c>
      <c r="D9" s="66">
        <v>309</v>
      </c>
      <c r="E9" s="66">
        <v>6</v>
      </c>
      <c r="F9" s="66">
        <v>3</v>
      </c>
      <c r="G9" s="66">
        <v>2</v>
      </c>
      <c r="H9" s="66">
        <v>229</v>
      </c>
      <c r="I9" s="67">
        <v>552</v>
      </c>
      <c r="J9" s="68">
        <f t="shared" si="0"/>
        <v>5.3163006252431824E-2</v>
      </c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70">
        <v>0</v>
      </c>
      <c r="R9" s="71">
        <f t="shared" si="1"/>
        <v>0</v>
      </c>
    </row>
    <row r="10" spans="2:18" ht="28.8" x14ac:dyDescent="0.3">
      <c r="B10" s="17" t="s">
        <v>27</v>
      </c>
      <c r="C10" s="66">
        <v>21</v>
      </c>
      <c r="D10" s="66">
        <v>356</v>
      </c>
      <c r="E10" s="66">
        <v>917</v>
      </c>
      <c r="F10" s="66">
        <v>234</v>
      </c>
      <c r="G10" s="66">
        <v>27</v>
      </c>
      <c r="H10" s="66">
        <v>4221</v>
      </c>
      <c r="I10" s="67">
        <v>5776</v>
      </c>
      <c r="J10" s="68">
        <f t="shared" si="0"/>
        <v>0.55628536977182286</v>
      </c>
      <c r="K10" s="69">
        <v>0</v>
      </c>
      <c r="L10" s="69">
        <v>1</v>
      </c>
      <c r="M10" s="69">
        <v>7</v>
      </c>
      <c r="N10" s="69">
        <v>2</v>
      </c>
      <c r="O10" s="69">
        <v>0</v>
      </c>
      <c r="P10" s="69">
        <v>315</v>
      </c>
      <c r="Q10" s="70">
        <v>325</v>
      </c>
      <c r="R10" s="71">
        <f t="shared" si="1"/>
        <v>0.91976793547474178</v>
      </c>
    </row>
    <row r="11" spans="2:18" x14ac:dyDescent="0.3">
      <c r="B11" s="17" t="s">
        <v>28</v>
      </c>
      <c r="C11" s="66">
        <v>2093</v>
      </c>
      <c r="D11" s="66">
        <v>50015</v>
      </c>
      <c r="E11" s="66">
        <v>34990</v>
      </c>
      <c r="F11" s="66">
        <v>7127</v>
      </c>
      <c r="G11" s="66">
        <v>2371</v>
      </c>
      <c r="H11" s="66">
        <v>106884</v>
      </c>
      <c r="I11" s="67">
        <v>203480</v>
      </c>
      <c r="J11" s="68">
        <f t="shared" si="0"/>
        <v>19.597116870008747</v>
      </c>
      <c r="K11" s="69">
        <v>74</v>
      </c>
      <c r="L11" s="69">
        <v>1508</v>
      </c>
      <c r="M11" s="69">
        <v>1225</v>
      </c>
      <c r="N11" s="69">
        <v>344</v>
      </c>
      <c r="O11" s="69">
        <v>60</v>
      </c>
      <c r="P11" s="69">
        <v>3617</v>
      </c>
      <c r="Q11" s="70">
        <v>6828</v>
      </c>
      <c r="R11" s="71">
        <f t="shared" si="1"/>
        <v>19.323616810527806</v>
      </c>
    </row>
    <row r="12" spans="2:18" ht="28.8" x14ac:dyDescent="0.3">
      <c r="B12" s="17" t="s">
        <v>29</v>
      </c>
      <c r="C12" s="66">
        <v>491</v>
      </c>
      <c r="D12" s="66">
        <v>7720</v>
      </c>
      <c r="E12" s="66">
        <v>5450</v>
      </c>
      <c r="F12" s="66">
        <v>1917</v>
      </c>
      <c r="G12" s="66">
        <v>872</v>
      </c>
      <c r="H12" s="66">
        <v>30878</v>
      </c>
      <c r="I12" s="67">
        <v>47328</v>
      </c>
      <c r="J12" s="68">
        <f t="shared" si="0"/>
        <v>4.5581499273824155</v>
      </c>
      <c r="K12" s="69">
        <v>86</v>
      </c>
      <c r="L12" s="69">
        <v>106</v>
      </c>
      <c r="M12" s="69">
        <v>106</v>
      </c>
      <c r="N12" s="69">
        <v>64</v>
      </c>
      <c r="O12" s="69">
        <v>6</v>
      </c>
      <c r="P12" s="69">
        <v>1052</v>
      </c>
      <c r="Q12" s="70">
        <v>1420</v>
      </c>
      <c r="R12" s="71">
        <f t="shared" si="1"/>
        <v>4.0186783642281023</v>
      </c>
    </row>
    <row r="13" spans="2:18" x14ac:dyDescent="0.3">
      <c r="B13" s="17" t="s">
        <v>30</v>
      </c>
      <c r="C13" s="66">
        <v>1287</v>
      </c>
      <c r="D13" s="66">
        <v>73028</v>
      </c>
      <c r="E13" s="66">
        <v>20290</v>
      </c>
      <c r="F13" s="66">
        <v>8737</v>
      </c>
      <c r="G13" s="66">
        <v>4463</v>
      </c>
      <c r="H13" s="66">
        <v>127745</v>
      </c>
      <c r="I13" s="67">
        <v>235550</v>
      </c>
      <c r="J13" s="68">
        <f t="shared" si="0"/>
        <v>22.68577196152231</v>
      </c>
      <c r="K13" s="69">
        <v>10</v>
      </c>
      <c r="L13" s="69">
        <v>1212</v>
      </c>
      <c r="M13" s="69">
        <v>326</v>
      </c>
      <c r="N13" s="69">
        <v>94</v>
      </c>
      <c r="O13" s="69">
        <v>85</v>
      </c>
      <c r="P13" s="69">
        <v>2799</v>
      </c>
      <c r="Q13" s="70">
        <v>4526</v>
      </c>
      <c r="R13" s="71">
        <f t="shared" si="1"/>
        <v>12.808829772180557</v>
      </c>
    </row>
    <row r="14" spans="2:18" ht="28.8" x14ac:dyDescent="0.3">
      <c r="B14" s="17" t="s">
        <v>31</v>
      </c>
      <c r="C14" s="66">
        <v>219</v>
      </c>
      <c r="D14" s="66">
        <v>5546</v>
      </c>
      <c r="E14" s="66">
        <v>2281</v>
      </c>
      <c r="F14" s="66">
        <v>386</v>
      </c>
      <c r="G14" s="66">
        <v>474</v>
      </c>
      <c r="H14" s="66">
        <v>23045</v>
      </c>
      <c r="I14" s="67">
        <v>31951</v>
      </c>
      <c r="J14" s="68">
        <f t="shared" si="0"/>
        <v>3.0771942260352341</v>
      </c>
      <c r="K14" s="69">
        <v>8</v>
      </c>
      <c r="L14" s="69">
        <v>51</v>
      </c>
      <c r="M14" s="69">
        <v>22</v>
      </c>
      <c r="N14" s="69">
        <v>15</v>
      </c>
      <c r="O14" s="69">
        <v>4</v>
      </c>
      <c r="P14" s="69">
        <v>362</v>
      </c>
      <c r="Q14" s="70">
        <v>462</v>
      </c>
      <c r="R14" s="71">
        <f t="shared" si="1"/>
        <v>1.3074854959671713</v>
      </c>
    </row>
    <row r="15" spans="2:18" x14ac:dyDescent="0.3">
      <c r="B15" s="17" t="s">
        <v>32</v>
      </c>
      <c r="C15" s="66">
        <v>43</v>
      </c>
      <c r="D15" s="66">
        <v>3330</v>
      </c>
      <c r="E15" s="66">
        <v>159</v>
      </c>
      <c r="F15" s="66">
        <v>130</v>
      </c>
      <c r="G15" s="66">
        <v>698</v>
      </c>
      <c r="H15" s="66">
        <v>2303</v>
      </c>
      <c r="I15" s="67">
        <v>6663</v>
      </c>
      <c r="J15" s="68">
        <f t="shared" si="0"/>
        <v>0.64171215699266893</v>
      </c>
      <c r="K15" s="69">
        <v>0</v>
      </c>
      <c r="L15" s="69">
        <v>8</v>
      </c>
      <c r="M15" s="69">
        <v>1</v>
      </c>
      <c r="N15" s="69">
        <v>0</v>
      </c>
      <c r="O15" s="69">
        <v>10</v>
      </c>
      <c r="P15" s="69">
        <v>30</v>
      </c>
      <c r="Q15" s="70">
        <v>49</v>
      </c>
      <c r="R15" s="71">
        <f t="shared" si="1"/>
        <v>0.13867270411773031</v>
      </c>
    </row>
    <row r="16" spans="2:18" x14ac:dyDescent="0.3">
      <c r="B16" s="17" t="s">
        <v>33</v>
      </c>
      <c r="C16" s="66">
        <v>1</v>
      </c>
      <c r="D16" s="66">
        <v>114</v>
      </c>
      <c r="E16" s="66">
        <v>3</v>
      </c>
      <c r="F16" s="66">
        <v>3</v>
      </c>
      <c r="G16" s="66">
        <v>29</v>
      </c>
      <c r="H16" s="66">
        <v>235</v>
      </c>
      <c r="I16" s="67">
        <v>385</v>
      </c>
      <c r="J16" s="68">
        <f t="shared" si="0"/>
        <v>3.7079270665192482E-2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1</v>
      </c>
      <c r="Q16" s="70">
        <v>1</v>
      </c>
      <c r="R16" s="71">
        <f t="shared" si="1"/>
        <v>2.8300551860761286E-3</v>
      </c>
    </row>
    <row r="17" spans="2:18" x14ac:dyDescent="0.3">
      <c r="B17" s="17" t="s">
        <v>34</v>
      </c>
      <c r="C17" s="66">
        <v>13</v>
      </c>
      <c r="D17" s="66">
        <v>797</v>
      </c>
      <c r="E17" s="66">
        <v>77</v>
      </c>
      <c r="F17" s="66">
        <v>16</v>
      </c>
      <c r="G17" s="66">
        <v>37</v>
      </c>
      <c r="H17" s="66">
        <v>1056</v>
      </c>
      <c r="I17" s="67">
        <v>1996</v>
      </c>
      <c r="J17" s="68">
        <f t="shared" si="0"/>
        <v>0.19223434869538755</v>
      </c>
      <c r="K17" s="69">
        <v>0</v>
      </c>
      <c r="L17" s="69">
        <v>5</v>
      </c>
      <c r="M17" s="69">
        <v>0</v>
      </c>
      <c r="N17" s="69">
        <v>0</v>
      </c>
      <c r="O17" s="69">
        <v>0</v>
      </c>
      <c r="P17" s="69">
        <v>5</v>
      </c>
      <c r="Q17" s="70">
        <v>10</v>
      </c>
      <c r="R17" s="71">
        <f t="shared" si="1"/>
        <v>2.8300551860761289E-2</v>
      </c>
    </row>
    <row r="18" spans="2:18" x14ac:dyDescent="0.3">
      <c r="B18" s="17" t="s">
        <v>35</v>
      </c>
      <c r="C18" s="66">
        <v>68</v>
      </c>
      <c r="D18" s="66">
        <v>2018</v>
      </c>
      <c r="E18" s="66">
        <v>573</v>
      </c>
      <c r="F18" s="66">
        <v>257</v>
      </c>
      <c r="G18" s="66">
        <v>404</v>
      </c>
      <c r="H18" s="66">
        <v>6027</v>
      </c>
      <c r="I18" s="67">
        <v>9347</v>
      </c>
      <c r="J18" s="68">
        <f t="shared" si="0"/>
        <v>0.90020764391572494</v>
      </c>
      <c r="K18" s="69">
        <v>2</v>
      </c>
      <c r="L18" s="69">
        <v>23</v>
      </c>
      <c r="M18" s="69">
        <v>1</v>
      </c>
      <c r="N18" s="69">
        <v>0</v>
      </c>
      <c r="O18" s="69">
        <v>0</v>
      </c>
      <c r="P18" s="69">
        <v>43</v>
      </c>
      <c r="Q18" s="70">
        <v>69</v>
      </c>
      <c r="R18" s="71">
        <f t="shared" si="1"/>
        <v>0.19527380783925286</v>
      </c>
    </row>
    <row r="19" spans="2:18" ht="28.8" x14ac:dyDescent="0.3">
      <c r="B19" s="17" t="s">
        <v>36</v>
      </c>
      <c r="C19" s="66">
        <v>823</v>
      </c>
      <c r="D19" s="66">
        <v>23066</v>
      </c>
      <c r="E19" s="66">
        <v>25434</v>
      </c>
      <c r="F19" s="66">
        <v>7277</v>
      </c>
      <c r="G19" s="66">
        <v>1787</v>
      </c>
      <c r="H19" s="66">
        <v>81925</v>
      </c>
      <c r="I19" s="67">
        <v>140312</v>
      </c>
      <c r="J19" s="68">
        <f t="shared" si="0"/>
        <v>13.513419806686983</v>
      </c>
      <c r="K19" s="69">
        <v>34</v>
      </c>
      <c r="L19" s="69">
        <v>430</v>
      </c>
      <c r="M19" s="69">
        <v>239</v>
      </c>
      <c r="N19" s="69">
        <v>373</v>
      </c>
      <c r="O19" s="69">
        <v>42</v>
      </c>
      <c r="P19" s="69">
        <v>2656</v>
      </c>
      <c r="Q19" s="70">
        <v>3774</v>
      </c>
      <c r="R19" s="71">
        <f t="shared" si="1"/>
        <v>10.68062827225131</v>
      </c>
    </row>
    <row r="20" spans="2:18" ht="28.8" x14ac:dyDescent="0.3">
      <c r="B20" s="17" t="s">
        <v>37</v>
      </c>
      <c r="C20" s="66">
        <v>0</v>
      </c>
      <c r="D20" s="66">
        <v>10</v>
      </c>
      <c r="E20" s="66">
        <v>0</v>
      </c>
      <c r="F20" s="66">
        <v>1</v>
      </c>
      <c r="G20" s="66">
        <v>1</v>
      </c>
      <c r="H20" s="66">
        <v>93</v>
      </c>
      <c r="I20" s="67">
        <v>105</v>
      </c>
      <c r="J20" s="68">
        <f t="shared" si="0"/>
        <v>1.0112528363234313E-2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4</v>
      </c>
      <c r="Q20" s="70">
        <v>4</v>
      </c>
      <c r="R20" s="71">
        <f t="shared" si="1"/>
        <v>1.1320220744304514E-2</v>
      </c>
    </row>
    <row r="21" spans="2:18" x14ac:dyDescent="0.3">
      <c r="B21" s="17" t="s">
        <v>38</v>
      </c>
      <c r="C21" s="66">
        <v>19</v>
      </c>
      <c r="D21" s="66">
        <v>428</v>
      </c>
      <c r="E21" s="66">
        <v>24</v>
      </c>
      <c r="F21" s="66">
        <v>7</v>
      </c>
      <c r="G21" s="66">
        <v>70</v>
      </c>
      <c r="H21" s="66">
        <v>1002</v>
      </c>
      <c r="I21" s="67">
        <v>1550</v>
      </c>
      <c r="J21" s="68">
        <f t="shared" si="0"/>
        <v>0.1492801806001256</v>
      </c>
      <c r="K21" s="69">
        <v>0</v>
      </c>
      <c r="L21" s="69">
        <v>7</v>
      </c>
      <c r="M21" s="69">
        <v>0</v>
      </c>
      <c r="N21" s="69">
        <v>0</v>
      </c>
      <c r="O21" s="69">
        <v>0</v>
      </c>
      <c r="P21" s="69">
        <v>12</v>
      </c>
      <c r="Q21" s="70">
        <v>19</v>
      </c>
      <c r="R21" s="71">
        <f t="shared" si="1"/>
        <v>5.3771048535446446E-2</v>
      </c>
    </row>
    <row r="22" spans="2:18" x14ac:dyDescent="0.3">
      <c r="B22" s="17" t="s">
        <v>39</v>
      </c>
      <c r="C22" s="66">
        <v>28</v>
      </c>
      <c r="D22" s="66">
        <v>1093</v>
      </c>
      <c r="E22" s="66">
        <v>854</v>
      </c>
      <c r="F22" s="66">
        <v>161</v>
      </c>
      <c r="G22" s="66">
        <v>134</v>
      </c>
      <c r="H22" s="66">
        <v>8938</v>
      </c>
      <c r="I22" s="67">
        <v>11208</v>
      </c>
      <c r="J22" s="68">
        <f t="shared" si="0"/>
        <v>1.0794401704298113</v>
      </c>
      <c r="K22" s="69">
        <v>2</v>
      </c>
      <c r="L22" s="69">
        <v>219</v>
      </c>
      <c r="M22" s="69">
        <v>20</v>
      </c>
      <c r="N22" s="69">
        <v>0</v>
      </c>
      <c r="O22" s="69">
        <v>11</v>
      </c>
      <c r="P22" s="69">
        <v>146</v>
      </c>
      <c r="Q22" s="70">
        <v>398</v>
      </c>
      <c r="R22" s="71">
        <f t="shared" si="1"/>
        <v>1.1263619640582991</v>
      </c>
    </row>
    <row r="23" spans="2:18" x14ac:dyDescent="0.3">
      <c r="B23" s="17" t="s">
        <v>40</v>
      </c>
      <c r="C23" s="66">
        <v>8</v>
      </c>
      <c r="D23" s="66">
        <v>465</v>
      </c>
      <c r="E23" s="66">
        <v>61</v>
      </c>
      <c r="F23" s="66">
        <v>13</v>
      </c>
      <c r="G23" s="66">
        <v>87</v>
      </c>
      <c r="H23" s="66">
        <v>1111</v>
      </c>
      <c r="I23" s="67">
        <v>1745</v>
      </c>
      <c r="J23" s="68">
        <f t="shared" si="0"/>
        <v>0.16806059041756075</v>
      </c>
      <c r="K23" s="69">
        <v>0</v>
      </c>
      <c r="L23" s="69">
        <v>3</v>
      </c>
      <c r="M23" s="69">
        <v>2</v>
      </c>
      <c r="N23" s="69">
        <v>0</v>
      </c>
      <c r="O23" s="69">
        <v>1</v>
      </c>
      <c r="P23" s="69">
        <v>25</v>
      </c>
      <c r="Q23" s="70">
        <v>31</v>
      </c>
      <c r="R23" s="71">
        <f t="shared" si="1"/>
        <v>8.7731710768359991E-2</v>
      </c>
    </row>
    <row r="24" spans="2:18" x14ac:dyDescent="0.3">
      <c r="B24" s="17" t="s">
        <v>41</v>
      </c>
      <c r="C24" s="66">
        <v>118</v>
      </c>
      <c r="D24" s="66">
        <v>4145</v>
      </c>
      <c r="E24" s="66">
        <v>722</v>
      </c>
      <c r="F24" s="66">
        <v>226</v>
      </c>
      <c r="G24" s="66">
        <v>490</v>
      </c>
      <c r="H24" s="66">
        <v>8165</v>
      </c>
      <c r="I24" s="67">
        <v>13866</v>
      </c>
      <c r="J24" s="68">
        <f t="shared" si="0"/>
        <v>1.3354316027105428</v>
      </c>
      <c r="K24" s="69">
        <v>2</v>
      </c>
      <c r="L24" s="69">
        <v>30</v>
      </c>
      <c r="M24" s="69">
        <v>7</v>
      </c>
      <c r="N24" s="69">
        <v>4</v>
      </c>
      <c r="O24" s="69">
        <v>6</v>
      </c>
      <c r="P24" s="69">
        <v>169</v>
      </c>
      <c r="Q24" s="70">
        <v>218</v>
      </c>
      <c r="R24" s="71">
        <f t="shared" si="1"/>
        <v>0.61695203056459602</v>
      </c>
    </row>
    <row r="25" spans="2:18" ht="43.2" x14ac:dyDescent="0.3">
      <c r="B25" s="17" t="s">
        <v>42</v>
      </c>
      <c r="C25" s="66">
        <v>16</v>
      </c>
      <c r="D25" s="66">
        <v>101</v>
      </c>
      <c r="E25" s="66">
        <v>95</v>
      </c>
      <c r="F25" s="66">
        <v>8</v>
      </c>
      <c r="G25" s="66">
        <v>27</v>
      </c>
      <c r="H25" s="66">
        <v>1404</v>
      </c>
      <c r="I25" s="67">
        <v>1651</v>
      </c>
      <c r="J25" s="68">
        <f t="shared" si="0"/>
        <v>0.15900746978761765</v>
      </c>
      <c r="K25" s="69">
        <v>0</v>
      </c>
      <c r="L25" s="69">
        <v>3</v>
      </c>
      <c r="M25" s="69">
        <v>0</v>
      </c>
      <c r="N25" s="69">
        <v>1</v>
      </c>
      <c r="O25" s="69">
        <v>0</v>
      </c>
      <c r="P25" s="69">
        <v>8</v>
      </c>
      <c r="Q25" s="70">
        <v>12</v>
      </c>
      <c r="R25" s="71">
        <f t="shared" si="1"/>
        <v>3.3960662232913545E-2</v>
      </c>
    </row>
    <row r="26" spans="2:18" x14ac:dyDescent="0.3">
      <c r="B26" s="17" t="s">
        <v>43</v>
      </c>
      <c r="C26" s="66">
        <v>0</v>
      </c>
      <c r="D26" s="66">
        <v>3</v>
      </c>
      <c r="E26" s="66">
        <v>0</v>
      </c>
      <c r="F26" s="66">
        <v>0</v>
      </c>
      <c r="G26" s="66">
        <v>0</v>
      </c>
      <c r="H26" s="66">
        <v>0</v>
      </c>
      <c r="I26" s="67">
        <v>3</v>
      </c>
      <c r="J26" s="68">
        <f t="shared" si="0"/>
        <v>2.8892938180669466E-4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70">
        <v>0</v>
      </c>
      <c r="R26" s="71">
        <f t="shared" si="1"/>
        <v>0</v>
      </c>
    </row>
    <row r="27" spans="2:18" x14ac:dyDescent="0.3">
      <c r="B27" s="8" t="s">
        <v>13</v>
      </c>
      <c r="C27" s="72">
        <f>SUM(C6:C26)</f>
        <v>7253</v>
      </c>
      <c r="D27" s="72">
        <f t="shared" ref="D27:I27" si="2">SUM(D6:D26)</f>
        <v>212408</v>
      </c>
      <c r="E27" s="72">
        <f t="shared" si="2"/>
        <v>145622</v>
      </c>
      <c r="F27" s="72">
        <f t="shared" si="2"/>
        <v>46364</v>
      </c>
      <c r="G27" s="72">
        <f t="shared" si="2"/>
        <v>15844</v>
      </c>
      <c r="H27" s="72">
        <f t="shared" si="2"/>
        <v>610825</v>
      </c>
      <c r="I27" s="72">
        <f t="shared" si="2"/>
        <v>1038316</v>
      </c>
      <c r="J27" s="73">
        <f t="shared" si="0"/>
        <v>100</v>
      </c>
      <c r="K27" s="72">
        <f>SUM(K6:K26)</f>
        <v>383</v>
      </c>
      <c r="L27" s="72">
        <f t="shared" ref="L27:Q27" si="3">SUM(L6:L26)</f>
        <v>5652</v>
      </c>
      <c r="M27" s="72">
        <f t="shared" si="3"/>
        <v>4571</v>
      </c>
      <c r="N27" s="72">
        <f t="shared" si="3"/>
        <v>2083</v>
      </c>
      <c r="O27" s="72">
        <f t="shared" si="3"/>
        <v>396</v>
      </c>
      <c r="P27" s="72">
        <f t="shared" si="3"/>
        <v>22250</v>
      </c>
      <c r="Q27" s="72">
        <f t="shared" si="3"/>
        <v>35335</v>
      </c>
      <c r="R27" s="74">
        <f t="shared" si="1"/>
        <v>100</v>
      </c>
    </row>
  </sheetData>
  <mergeCells count="10">
    <mergeCell ref="B3:B5"/>
    <mergeCell ref="B2:R2"/>
    <mergeCell ref="R4:R5"/>
    <mergeCell ref="C3:J3"/>
    <mergeCell ref="K3:R3"/>
    <mergeCell ref="K4:P4"/>
    <mergeCell ref="Q4:Q5"/>
    <mergeCell ref="C4:H4"/>
    <mergeCell ref="I4:I5"/>
    <mergeCell ref="J4:J5"/>
  </mergeCells>
  <conditionalFormatting sqref="J6:J26 R6:R26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{1737779D-D9C0-4067-B495-1B6995ED50BA}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37779D-D9C0-4067-B495-1B6995ED50B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J6:J26 R6:R26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1017-F295-4CA3-BC9A-C146166A2011}">
  <dimension ref="B2:R16"/>
  <sheetViews>
    <sheetView showGridLines="0" workbookViewId="0"/>
  </sheetViews>
  <sheetFormatPr defaultRowHeight="14.4" outlineLevelCol="1" x14ac:dyDescent="0.3"/>
  <cols>
    <col min="1" max="1" width="3.21875" style="9" customWidth="1"/>
    <col min="2" max="2" width="43.5546875" style="10" bestFit="1" customWidth="1"/>
    <col min="3" max="8" width="9.21875" style="9" hidden="1" customWidth="1" outlineLevel="1"/>
    <col min="9" max="9" width="11.5546875" style="9" customWidth="1" collapsed="1"/>
    <col min="10" max="10" width="11.5546875" style="9" customWidth="1"/>
    <col min="11" max="16" width="9.21875" style="9" hidden="1" customWidth="1" outlineLevel="1"/>
    <col min="17" max="17" width="11.5546875" style="9" customWidth="1" collapsed="1"/>
    <col min="18" max="18" width="11.5546875" style="9" customWidth="1"/>
    <col min="19" max="16384" width="8.88671875" style="9"/>
  </cols>
  <sheetData>
    <row r="2" spans="2:18" ht="27" customHeight="1" x14ac:dyDescent="0.3">
      <c r="B2" s="65" t="s">
        <v>273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2:18" x14ac:dyDescent="0.3">
      <c r="B3" s="50" t="s">
        <v>55</v>
      </c>
      <c r="C3" s="51" t="s">
        <v>1</v>
      </c>
      <c r="D3" s="52"/>
      <c r="E3" s="52"/>
      <c r="F3" s="52"/>
      <c r="G3" s="52"/>
      <c r="H3" s="52"/>
      <c r="I3" s="52"/>
      <c r="J3" s="53"/>
      <c r="K3" s="51" t="s">
        <v>21</v>
      </c>
      <c r="L3" s="52"/>
      <c r="M3" s="52"/>
      <c r="N3" s="52"/>
      <c r="O3" s="52"/>
      <c r="P3" s="52"/>
      <c r="Q3" s="52"/>
      <c r="R3" s="53"/>
    </row>
    <row r="4" spans="2:18" x14ac:dyDescent="0.3">
      <c r="B4" s="50"/>
      <c r="C4" s="50" t="s">
        <v>20</v>
      </c>
      <c r="D4" s="50"/>
      <c r="E4" s="50"/>
      <c r="F4" s="50"/>
      <c r="G4" s="50"/>
      <c r="H4" s="50"/>
      <c r="I4" s="50" t="s">
        <v>4</v>
      </c>
      <c r="J4" s="50" t="s">
        <v>5</v>
      </c>
      <c r="K4" s="54" t="s">
        <v>20</v>
      </c>
      <c r="L4" s="54"/>
      <c r="M4" s="54"/>
      <c r="N4" s="54"/>
      <c r="O4" s="54"/>
      <c r="P4" s="54"/>
      <c r="Q4" s="54" t="s">
        <v>4</v>
      </c>
      <c r="R4" s="49" t="s">
        <v>5</v>
      </c>
    </row>
    <row r="5" spans="2:18" ht="28.8" x14ac:dyDescent="0.3">
      <c r="B5" s="50"/>
      <c r="C5" s="36" t="s">
        <v>6</v>
      </c>
      <c r="D5" s="36" t="s">
        <v>7</v>
      </c>
      <c r="E5" s="36" t="s">
        <v>8</v>
      </c>
      <c r="F5" s="36" t="s">
        <v>9</v>
      </c>
      <c r="G5" s="36" t="s">
        <v>10</v>
      </c>
      <c r="H5" s="36" t="s">
        <v>11</v>
      </c>
      <c r="I5" s="50"/>
      <c r="J5" s="50"/>
      <c r="K5" s="37" t="s">
        <v>6</v>
      </c>
      <c r="L5" s="37" t="s">
        <v>7</v>
      </c>
      <c r="M5" s="37" t="s">
        <v>8</v>
      </c>
      <c r="N5" s="37" t="s">
        <v>9</v>
      </c>
      <c r="O5" s="37" t="s">
        <v>10</v>
      </c>
      <c r="P5" s="37" t="s">
        <v>11</v>
      </c>
      <c r="Q5" s="54"/>
      <c r="R5" s="49"/>
    </row>
    <row r="6" spans="2:18" x14ac:dyDescent="0.3">
      <c r="B6" s="7" t="s">
        <v>45</v>
      </c>
      <c r="C6" s="66">
        <v>29</v>
      </c>
      <c r="D6" s="66">
        <v>867</v>
      </c>
      <c r="E6" s="66">
        <v>55</v>
      </c>
      <c r="F6" s="66">
        <v>35</v>
      </c>
      <c r="G6" s="66">
        <v>198</v>
      </c>
      <c r="H6" s="66">
        <v>1438</v>
      </c>
      <c r="I6" s="67">
        <v>2622</v>
      </c>
      <c r="J6" s="68">
        <f>I6/SUM($I$6:$I$15)*100</f>
        <v>0.25252427969905111</v>
      </c>
      <c r="K6" s="69">
        <v>0</v>
      </c>
      <c r="L6" s="69">
        <v>1</v>
      </c>
      <c r="M6" s="69">
        <v>0</v>
      </c>
      <c r="N6" s="69">
        <v>0</v>
      </c>
      <c r="O6" s="69">
        <v>2</v>
      </c>
      <c r="P6" s="69">
        <v>27</v>
      </c>
      <c r="Q6" s="70">
        <v>30</v>
      </c>
      <c r="R6" s="71">
        <f>Q6/SUM($Q$6:$Q$15)*100</f>
        <v>8.4901655582283853E-2</v>
      </c>
    </row>
    <row r="7" spans="2:18" x14ac:dyDescent="0.3">
      <c r="B7" s="7" t="s">
        <v>46</v>
      </c>
      <c r="C7" s="66">
        <v>171</v>
      </c>
      <c r="D7" s="66">
        <v>6377</v>
      </c>
      <c r="E7" s="66">
        <v>417</v>
      </c>
      <c r="F7" s="66">
        <v>207</v>
      </c>
      <c r="G7" s="66">
        <v>1350</v>
      </c>
      <c r="H7" s="66">
        <v>6592</v>
      </c>
      <c r="I7" s="67">
        <v>15114</v>
      </c>
      <c r="J7" s="68">
        <f t="shared" ref="J7:J16" si="0">I7/SUM($I$6:$I$15)*100</f>
        <v>1.4556262255421277</v>
      </c>
      <c r="K7" s="69">
        <v>14</v>
      </c>
      <c r="L7" s="69">
        <v>72</v>
      </c>
      <c r="M7" s="69">
        <v>5</v>
      </c>
      <c r="N7" s="69">
        <v>1</v>
      </c>
      <c r="O7" s="69">
        <v>13</v>
      </c>
      <c r="P7" s="69">
        <v>148</v>
      </c>
      <c r="Q7" s="70">
        <v>253</v>
      </c>
      <c r="R7" s="71">
        <f t="shared" ref="R7:R16" si="1">Q7/SUM($Q$6:$Q$15)*100</f>
        <v>0.71600396207726047</v>
      </c>
    </row>
    <row r="8" spans="2:18" x14ac:dyDescent="0.3">
      <c r="B8" s="7" t="s">
        <v>47</v>
      </c>
      <c r="C8" s="66">
        <v>164</v>
      </c>
      <c r="D8" s="66">
        <v>5699</v>
      </c>
      <c r="E8" s="66">
        <v>4086</v>
      </c>
      <c r="F8" s="66">
        <v>714</v>
      </c>
      <c r="G8" s="66">
        <v>707</v>
      </c>
      <c r="H8" s="66">
        <v>17396</v>
      </c>
      <c r="I8" s="67">
        <v>28766</v>
      </c>
      <c r="J8" s="68">
        <f t="shared" si="0"/>
        <v>2.7704475323504596</v>
      </c>
      <c r="K8" s="69">
        <v>0</v>
      </c>
      <c r="L8" s="69">
        <v>120</v>
      </c>
      <c r="M8" s="69">
        <v>30</v>
      </c>
      <c r="N8" s="69">
        <v>2</v>
      </c>
      <c r="O8" s="69">
        <v>8</v>
      </c>
      <c r="P8" s="69">
        <v>267</v>
      </c>
      <c r="Q8" s="70">
        <v>427</v>
      </c>
      <c r="R8" s="71">
        <f t="shared" si="1"/>
        <v>1.2084335644545068</v>
      </c>
    </row>
    <row r="9" spans="2:18" x14ac:dyDescent="0.3">
      <c r="B9" s="7" t="s">
        <v>48</v>
      </c>
      <c r="C9" s="66">
        <v>547</v>
      </c>
      <c r="D9" s="66">
        <v>17930</v>
      </c>
      <c r="E9" s="66">
        <v>10027</v>
      </c>
      <c r="F9" s="66">
        <v>3078</v>
      </c>
      <c r="G9" s="66">
        <v>1479</v>
      </c>
      <c r="H9" s="66">
        <v>43995</v>
      </c>
      <c r="I9" s="67">
        <v>77056</v>
      </c>
      <c r="J9" s="68">
        <f t="shared" si="0"/>
        <v>7.421247481498888</v>
      </c>
      <c r="K9" s="69">
        <v>7</v>
      </c>
      <c r="L9" s="69">
        <v>510</v>
      </c>
      <c r="M9" s="69">
        <v>172</v>
      </c>
      <c r="N9" s="69">
        <v>43</v>
      </c>
      <c r="O9" s="69">
        <v>24</v>
      </c>
      <c r="P9" s="69">
        <v>798</v>
      </c>
      <c r="Q9" s="70">
        <v>1554</v>
      </c>
      <c r="R9" s="71">
        <f t="shared" si="1"/>
        <v>4.3979057591623034</v>
      </c>
    </row>
    <row r="10" spans="2:18" x14ac:dyDescent="0.3">
      <c r="B10" s="7" t="s">
        <v>49</v>
      </c>
      <c r="C10" s="66">
        <v>229</v>
      </c>
      <c r="D10" s="66">
        <v>5654</v>
      </c>
      <c r="E10" s="66">
        <v>2583</v>
      </c>
      <c r="F10" s="66">
        <v>425</v>
      </c>
      <c r="G10" s="66">
        <v>531</v>
      </c>
      <c r="H10" s="66">
        <v>25088</v>
      </c>
      <c r="I10" s="67">
        <v>34510</v>
      </c>
      <c r="J10" s="68">
        <f t="shared" si="0"/>
        <v>3.3236509887163446</v>
      </c>
      <c r="K10" s="69">
        <v>8</v>
      </c>
      <c r="L10" s="69">
        <v>202</v>
      </c>
      <c r="M10" s="69">
        <v>21</v>
      </c>
      <c r="N10" s="69">
        <v>10</v>
      </c>
      <c r="O10" s="69">
        <v>15</v>
      </c>
      <c r="P10" s="69">
        <v>486</v>
      </c>
      <c r="Q10" s="70">
        <v>742</v>
      </c>
      <c r="R10" s="71">
        <f t="shared" si="1"/>
        <v>2.0999009480684871</v>
      </c>
    </row>
    <row r="11" spans="2:18" x14ac:dyDescent="0.3">
      <c r="B11" s="7" t="s">
        <v>50</v>
      </c>
      <c r="C11" s="66">
        <v>24</v>
      </c>
      <c r="D11" s="66">
        <v>452</v>
      </c>
      <c r="E11" s="66">
        <v>223</v>
      </c>
      <c r="F11" s="66">
        <v>103</v>
      </c>
      <c r="G11" s="66">
        <v>41</v>
      </c>
      <c r="H11" s="66">
        <v>5042</v>
      </c>
      <c r="I11" s="67">
        <v>5885</v>
      </c>
      <c r="J11" s="68">
        <f t="shared" si="0"/>
        <v>0.56678313731079943</v>
      </c>
      <c r="K11" s="69">
        <v>0</v>
      </c>
      <c r="L11" s="69">
        <v>9</v>
      </c>
      <c r="M11" s="69">
        <v>3</v>
      </c>
      <c r="N11" s="69">
        <v>0</v>
      </c>
      <c r="O11" s="69">
        <v>1</v>
      </c>
      <c r="P11" s="69">
        <v>190</v>
      </c>
      <c r="Q11" s="70">
        <v>203</v>
      </c>
      <c r="R11" s="71">
        <f t="shared" si="1"/>
        <v>0.57450120277345407</v>
      </c>
    </row>
    <row r="12" spans="2:18" x14ac:dyDescent="0.3">
      <c r="B12" s="7" t="s">
        <v>51</v>
      </c>
      <c r="C12" s="66">
        <v>2130</v>
      </c>
      <c r="D12" s="66">
        <v>46358</v>
      </c>
      <c r="E12" s="66">
        <v>44345</v>
      </c>
      <c r="F12" s="66">
        <v>14584</v>
      </c>
      <c r="G12" s="66">
        <v>2524</v>
      </c>
      <c r="H12" s="66">
        <v>131476</v>
      </c>
      <c r="I12" s="67">
        <v>241417</v>
      </c>
      <c r="J12" s="68">
        <f t="shared" si="0"/>
        <v>23.250821522542271</v>
      </c>
      <c r="K12" s="69">
        <v>95</v>
      </c>
      <c r="L12" s="69">
        <v>1542</v>
      </c>
      <c r="M12" s="69">
        <v>1802</v>
      </c>
      <c r="N12" s="69">
        <v>634</v>
      </c>
      <c r="O12" s="69">
        <v>125</v>
      </c>
      <c r="P12" s="69">
        <v>7165</v>
      </c>
      <c r="Q12" s="70">
        <v>11363</v>
      </c>
      <c r="R12" s="71">
        <f t="shared" si="1"/>
        <v>32.157917079383047</v>
      </c>
    </row>
    <row r="13" spans="2:18" x14ac:dyDescent="0.3">
      <c r="B13" s="7" t="s">
        <v>52</v>
      </c>
      <c r="C13" s="66">
        <v>1028</v>
      </c>
      <c r="D13" s="66">
        <v>63320</v>
      </c>
      <c r="E13" s="66">
        <v>15076</v>
      </c>
      <c r="F13" s="66">
        <v>6200</v>
      </c>
      <c r="G13" s="66">
        <v>3789</v>
      </c>
      <c r="H13" s="66">
        <v>111894</v>
      </c>
      <c r="I13" s="67">
        <v>201307</v>
      </c>
      <c r="J13" s="68">
        <f t="shared" si="0"/>
        <v>19.387835687786762</v>
      </c>
      <c r="K13" s="69">
        <v>17</v>
      </c>
      <c r="L13" s="69">
        <v>904</v>
      </c>
      <c r="M13" s="69">
        <v>679</v>
      </c>
      <c r="N13" s="69">
        <v>534</v>
      </c>
      <c r="O13" s="69">
        <v>89</v>
      </c>
      <c r="P13" s="69">
        <v>3878</v>
      </c>
      <c r="Q13" s="70">
        <v>6101</v>
      </c>
      <c r="R13" s="71">
        <f t="shared" si="1"/>
        <v>17.266166690250458</v>
      </c>
    </row>
    <row r="14" spans="2:18" x14ac:dyDescent="0.3">
      <c r="B14" s="7" t="s">
        <v>53</v>
      </c>
      <c r="C14" s="66">
        <v>2931</v>
      </c>
      <c r="D14" s="66">
        <v>65751</v>
      </c>
      <c r="E14" s="66">
        <v>68810</v>
      </c>
      <c r="F14" s="66">
        <v>21018</v>
      </c>
      <c r="G14" s="66">
        <v>5225</v>
      </c>
      <c r="H14" s="66">
        <v>267904</v>
      </c>
      <c r="I14" s="67">
        <v>431639</v>
      </c>
      <c r="J14" s="68">
        <f t="shared" si="0"/>
        <v>41.571063144553293</v>
      </c>
      <c r="K14" s="69">
        <v>242</v>
      </c>
      <c r="L14" s="69">
        <v>2292</v>
      </c>
      <c r="M14" s="69">
        <v>1859</v>
      </c>
      <c r="N14" s="69">
        <v>859</v>
      </c>
      <c r="O14" s="69">
        <v>119</v>
      </c>
      <c r="P14" s="69">
        <v>9291</v>
      </c>
      <c r="Q14" s="70">
        <v>14662</v>
      </c>
      <c r="R14" s="71">
        <f t="shared" si="1"/>
        <v>41.4942691382482</v>
      </c>
    </row>
    <row r="15" spans="2:18" x14ac:dyDescent="0.3">
      <c r="B15" s="7" t="s">
        <v>54</v>
      </c>
      <c r="C15" s="66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7">
        <v>0</v>
      </c>
      <c r="J15" s="68">
        <f t="shared" si="0"/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70">
        <v>0</v>
      </c>
      <c r="R15" s="71">
        <f t="shared" si="1"/>
        <v>0</v>
      </c>
    </row>
    <row r="16" spans="2:18" x14ac:dyDescent="0.3">
      <c r="B16" s="8" t="s">
        <v>13</v>
      </c>
      <c r="C16" s="72">
        <f>SUM(C6:C15)</f>
        <v>7253</v>
      </c>
      <c r="D16" s="72">
        <f t="shared" ref="D16:I16" si="2">SUM(D6:D15)</f>
        <v>212408</v>
      </c>
      <c r="E16" s="72">
        <f t="shared" si="2"/>
        <v>145622</v>
      </c>
      <c r="F16" s="72">
        <f t="shared" si="2"/>
        <v>46364</v>
      </c>
      <c r="G16" s="72">
        <f t="shared" si="2"/>
        <v>15844</v>
      </c>
      <c r="H16" s="72">
        <f t="shared" si="2"/>
        <v>610825</v>
      </c>
      <c r="I16" s="72">
        <f t="shared" si="2"/>
        <v>1038316</v>
      </c>
      <c r="J16" s="73">
        <f t="shared" si="0"/>
        <v>100</v>
      </c>
      <c r="K16" s="72">
        <f>SUM(K6:K15)</f>
        <v>383</v>
      </c>
      <c r="L16" s="72">
        <f t="shared" ref="L16:Q16" si="3">SUM(L6:L15)</f>
        <v>5652</v>
      </c>
      <c r="M16" s="72">
        <f t="shared" si="3"/>
        <v>4571</v>
      </c>
      <c r="N16" s="72">
        <f t="shared" si="3"/>
        <v>2083</v>
      </c>
      <c r="O16" s="72">
        <f t="shared" si="3"/>
        <v>396</v>
      </c>
      <c r="P16" s="72">
        <f t="shared" si="3"/>
        <v>22250</v>
      </c>
      <c r="Q16" s="72">
        <f t="shared" si="3"/>
        <v>35335</v>
      </c>
      <c r="R16" s="74">
        <f t="shared" si="1"/>
        <v>100</v>
      </c>
    </row>
  </sheetData>
  <mergeCells count="10">
    <mergeCell ref="R4:R5"/>
    <mergeCell ref="B3:B5"/>
    <mergeCell ref="C3:J3"/>
    <mergeCell ref="K3:R3"/>
    <mergeCell ref="B2:R2"/>
    <mergeCell ref="C4:H4"/>
    <mergeCell ref="I4:I5"/>
    <mergeCell ref="K4:P4"/>
    <mergeCell ref="Q4:Q5"/>
    <mergeCell ref="J4:J5"/>
  </mergeCells>
  <conditionalFormatting sqref="J6:J15 R6:R15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{AD3D7C02-0D57-498A-A006-733A92B6E23A}</x14:id>
        </ext>
      </extLst>
    </cfRule>
  </conditionalFormatting>
  <pageMargins left="0.7" right="0.7" top="0.75" bottom="0.75" header="0.3" footer="0.3"/>
  <pageSetup paperSize="9" orientation="portrait" verticalDpi="0" r:id="rId1"/>
  <ignoredErrors>
    <ignoredError sqref="J1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3D7C02-0D57-498A-A006-733A92B6E2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J6:J15 R6:R15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DCBFD-2C0A-426A-82D6-F74DD8DA7539}">
  <dimension ref="B4:R12"/>
  <sheetViews>
    <sheetView showGridLines="0" workbookViewId="0"/>
  </sheetViews>
  <sheetFormatPr defaultRowHeight="14.4" outlineLevelCol="1" x14ac:dyDescent="0.3"/>
  <cols>
    <col min="1" max="1" width="5" style="9" customWidth="1"/>
    <col min="2" max="2" width="17" style="9" customWidth="1"/>
    <col min="3" max="3" width="8.109375" style="9" hidden="1" customWidth="1" outlineLevel="1"/>
    <col min="4" max="4" width="7.77734375" style="9" hidden="1" customWidth="1" outlineLevel="1"/>
    <col min="5" max="5" width="7.44140625" style="9" hidden="1" customWidth="1" outlineLevel="1"/>
    <col min="6" max="6" width="9.44140625" style="9" hidden="1" customWidth="1" outlineLevel="1"/>
    <col min="7" max="7" width="6.44140625" style="9" hidden="1" customWidth="1" outlineLevel="1"/>
    <col min="8" max="8" width="7.5546875" style="9" hidden="1" customWidth="1" outlineLevel="1"/>
    <col min="9" max="9" width="13.44140625" style="9" customWidth="1" collapsed="1"/>
    <col min="10" max="10" width="13.44140625" style="9" customWidth="1"/>
    <col min="11" max="11" width="8.109375" style="9" hidden="1" customWidth="1" outlineLevel="1"/>
    <col min="12" max="12" width="7.77734375" style="9" hidden="1" customWidth="1" outlineLevel="1"/>
    <col min="13" max="13" width="6.33203125" style="9" hidden="1" customWidth="1" outlineLevel="1"/>
    <col min="14" max="14" width="9.44140625" style="9" hidden="1" customWidth="1" outlineLevel="1"/>
    <col min="15" max="15" width="5.5546875" style="9" hidden="1" customWidth="1" outlineLevel="1"/>
    <col min="16" max="16" width="7.5546875" style="9" hidden="1" customWidth="1" outlineLevel="1"/>
    <col min="17" max="17" width="13.44140625" style="9" customWidth="1" collapsed="1"/>
    <col min="18" max="18" width="13.44140625" style="9" customWidth="1"/>
    <col min="19" max="16384" width="8.88671875" style="9"/>
  </cols>
  <sheetData>
    <row r="4" spans="2:18" ht="30.6" customHeight="1" x14ac:dyDescent="0.3">
      <c r="B4" s="65" t="s">
        <v>274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2:18" x14ac:dyDescent="0.3">
      <c r="B5" s="50" t="s">
        <v>56</v>
      </c>
      <c r="C5" s="49" t="s">
        <v>1</v>
      </c>
      <c r="D5" s="49"/>
      <c r="E5" s="49"/>
      <c r="F5" s="49"/>
      <c r="G5" s="49"/>
      <c r="H5" s="49"/>
      <c r="I5" s="49"/>
      <c r="J5" s="49"/>
      <c r="K5" s="49" t="s">
        <v>21</v>
      </c>
      <c r="L5" s="49"/>
      <c r="M5" s="49"/>
      <c r="N5" s="49"/>
      <c r="O5" s="49"/>
      <c r="P5" s="49"/>
      <c r="Q5" s="49"/>
      <c r="R5" s="49"/>
    </row>
    <row r="6" spans="2:18" x14ac:dyDescent="0.3">
      <c r="B6" s="50"/>
      <c r="C6" s="50" t="s">
        <v>20</v>
      </c>
      <c r="D6" s="50"/>
      <c r="E6" s="50"/>
      <c r="F6" s="50"/>
      <c r="G6" s="50"/>
      <c r="H6" s="50"/>
      <c r="I6" s="50" t="s">
        <v>4</v>
      </c>
      <c r="J6" s="55" t="s">
        <v>5</v>
      </c>
      <c r="K6" s="54" t="s">
        <v>20</v>
      </c>
      <c r="L6" s="54"/>
      <c r="M6" s="54"/>
      <c r="N6" s="54"/>
      <c r="O6" s="54"/>
      <c r="P6" s="54"/>
      <c r="Q6" s="54" t="s">
        <v>4</v>
      </c>
      <c r="R6" s="55" t="s">
        <v>5</v>
      </c>
    </row>
    <row r="7" spans="2:18" x14ac:dyDescent="0.3">
      <c r="B7" s="50"/>
      <c r="C7" s="36" t="s">
        <v>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11</v>
      </c>
      <c r="I7" s="50"/>
      <c r="J7" s="56"/>
      <c r="K7" s="37" t="s">
        <v>6</v>
      </c>
      <c r="L7" s="37" t="s">
        <v>7</v>
      </c>
      <c r="M7" s="37" t="s">
        <v>8</v>
      </c>
      <c r="N7" s="37" t="s">
        <v>9</v>
      </c>
      <c r="O7" s="37" t="s">
        <v>10</v>
      </c>
      <c r="P7" s="37" t="s">
        <v>11</v>
      </c>
      <c r="Q7" s="54"/>
      <c r="R7" s="56"/>
    </row>
    <row r="8" spans="2:18" x14ac:dyDescent="0.3">
      <c r="B8" s="12" t="s">
        <v>57</v>
      </c>
      <c r="C8" s="66">
        <v>2380</v>
      </c>
      <c r="D8" s="66">
        <v>83062</v>
      </c>
      <c r="E8" s="66">
        <v>28947</v>
      </c>
      <c r="F8" s="66">
        <v>8999</v>
      </c>
      <c r="G8" s="66">
        <v>5903</v>
      </c>
      <c r="H8" s="66">
        <v>192723</v>
      </c>
      <c r="I8" s="67">
        <v>322014</v>
      </c>
      <c r="J8" s="68">
        <f>I8/SUM($I$8:$I$11)*100</f>
        <v>31.01310198436699</v>
      </c>
      <c r="K8" s="69">
        <v>39</v>
      </c>
      <c r="L8" s="69">
        <v>964</v>
      </c>
      <c r="M8" s="69">
        <v>611</v>
      </c>
      <c r="N8" s="69">
        <v>289</v>
      </c>
      <c r="O8" s="69">
        <v>91</v>
      </c>
      <c r="P8" s="69">
        <v>3745</v>
      </c>
      <c r="Q8" s="70">
        <v>5739</v>
      </c>
      <c r="R8" s="71">
        <f>Q8/SUM($Q$8:$Q$11)*100</f>
        <v>16.241686712890903</v>
      </c>
    </row>
    <row r="9" spans="2:18" x14ac:dyDescent="0.3">
      <c r="B9" s="12" t="s">
        <v>58</v>
      </c>
      <c r="C9" s="66">
        <v>4608</v>
      </c>
      <c r="D9" s="66">
        <v>119636</v>
      </c>
      <c r="E9" s="66">
        <v>114415</v>
      </c>
      <c r="F9" s="66">
        <v>36847</v>
      </c>
      <c r="G9" s="66">
        <v>9251</v>
      </c>
      <c r="H9" s="66">
        <v>406565</v>
      </c>
      <c r="I9" s="67">
        <v>691322</v>
      </c>
      <c r="J9" s="68">
        <f t="shared" ref="J9:J12" si="0">I9/SUM($I$8:$I$11)*100</f>
        <v>66.581079363122598</v>
      </c>
      <c r="K9" s="69">
        <v>338</v>
      </c>
      <c r="L9" s="69">
        <v>4491</v>
      </c>
      <c r="M9" s="69">
        <v>3934</v>
      </c>
      <c r="N9" s="69">
        <v>1784</v>
      </c>
      <c r="O9" s="69">
        <v>295</v>
      </c>
      <c r="P9" s="69">
        <v>17875</v>
      </c>
      <c r="Q9" s="70">
        <v>28717</v>
      </c>
      <c r="R9" s="71">
        <f t="shared" ref="R9:R12" si="1">Q9/SUM($Q$8:$Q$11)*100</f>
        <v>81.270694778548176</v>
      </c>
    </row>
    <row r="10" spans="2:18" x14ac:dyDescent="0.3">
      <c r="B10" s="12" t="s">
        <v>59</v>
      </c>
      <c r="C10" s="66">
        <v>140</v>
      </c>
      <c r="D10" s="66">
        <v>1914</v>
      </c>
      <c r="E10" s="66">
        <v>898</v>
      </c>
      <c r="F10" s="66">
        <v>140</v>
      </c>
      <c r="G10" s="66">
        <v>332</v>
      </c>
      <c r="H10" s="66">
        <v>2963</v>
      </c>
      <c r="I10" s="67">
        <v>6387</v>
      </c>
      <c r="J10" s="68">
        <f t="shared" si="0"/>
        <v>0.61513065386645305</v>
      </c>
      <c r="K10" s="69">
        <v>4</v>
      </c>
      <c r="L10" s="69">
        <v>8</v>
      </c>
      <c r="M10" s="69">
        <v>1</v>
      </c>
      <c r="N10" s="69">
        <v>0</v>
      </c>
      <c r="O10" s="69">
        <v>2</v>
      </c>
      <c r="P10" s="69">
        <v>66</v>
      </c>
      <c r="Q10" s="70">
        <v>81</v>
      </c>
      <c r="R10" s="71">
        <f t="shared" si="1"/>
        <v>0.22923447007216644</v>
      </c>
    </row>
    <row r="11" spans="2:18" x14ac:dyDescent="0.3">
      <c r="B11" s="12" t="s">
        <v>60</v>
      </c>
      <c r="C11" s="66">
        <v>125</v>
      </c>
      <c r="D11" s="66">
        <v>7796</v>
      </c>
      <c r="E11" s="66">
        <v>1362</v>
      </c>
      <c r="F11" s="66">
        <v>378</v>
      </c>
      <c r="G11" s="66">
        <v>358</v>
      </c>
      <c r="H11" s="66">
        <v>8574</v>
      </c>
      <c r="I11" s="67">
        <v>18593</v>
      </c>
      <c r="J11" s="68">
        <f t="shared" si="0"/>
        <v>1.7906879986439579</v>
      </c>
      <c r="K11" s="69">
        <v>2</v>
      </c>
      <c r="L11" s="69">
        <v>189</v>
      </c>
      <c r="M11" s="69">
        <v>25</v>
      </c>
      <c r="N11" s="69">
        <v>10</v>
      </c>
      <c r="O11" s="69">
        <v>8</v>
      </c>
      <c r="P11" s="69">
        <v>564</v>
      </c>
      <c r="Q11" s="70">
        <v>798</v>
      </c>
      <c r="R11" s="71">
        <f t="shared" si="1"/>
        <v>2.2583840384887504</v>
      </c>
    </row>
    <row r="12" spans="2:18" x14ac:dyDescent="0.3">
      <c r="B12" s="13" t="s">
        <v>13</v>
      </c>
      <c r="C12" s="72">
        <f>SUM(C8:C11)</f>
        <v>7253</v>
      </c>
      <c r="D12" s="72">
        <f t="shared" ref="D12:I12" si="2">SUM(D8:D11)</f>
        <v>212408</v>
      </c>
      <c r="E12" s="72">
        <f t="shared" si="2"/>
        <v>145622</v>
      </c>
      <c r="F12" s="72">
        <f t="shared" si="2"/>
        <v>46364</v>
      </c>
      <c r="G12" s="72">
        <f t="shared" si="2"/>
        <v>15844</v>
      </c>
      <c r="H12" s="72">
        <f t="shared" si="2"/>
        <v>610825</v>
      </c>
      <c r="I12" s="72">
        <f t="shared" si="2"/>
        <v>1038316</v>
      </c>
      <c r="J12" s="73">
        <f t="shared" si="0"/>
        <v>100</v>
      </c>
      <c r="K12" s="72">
        <f>SUM(K8:K11)</f>
        <v>383</v>
      </c>
      <c r="L12" s="72">
        <f t="shared" ref="L12:Q12" si="3">SUM(L8:L11)</f>
        <v>5652</v>
      </c>
      <c r="M12" s="72">
        <f t="shared" si="3"/>
        <v>4571</v>
      </c>
      <c r="N12" s="72">
        <f t="shared" si="3"/>
        <v>2083</v>
      </c>
      <c r="O12" s="72">
        <f t="shared" si="3"/>
        <v>396</v>
      </c>
      <c r="P12" s="72">
        <f t="shared" si="3"/>
        <v>22250</v>
      </c>
      <c r="Q12" s="72">
        <f t="shared" si="3"/>
        <v>35335</v>
      </c>
      <c r="R12" s="74">
        <f t="shared" si="1"/>
        <v>100</v>
      </c>
    </row>
  </sheetData>
  <mergeCells count="10">
    <mergeCell ref="B4:R4"/>
    <mergeCell ref="C5:J5"/>
    <mergeCell ref="K5:R5"/>
    <mergeCell ref="B5:B7"/>
    <mergeCell ref="J6:J7"/>
    <mergeCell ref="C6:H6"/>
    <mergeCell ref="I6:I7"/>
    <mergeCell ref="K6:P6"/>
    <mergeCell ref="Q6:Q7"/>
    <mergeCell ref="R6:R7"/>
  </mergeCells>
  <conditionalFormatting sqref="J8:J11 R8:R11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{1927E4CB-B9A9-4A0B-A380-07569A87C610}</x14:id>
        </ext>
      </extLst>
    </cfRule>
  </conditionalFormatting>
  <pageMargins left="0.7" right="0.7" top="0.75" bottom="0.75" header="0.3" footer="0.3"/>
  <pageSetup paperSize="9" orientation="portrait" verticalDpi="0" r:id="rId1"/>
  <ignoredErrors>
    <ignoredError sqref="J1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27E4CB-B9A9-4A0B-A380-07569A87C6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J8:J11 R8:R11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96FA6-2F09-4FE9-8341-F88EF8C785D6}">
  <dimension ref="B2:R10"/>
  <sheetViews>
    <sheetView showGridLines="0" workbookViewId="0"/>
  </sheetViews>
  <sheetFormatPr defaultRowHeight="14.4" outlineLevelCol="1" x14ac:dyDescent="0.3"/>
  <cols>
    <col min="1" max="1" width="5.6640625" style="9" customWidth="1"/>
    <col min="2" max="2" width="20.6640625" style="9" customWidth="1"/>
    <col min="3" max="3" width="8.109375" style="9" hidden="1" customWidth="1" outlineLevel="1"/>
    <col min="4" max="4" width="7.77734375" style="9" hidden="1" customWidth="1" outlineLevel="1"/>
    <col min="5" max="5" width="7.44140625" style="9" hidden="1" customWidth="1" outlineLevel="1"/>
    <col min="6" max="6" width="9.44140625" style="9" hidden="1" customWidth="1" outlineLevel="1"/>
    <col min="7" max="7" width="6.44140625" style="9" hidden="1" customWidth="1" outlineLevel="1"/>
    <col min="8" max="8" width="7.5546875" style="9" hidden="1" customWidth="1" outlineLevel="1"/>
    <col min="9" max="9" width="12.6640625" style="9" customWidth="1" collapsed="1"/>
    <col min="10" max="10" width="12.6640625" style="9" customWidth="1"/>
    <col min="11" max="11" width="8.109375" style="9" hidden="1" customWidth="1" outlineLevel="1"/>
    <col min="12" max="12" width="7.77734375" style="9" hidden="1" customWidth="1" outlineLevel="1"/>
    <col min="13" max="13" width="6.33203125" style="9" hidden="1" customWidth="1" outlineLevel="1"/>
    <col min="14" max="14" width="9.44140625" style="9" hidden="1" customWidth="1" outlineLevel="1"/>
    <col min="15" max="15" width="5.5546875" style="9" hidden="1" customWidth="1" outlineLevel="1"/>
    <col min="16" max="16" width="7.5546875" style="9" hidden="1" customWidth="1" outlineLevel="1"/>
    <col min="17" max="17" width="12.6640625" style="9" customWidth="1" collapsed="1"/>
    <col min="18" max="18" width="12.6640625" style="9" customWidth="1"/>
    <col min="19" max="16384" width="8.88671875" style="9"/>
  </cols>
  <sheetData>
    <row r="2" spans="2:18" ht="31.8" customHeight="1" x14ac:dyDescent="0.3">
      <c r="B2" s="58" t="s">
        <v>275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18" x14ac:dyDescent="0.3">
      <c r="B3" s="38" t="s">
        <v>65</v>
      </c>
      <c r="C3" s="39" t="s">
        <v>1</v>
      </c>
      <c r="D3" s="39"/>
      <c r="E3" s="39"/>
      <c r="F3" s="39"/>
      <c r="G3" s="39"/>
      <c r="H3" s="39"/>
      <c r="I3" s="39"/>
      <c r="J3" s="39"/>
      <c r="K3" s="39" t="s">
        <v>21</v>
      </c>
      <c r="L3" s="39"/>
      <c r="M3" s="39"/>
      <c r="N3" s="39"/>
      <c r="O3" s="39"/>
      <c r="P3" s="39"/>
      <c r="Q3" s="39"/>
      <c r="R3" s="39"/>
    </row>
    <row r="4" spans="2:18" x14ac:dyDescent="0.3">
      <c r="B4" s="38"/>
      <c r="C4" s="38" t="s">
        <v>20</v>
      </c>
      <c r="D4" s="38"/>
      <c r="E4" s="38"/>
      <c r="F4" s="38"/>
      <c r="G4" s="38"/>
      <c r="H4" s="38"/>
      <c r="I4" s="38" t="s">
        <v>4</v>
      </c>
      <c r="J4" s="38" t="s">
        <v>5</v>
      </c>
      <c r="K4" s="48" t="s">
        <v>20</v>
      </c>
      <c r="L4" s="48"/>
      <c r="M4" s="48"/>
      <c r="N4" s="48"/>
      <c r="O4" s="48"/>
      <c r="P4" s="48"/>
      <c r="Q4" s="48" t="s">
        <v>4</v>
      </c>
      <c r="R4" s="38" t="s">
        <v>5</v>
      </c>
    </row>
    <row r="5" spans="2:18" x14ac:dyDescent="0.3">
      <c r="B5" s="38"/>
      <c r="C5" s="33" t="s">
        <v>6</v>
      </c>
      <c r="D5" s="33" t="s">
        <v>7</v>
      </c>
      <c r="E5" s="33" t="s">
        <v>8</v>
      </c>
      <c r="F5" s="33" t="s">
        <v>9</v>
      </c>
      <c r="G5" s="33" t="s">
        <v>10</v>
      </c>
      <c r="H5" s="33" t="s">
        <v>11</v>
      </c>
      <c r="I5" s="38"/>
      <c r="J5" s="38"/>
      <c r="K5" s="35" t="s">
        <v>6</v>
      </c>
      <c r="L5" s="35" t="s">
        <v>7</v>
      </c>
      <c r="M5" s="35" t="s">
        <v>8</v>
      </c>
      <c r="N5" s="35" t="s">
        <v>9</v>
      </c>
      <c r="O5" s="35" t="s">
        <v>10</v>
      </c>
      <c r="P5" s="35" t="s">
        <v>11</v>
      </c>
      <c r="Q5" s="48"/>
      <c r="R5" s="38"/>
    </row>
    <row r="6" spans="2:18" x14ac:dyDescent="0.3">
      <c r="B6" s="17" t="s">
        <v>61</v>
      </c>
      <c r="C6" s="69">
        <v>842</v>
      </c>
      <c r="D6" s="69">
        <v>46126</v>
      </c>
      <c r="E6" s="69">
        <v>26420</v>
      </c>
      <c r="F6" s="69">
        <v>12346</v>
      </c>
      <c r="G6" s="69">
        <v>2874</v>
      </c>
      <c r="H6" s="69">
        <v>138816</v>
      </c>
      <c r="I6" s="70">
        <v>227424</v>
      </c>
      <c r="J6" s="71">
        <f>I6/$I$10*100</f>
        <v>21.903158576001911</v>
      </c>
      <c r="K6" s="69">
        <v>50</v>
      </c>
      <c r="L6" s="69">
        <v>1189</v>
      </c>
      <c r="M6" s="69">
        <v>786</v>
      </c>
      <c r="N6" s="69">
        <v>585</v>
      </c>
      <c r="O6" s="69">
        <v>74</v>
      </c>
      <c r="P6" s="69">
        <v>4524</v>
      </c>
      <c r="Q6" s="70">
        <v>7208</v>
      </c>
      <c r="R6" s="71">
        <f>Q6/$Q$10*100</f>
        <v>20.399037781236736</v>
      </c>
    </row>
    <row r="7" spans="2:18" x14ac:dyDescent="0.3">
      <c r="B7" s="17" t="s">
        <v>62</v>
      </c>
      <c r="C7" s="69">
        <v>3540</v>
      </c>
      <c r="D7" s="69">
        <v>105639</v>
      </c>
      <c r="E7" s="69">
        <v>68684</v>
      </c>
      <c r="F7" s="69">
        <v>19738</v>
      </c>
      <c r="G7" s="69">
        <v>7582</v>
      </c>
      <c r="H7" s="69">
        <v>250799</v>
      </c>
      <c r="I7" s="70">
        <v>455982</v>
      </c>
      <c r="J7" s="71">
        <f t="shared" ref="J7:J10" si="0">I7/$I$10*100</f>
        <v>43.915532458326751</v>
      </c>
      <c r="K7" s="69">
        <v>169</v>
      </c>
      <c r="L7" s="69">
        <v>2848</v>
      </c>
      <c r="M7" s="69">
        <v>2063</v>
      </c>
      <c r="N7" s="69">
        <v>852</v>
      </c>
      <c r="O7" s="69">
        <v>173</v>
      </c>
      <c r="P7" s="69">
        <v>9066</v>
      </c>
      <c r="Q7" s="70">
        <v>15171</v>
      </c>
      <c r="R7" s="71">
        <f t="shared" ref="R7:R10" si="1">Q7/$Q$10*100</f>
        <v>42.934767227960947</v>
      </c>
    </row>
    <row r="8" spans="2:18" x14ac:dyDescent="0.3">
      <c r="B8" s="17" t="s">
        <v>63</v>
      </c>
      <c r="C8" s="69">
        <v>2811</v>
      </c>
      <c r="D8" s="69">
        <v>60086</v>
      </c>
      <c r="E8" s="69">
        <v>50181</v>
      </c>
      <c r="F8" s="69">
        <v>14253</v>
      </c>
      <c r="G8" s="69">
        <v>5344</v>
      </c>
      <c r="H8" s="69">
        <v>219800</v>
      </c>
      <c r="I8" s="70">
        <v>352475</v>
      </c>
      <c r="J8" s="71">
        <f t="shared" si="0"/>
        <v>33.946794617438236</v>
      </c>
      <c r="K8" s="69">
        <v>161</v>
      </c>
      <c r="L8" s="69">
        <v>1604</v>
      </c>
      <c r="M8" s="69">
        <v>1719</v>
      </c>
      <c r="N8" s="69">
        <v>646</v>
      </c>
      <c r="O8" s="69">
        <v>149</v>
      </c>
      <c r="P8" s="69">
        <v>8625</v>
      </c>
      <c r="Q8" s="70">
        <v>12904</v>
      </c>
      <c r="R8" s="71">
        <f t="shared" si="1"/>
        <v>36.519032121126358</v>
      </c>
    </row>
    <row r="9" spans="2:18" x14ac:dyDescent="0.3">
      <c r="B9" s="17" t="s">
        <v>64</v>
      </c>
      <c r="C9" s="69">
        <v>60</v>
      </c>
      <c r="D9" s="69">
        <v>557</v>
      </c>
      <c r="E9" s="69">
        <v>337</v>
      </c>
      <c r="F9" s="69">
        <v>27</v>
      </c>
      <c r="G9" s="69">
        <v>44</v>
      </c>
      <c r="H9" s="69">
        <v>1410</v>
      </c>
      <c r="I9" s="70">
        <v>2435</v>
      </c>
      <c r="J9" s="71">
        <f t="shared" si="0"/>
        <v>0.23451434823310049</v>
      </c>
      <c r="K9" s="69">
        <v>3</v>
      </c>
      <c r="L9" s="69">
        <v>11</v>
      </c>
      <c r="M9" s="69">
        <v>3</v>
      </c>
      <c r="N9" s="69">
        <v>0</v>
      </c>
      <c r="O9" s="69">
        <v>0</v>
      </c>
      <c r="P9" s="69">
        <v>35</v>
      </c>
      <c r="Q9" s="70">
        <v>52</v>
      </c>
      <c r="R9" s="71">
        <f t="shared" si="1"/>
        <v>0.14716286967595868</v>
      </c>
    </row>
    <row r="10" spans="2:18" x14ac:dyDescent="0.3">
      <c r="B10" s="18" t="s">
        <v>13</v>
      </c>
      <c r="C10" s="79">
        <f>SUM(C6:C9)</f>
        <v>7253</v>
      </c>
      <c r="D10" s="79">
        <f t="shared" ref="D10:Q10" si="2">SUM(D6:D9)</f>
        <v>212408</v>
      </c>
      <c r="E10" s="79">
        <f t="shared" si="2"/>
        <v>145622</v>
      </c>
      <c r="F10" s="79">
        <f t="shared" si="2"/>
        <v>46364</v>
      </c>
      <c r="G10" s="79">
        <f t="shared" si="2"/>
        <v>15844</v>
      </c>
      <c r="H10" s="79">
        <f t="shared" si="2"/>
        <v>610825</v>
      </c>
      <c r="I10" s="79">
        <f t="shared" si="2"/>
        <v>1038316</v>
      </c>
      <c r="J10" s="80">
        <f t="shared" si="0"/>
        <v>100</v>
      </c>
      <c r="K10" s="79">
        <f t="shared" si="2"/>
        <v>383</v>
      </c>
      <c r="L10" s="79">
        <f t="shared" si="2"/>
        <v>5652</v>
      </c>
      <c r="M10" s="79">
        <f t="shared" si="2"/>
        <v>4571</v>
      </c>
      <c r="N10" s="79">
        <f t="shared" si="2"/>
        <v>2083</v>
      </c>
      <c r="O10" s="79">
        <f t="shared" si="2"/>
        <v>396</v>
      </c>
      <c r="P10" s="79">
        <f t="shared" si="2"/>
        <v>22250</v>
      </c>
      <c r="Q10" s="79">
        <f t="shared" si="2"/>
        <v>35335</v>
      </c>
      <c r="R10" s="80">
        <f t="shared" si="1"/>
        <v>100</v>
      </c>
    </row>
  </sheetData>
  <mergeCells count="10">
    <mergeCell ref="B2:R2"/>
    <mergeCell ref="B3:B5"/>
    <mergeCell ref="C3:J3"/>
    <mergeCell ref="K3:R3"/>
    <mergeCell ref="C4:H4"/>
    <mergeCell ref="I4:I5"/>
    <mergeCell ref="J4:J5"/>
    <mergeCell ref="K4:P4"/>
    <mergeCell ref="Q4:Q5"/>
    <mergeCell ref="R4:R5"/>
  </mergeCells>
  <conditionalFormatting sqref="J6:J9 R6:R9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{5FD5CF12-CCC0-474E-99D4-7F3F89E4FC4C}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D5CF12-CCC0-474E-99D4-7F3F89E4FC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J6:J9 R6:R9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0F481-E003-4E5B-B24F-DEA8F842A00E}">
  <dimension ref="B2:J158"/>
  <sheetViews>
    <sheetView showGridLines="0" zoomScale="85" zoomScaleNormal="85" workbookViewId="0">
      <pane ySplit="5" topLeftCell="A15" activePane="bottomLeft" state="frozen"/>
      <selection pane="bottomLeft"/>
    </sheetView>
  </sheetViews>
  <sheetFormatPr defaultRowHeight="14.4" x14ac:dyDescent="0.3"/>
  <cols>
    <col min="2" max="2" width="37.21875" bestFit="1" customWidth="1"/>
    <col min="3" max="10" width="13.109375" customWidth="1"/>
  </cols>
  <sheetData>
    <row r="2" spans="2:10" ht="30.6" customHeight="1" x14ac:dyDescent="0.3">
      <c r="B2" s="58" t="s">
        <v>276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38" t="s">
        <v>0</v>
      </c>
      <c r="C3" s="39" t="s">
        <v>1</v>
      </c>
      <c r="D3" s="39"/>
      <c r="E3" s="39"/>
      <c r="F3" s="39"/>
      <c r="G3" s="39" t="s">
        <v>21</v>
      </c>
      <c r="H3" s="39"/>
      <c r="I3" s="39"/>
      <c r="J3" s="39"/>
    </row>
    <row r="4" spans="2:10" x14ac:dyDescent="0.3">
      <c r="B4" s="38"/>
      <c r="C4" s="38" t="s">
        <v>66</v>
      </c>
      <c r="D4" s="38"/>
      <c r="E4" s="38" t="s">
        <v>67</v>
      </c>
      <c r="F4" s="38"/>
      <c r="G4" s="38" t="s">
        <v>66</v>
      </c>
      <c r="H4" s="38"/>
      <c r="I4" s="38" t="s">
        <v>67</v>
      </c>
      <c r="J4" s="38"/>
    </row>
    <row r="5" spans="2:10" x14ac:dyDescent="0.3">
      <c r="B5" s="38"/>
      <c r="C5" s="34" t="s">
        <v>4</v>
      </c>
      <c r="D5" s="34" t="s">
        <v>5</v>
      </c>
      <c r="E5" s="34" t="s">
        <v>4</v>
      </c>
      <c r="F5" s="34" t="s">
        <v>5</v>
      </c>
      <c r="G5" s="34" t="s">
        <v>4</v>
      </c>
      <c r="H5" s="34" t="s">
        <v>5</v>
      </c>
      <c r="I5" s="34" t="s">
        <v>4</v>
      </c>
      <c r="J5" s="34" t="s">
        <v>5</v>
      </c>
    </row>
    <row r="6" spans="2:10" x14ac:dyDescent="0.3">
      <c r="B6" s="23" t="s">
        <v>68</v>
      </c>
      <c r="C6" s="82">
        <v>181</v>
      </c>
      <c r="D6" s="83">
        <f>C6/$C$158*100</f>
        <v>5.4492959569836789E-2</v>
      </c>
      <c r="E6" s="82">
        <v>152</v>
      </c>
      <c r="F6" s="83">
        <f>E6/$E$158*100</f>
        <v>4.097167563371322E-2</v>
      </c>
      <c r="G6" s="82">
        <v>27</v>
      </c>
      <c r="H6" s="83">
        <f>IF(G6&lt;&gt;"",G6/$G$158*100,"")</f>
        <v>0.1032386341911062</v>
      </c>
      <c r="I6" s="82">
        <v>24</v>
      </c>
      <c r="J6" s="83">
        <f>IF(I6&lt;&gt;"",I6/$I$158*100,"")</f>
        <v>8.9800194567088223E-2</v>
      </c>
    </row>
    <row r="7" spans="2:10" x14ac:dyDescent="0.3">
      <c r="B7" s="23" t="s">
        <v>174</v>
      </c>
      <c r="C7" s="82">
        <v>650</v>
      </c>
      <c r="D7" s="83">
        <f t="shared" ref="D7:D70" si="0">C7/$C$158*100</f>
        <v>0.19569294873145812</v>
      </c>
      <c r="E7" s="82">
        <v>591</v>
      </c>
      <c r="F7" s="83">
        <f t="shared" ref="F7:F70" si="1">E7/$E$158*100</f>
        <v>0.15930434407581917</v>
      </c>
      <c r="G7" s="82">
        <v>17</v>
      </c>
      <c r="H7" s="83">
        <f t="shared" ref="H7:H70" si="2">IF(G7&lt;&gt;"",G7/$G$158*100,"")</f>
        <v>6.5002103009214995E-2</v>
      </c>
      <c r="I7" s="82">
        <v>16</v>
      </c>
      <c r="J7" s="83">
        <f t="shared" ref="J7:J70" si="3">IF(I7&lt;&gt;"",I7/$I$158*100,"")</f>
        <v>5.986679637805882E-2</v>
      </c>
    </row>
    <row r="8" spans="2:10" x14ac:dyDescent="0.3">
      <c r="B8" s="23" t="s">
        <v>69</v>
      </c>
      <c r="C8" s="82">
        <v>443</v>
      </c>
      <c r="D8" s="83">
        <f t="shared" si="0"/>
        <v>0.13337227121236298</v>
      </c>
      <c r="E8" s="82">
        <v>423</v>
      </c>
      <c r="F8" s="83">
        <f t="shared" si="1"/>
        <v>0.11401986048066245</v>
      </c>
      <c r="G8" s="82">
        <v>53</v>
      </c>
      <c r="H8" s="83">
        <f t="shared" si="2"/>
        <v>0.20265361526402323</v>
      </c>
      <c r="I8" s="82">
        <v>65</v>
      </c>
      <c r="J8" s="83">
        <f t="shared" si="3"/>
        <v>0.24320886028586394</v>
      </c>
    </row>
    <row r="9" spans="2:10" x14ac:dyDescent="0.3">
      <c r="B9" s="23" t="s">
        <v>70</v>
      </c>
      <c r="C9" s="82">
        <v>73</v>
      </c>
      <c r="D9" s="83">
        <f t="shared" si="0"/>
        <v>2.1977823472917601E-2</v>
      </c>
      <c r="E9" s="82">
        <v>71</v>
      </c>
      <c r="F9" s="83">
        <f t="shared" si="1"/>
        <v>1.9138085328905517E-2</v>
      </c>
      <c r="G9" s="82">
        <v>7</v>
      </c>
      <c r="H9" s="83">
        <f t="shared" si="2"/>
        <v>2.6765571827323826E-2</v>
      </c>
      <c r="I9" s="82">
        <v>7</v>
      </c>
      <c r="J9" s="83">
        <f t="shared" si="3"/>
        <v>2.6191723415400735E-2</v>
      </c>
    </row>
    <row r="10" spans="2:10" x14ac:dyDescent="0.3">
      <c r="B10" s="23" t="s">
        <v>175</v>
      </c>
      <c r="C10" s="82">
        <v>7</v>
      </c>
      <c r="D10" s="83">
        <f t="shared" si="0"/>
        <v>2.1074625248003178E-3</v>
      </c>
      <c r="E10" s="82">
        <v>8</v>
      </c>
      <c r="F10" s="83">
        <f t="shared" si="1"/>
        <v>2.1564039807217485E-3</v>
      </c>
      <c r="G10" s="82" t="s">
        <v>140</v>
      </c>
      <c r="H10" s="83" t="str">
        <f t="shared" si="2"/>
        <v/>
      </c>
      <c r="I10" s="82" t="s">
        <v>140</v>
      </c>
      <c r="J10" s="83" t="str">
        <f t="shared" si="3"/>
        <v/>
      </c>
    </row>
    <row r="11" spans="2:10" x14ac:dyDescent="0.3">
      <c r="B11" s="23" t="s">
        <v>71</v>
      </c>
      <c r="C11" s="82">
        <v>528</v>
      </c>
      <c r="D11" s="83">
        <f t="shared" si="0"/>
        <v>0.15896288758493826</v>
      </c>
      <c r="E11" s="82">
        <v>597</v>
      </c>
      <c r="F11" s="83">
        <f t="shared" si="1"/>
        <v>0.16092164706136047</v>
      </c>
      <c r="G11" s="82">
        <v>1</v>
      </c>
      <c r="H11" s="83">
        <f t="shared" si="2"/>
        <v>3.823653118189118E-3</v>
      </c>
      <c r="I11" s="82">
        <v>1</v>
      </c>
      <c r="J11" s="83">
        <f t="shared" si="3"/>
        <v>3.7416747736286763E-3</v>
      </c>
    </row>
    <row r="12" spans="2:10" x14ac:dyDescent="0.3">
      <c r="B12" s="23" t="s">
        <v>6</v>
      </c>
      <c r="C12" s="82">
        <v>328</v>
      </c>
      <c r="D12" s="83">
        <f t="shared" si="0"/>
        <v>9.8749672590643461E-2</v>
      </c>
      <c r="E12" s="82">
        <v>378</v>
      </c>
      <c r="F12" s="83">
        <f t="shared" si="1"/>
        <v>0.1018900880891026</v>
      </c>
      <c r="G12" s="82">
        <v>116</v>
      </c>
      <c r="H12" s="83">
        <f t="shared" si="2"/>
        <v>0.44354376170993765</v>
      </c>
      <c r="I12" s="82">
        <v>127</v>
      </c>
      <c r="J12" s="83">
        <f t="shared" si="3"/>
        <v>0.47519269625084187</v>
      </c>
    </row>
    <row r="13" spans="2:10" x14ac:dyDescent="0.3">
      <c r="B13" s="23" t="s">
        <v>176</v>
      </c>
      <c r="C13" s="82">
        <v>39</v>
      </c>
      <c r="D13" s="83">
        <f t="shared" si="0"/>
        <v>1.1741576923887486E-2</v>
      </c>
      <c r="E13" s="82">
        <v>33</v>
      </c>
      <c r="F13" s="83">
        <f t="shared" si="1"/>
        <v>8.8951664204772133E-3</v>
      </c>
      <c r="G13" s="82">
        <v>2</v>
      </c>
      <c r="H13" s="83">
        <f t="shared" si="2"/>
        <v>7.647306236378236E-3</v>
      </c>
      <c r="I13" s="82">
        <v>2</v>
      </c>
      <c r="J13" s="83">
        <f t="shared" si="3"/>
        <v>7.4833495472573525E-3</v>
      </c>
    </row>
    <row r="14" spans="2:10" x14ac:dyDescent="0.3">
      <c r="B14" s="23" t="s">
        <v>72</v>
      </c>
      <c r="C14" s="82">
        <v>8396</v>
      </c>
      <c r="D14" s="83">
        <f t="shared" si="0"/>
        <v>2.5277507654604956</v>
      </c>
      <c r="E14" s="82">
        <v>7954</v>
      </c>
      <c r="F14" s="83">
        <f t="shared" si="1"/>
        <v>2.1440046578325984</v>
      </c>
      <c r="G14" s="82">
        <v>644</v>
      </c>
      <c r="H14" s="83">
        <f t="shared" si="2"/>
        <v>2.4624326081137919</v>
      </c>
      <c r="I14" s="82">
        <v>676</v>
      </c>
      <c r="J14" s="83">
        <f t="shared" si="3"/>
        <v>2.5293721469729848</v>
      </c>
    </row>
    <row r="15" spans="2:10" x14ac:dyDescent="0.3">
      <c r="B15" s="23" t="s">
        <v>243</v>
      </c>
      <c r="C15" s="82">
        <v>1</v>
      </c>
      <c r="D15" s="83">
        <f t="shared" si="0"/>
        <v>3.0106607497147402E-4</v>
      </c>
      <c r="E15" s="82">
        <v>1</v>
      </c>
      <c r="F15" s="83">
        <f t="shared" si="1"/>
        <v>2.6955049759021856E-4</v>
      </c>
      <c r="G15" s="82" t="s">
        <v>140</v>
      </c>
      <c r="H15" s="83" t="str">
        <f t="shared" si="2"/>
        <v/>
      </c>
      <c r="I15" s="82" t="s">
        <v>140</v>
      </c>
      <c r="J15" s="83" t="str">
        <f t="shared" si="3"/>
        <v/>
      </c>
    </row>
    <row r="16" spans="2:10" x14ac:dyDescent="0.3">
      <c r="B16" s="23" t="s">
        <v>73</v>
      </c>
      <c r="C16" s="82">
        <v>14747</v>
      </c>
      <c r="D16" s="83">
        <f t="shared" si="0"/>
        <v>4.4398214076043265</v>
      </c>
      <c r="E16" s="82">
        <v>13876</v>
      </c>
      <c r="F16" s="83">
        <f t="shared" si="1"/>
        <v>3.7402827045618725</v>
      </c>
      <c r="G16" s="82">
        <v>919</v>
      </c>
      <c r="H16" s="83">
        <f t="shared" si="2"/>
        <v>3.5139372156157993</v>
      </c>
      <c r="I16" s="82">
        <v>795</v>
      </c>
      <c r="J16" s="83">
        <f t="shared" si="3"/>
        <v>2.9746314450347979</v>
      </c>
    </row>
    <row r="17" spans="2:10" x14ac:dyDescent="0.3">
      <c r="B17" s="23" t="s">
        <v>177</v>
      </c>
      <c r="C17" s="82">
        <v>1</v>
      </c>
      <c r="D17" s="83">
        <f t="shared" si="0"/>
        <v>3.0106607497147402E-4</v>
      </c>
      <c r="E17" s="82">
        <v>1</v>
      </c>
      <c r="F17" s="83">
        <f t="shared" si="1"/>
        <v>2.6955049759021856E-4</v>
      </c>
      <c r="G17" s="82" t="s">
        <v>140</v>
      </c>
      <c r="H17" s="83" t="str">
        <f t="shared" si="2"/>
        <v/>
      </c>
      <c r="I17" s="82" t="s">
        <v>140</v>
      </c>
      <c r="J17" s="83" t="str">
        <f t="shared" si="3"/>
        <v/>
      </c>
    </row>
    <row r="18" spans="2:10" x14ac:dyDescent="0.3">
      <c r="B18" s="23" t="s">
        <v>74</v>
      </c>
      <c r="C18" s="82">
        <v>14</v>
      </c>
      <c r="D18" s="83">
        <f t="shared" si="0"/>
        <v>4.2149250496006357E-3</v>
      </c>
      <c r="E18" s="82">
        <v>16</v>
      </c>
      <c r="F18" s="83">
        <f t="shared" si="1"/>
        <v>4.312807961443497E-3</v>
      </c>
      <c r="G18" s="82">
        <v>1</v>
      </c>
      <c r="H18" s="83">
        <f t="shared" si="2"/>
        <v>3.823653118189118E-3</v>
      </c>
      <c r="I18" s="82">
        <v>1</v>
      </c>
      <c r="J18" s="83">
        <f t="shared" si="3"/>
        <v>3.7416747736286763E-3</v>
      </c>
    </row>
    <row r="19" spans="2:10" x14ac:dyDescent="0.3">
      <c r="B19" s="23" t="s">
        <v>75</v>
      </c>
      <c r="C19" s="82">
        <v>20</v>
      </c>
      <c r="D19" s="83">
        <f t="shared" si="0"/>
        <v>6.0213214994294792E-3</v>
      </c>
      <c r="E19" s="82">
        <v>16</v>
      </c>
      <c r="F19" s="83">
        <f t="shared" si="1"/>
        <v>4.312807961443497E-3</v>
      </c>
      <c r="G19" s="82">
        <v>1</v>
      </c>
      <c r="H19" s="83">
        <f t="shared" si="2"/>
        <v>3.823653118189118E-3</v>
      </c>
      <c r="I19" s="82">
        <v>1</v>
      </c>
      <c r="J19" s="83">
        <f t="shared" si="3"/>
        <v>3.7416747736286763E-3</v>
      </c>
    </row>
    <row r="20" spans="2:10" x14ac:dyDescent="0.3">
      <c r="B20" s="23" t="s">
        <v>76</v>
      </c>
      <c r="C20" s="82">
        <v>5</v>
      </c>
      <c r="D20" s="83">
        <f t="shared" si="0"/>
        <v>1.5053303748573698E-3</v>
      </c>
      <c r="E20" s="82">
        <v>4</v>
      </c>
      <c r="F20" s="83">
        <f t="shared" si="1"/>
        <v>1.0782019903608742E-3</v>
      </c>
      <c r="G20" s="82" t="s">
        <v>140</v>
      </c>
      <c r="H20" s="83" t="str">
        <f t="shared" si="2"/>
        <v/>
      </c>
      <c r="I20" s="82" t="s">
        <v>140</v>
      </c>
      <c r="J20" s="83" t="str">
        <f t="shared" si="3"/>
        <v/>
      </c>
    </row>
    <row r="21" spans="2:10" x14ac:dyDescent="0.3">
      <c r="B21" s="23" t="s">
        <v>7</v>
      </c>
      <c r="C21" s="82">
        <v>14694</v>
      </c>
      <c r="D21" s="83">
        <f t="shared" si="0"/>
        <v>4.4238649056308388</v>
      </c>
      <c r="E21" s="82">
        <v>18704</v>
      </c>
      <c r="F21" s="83">
        <f t="shared" si="1"/>
        <v>5.0416725069274477</v>
      </c>
      <c r="G21" s="82">
        <v>369</v>
      </c>
      <c r="H21" s="83">
        <f t="shared" si="2"/>
        <v>1.4109280006117844</v>
      </c>
      <c r="I21" s="82">
        <v>434</v>
      </c>
      <c r="J21" s="83">
        <f t="shared" si="3"/>
        <v>1.6238868517548455</v>
      </c>
    </row>
    <row r="22" spans="2:10" x14ac:dyDescent="0.3">
      <c r="B22" s="23" t="s">
        <v>178</v>
      </c>
      <c r="C22" s="82">
        <v>349</v>
      </c>
      <c r="D22" s="83">
        <f t="shared" si="0"/>
        <v>0.10507206016504443</v>
      </c>
      <c r="E22" s="82">
        <v>386</v>
      </c>
      <c r="F22" s="83">
        <f t="shared" si="1"/>
        <v>0.10404649206982436</v>
      </c>
      <c r="G22" s="82" t="s">
        <v>140</v>
      </c>
      <c r="H22" s="83" t="str">
        <f t="shared" si="2"/>
        <v/>
      </c>
      <c r="I22" s="82" t="s">
        <v>140</v>
      </c>
      <c r="J22" s="83" t="str">
        <f t="shared" si="3"/>
        <v/>
      </c>
    </row>
    <row r="23" spans="2:10" x14ac:dyDescent="0.3">
      <c r="B23" s="23" t="s">
        <v>179</v>
      </c>
      <c r="C23" s="82">
        <v>2</v>
      </c>
      <c r="D23" s="83">
        <f t="shared" si="0"/>
        <v>6.0213214994294805E-4</v>
      </c>
      <c r="E23" s="82">
        <v>3</v>
      </c>
      <c r="F23" s="83">
        <f t="shared" si="1"/>
        <v>8.0865149277065573E-4</v>
      </c>
      <c r="G23" s="82" t="s">
        <v>140</v>
      </c>
      <c r="H23" s="83" t="str">
        <f t="shared" si="2"/>
        <v/>
      </c>
      <c r="I23" s="82" t="s">
        <v>140</v>
      </c>
      <c r="J23" s="83" t="str">
        <f t="shared" si="3"/>
        <v/>
      </c>
    </row>
    <row r="24" spans="2:10" x14ac:dyDescent="0.3">
      <c r="B24" s="23" t="s">
        <v>180</v>
      </c>
      <c r="C24" s="82">
        <v>150</v>
      </c>
      <c r="D24" s="83">
        <f t="shared" si="0"/>
        <v>4.51599112457211E-2</v>
      </c>
      <c r="E24" s="82">
        <v>136</v>
      </c>
      <c r="F24" s="83">
        <f t="shared" si="1"/>
        <v>3.6658867672269724E-2</v>
      </c>
      <c r="G24" s="82">
        <v>3</v>
      </c>
      <c r="H24" s="83">
        <f t="shared" si="2"/>
        <v>1.1470959354567354E-2</v>
      </c>
      <c r="I24" s="82">
        <v>3</v>
      </c>
      <c r="J24" s="83">
        <f t="shared" si="3"/>
        <v>1.1225024320886028E-2</v>
      </c>
    </row>
    <row r="25" spans="2:10" x14ac:dyDescent="0.3">
      <c r="B25" s="23" t="s">
        <v>77</v>
      </c>
      <c r="C25" s="82">
        <v>401</v>
      </c>
      <c r="D25" s="83">
        <f t="shared" si="0"/>
        <v>0.12072749606356108</v>
      </c>
      <c r="E25" s="82">
        <v>409</v>
      </c>
      <c r="F25" s="83">
        <f t="shared" si="1"/>
        <v>0.11024615351439938</v>
      </c>
      <c r="G25" s="82">
        <v>15</v>
      </c>
      <c r="H25" s="83">
        <f t="shared" si="2"/>
        <v>5.7354796772836766E-2</v>
      </c>
      <c r="I25" s="82">
        <v>15</v>
      </c>
      <c r="J25" s="83">
        <f t="shared" si="3"/>
        <v>5.6125121604430138E-2</v>
      </c>
    </row>
    <row r="26" spans="2:10" x14ac:dyDescent="0.3">
      <c r="B26" s="23" t="s">
        <v>181</v>
      </c>
      <c r="C26" s="82">
        <v>1</v>
      </c>
      <c r="D26" s="83">
        <f t="shared" si="0"/>
        <v>3.0106607497147402E-4</v>
      </c>
      <c r="E26" s="82">
        <v>0</v>
      </c>
      <c r="F26" s="83">
        <f t="shared" si="1"/>
        <v>0</v>
      </c>
      <c r="G26" s="82" t="s">
        <v>140</v>
      </c>
      <c r="H26" s="83" t="str">
        <f t="shared" si="2"/>
        <v/>
      </c>
      <c r="I26" s="82" t="s">
        <v>140</v>
      </c>
      <c r="J26" s="83" t="str">
        <f t="shared" si="3"/>
        <v/>
      </c>
    </row>
    <row r="27" spans="2:10" x14ac:dyDescent="0.3">
      <c r="B27" s="23" t="s">
        <v>182</v>
      </c>
      <c r="C27" s="82">
        <v>11</v>
      </c>
      <c r="D27" s="83">
        <f t="shared" si="0"/>
        <v>3.3117268246862135E-3</v>
      </c>
      <c r="E27" s="82">
        <v>7</v>
      </c>
      <c r="F27" s="83">
        <f t="shared" si="1"/>
        <v>1.88685348313153E-3</v>
      </c>
      <c r="G27" s="82" t="s">
        <v>140</v>
      </c>
      <c r="H27" s="83" t="str">
        <f t="shared" si="2"/>
        <v/>
      </c>
      <c r="I27" s="82" t="s">
        <v>140</v>
      </c>
      <c r="J27" s="83" t="str">
        <f t="shared" si="3"/>
        <v/>
      </c>
    </row>
    <row r="28" spans="2:10" x14ac:dyDescent="0.3">
      <c r="B28" s="23" t="s">
        <v>78</v>
      </c>
      <c r="C28" s="82">
        <v>102</v>
      </c>
      <c r="D28" s="83">
        <f t="shared" si="0"/>
        <v>3.0708739647090345E-2</v>
      </c>
      <c r="E28" s="82">
        <v>71</v>
      </c>
      <c r="F28" s="83">
        <f t="shared" si="1"/>
        <v>1.9138085328905517E-2</v>
      </c>
      <c r="G28" s="82">
        <v>28</v>
      </c>
      <c r="H28" s="83">
        <f t="shared" si="2"/>
        <v>0.1070622873092953</v>
      </c>
      <c r="I28" s="82">
        <v>28</v>
      </c>
      <c r="J28" s="83">
        <f t="shared" si="3"/>
        <v>0.10476689366160294</v>
      </c>
    </row>
    <row r="29" spans="2:10" x14ac:dyDescent="0.3">
      <c r="B29" s="23" t="s">
        <v>79</v>
      </c>
      <c r="C29" s="82">
        <v>3</v>
      </c>
      <c r="D29" s="83">
        <f t="shared" si="0"/>
        <v>9.0319822491442196E-4</v>
      </c>
      <c r="E29" s="82">
        <v>0</v>
      </c>
      <c r="F29" s="83">
        <f t="shared" si="1"/>
        <v>0</v>
      </c>
      <c r="G29" s="82" t="s">
        <v>140</v>
      </c>
      <c r="H29" s="83" t="str">
        <f t="shared" si="2"/>
        <v/>
      </c>
      <c r="I29" s="82" t="s">
        <v>140</v>
      </c>
      <c r="J29" s="83" t="str">
        <f t="shared" si="3"/>
        <v/>
      </c>
    </row>
    <row r="30" spans="2:10" x14ac:dyDescent="0.3">
      <c r="B30" s="23" t="s">
        <v>183</v>
      </c>
      <c r="C30" s="82">
        <v>31</v>
      </c>
      <c r="D30" s="83">
        <f t="shared" si="0"/>
        <v>9.3330483241156927E-3</v>
      </c>
      <c r="E30" s="82">
        <v>34</v>
      </c>
      <c r="F30" s="83">
        <f t="shared" si="1"/>
        <v>9.1647169180674309E-3</v>
      </c>
      <c r="G30" s="82">
        <v>0</v>
      </c>
      <c r="H30" s="83">
        <f t="shared" si="2"/>
        <v>0</v>
      </c>
      <c r="I30" s="82">
        <v>1</v>
      </c>
      <c r="J30" s="83">
        <f t="shared" si="3"/>
        <v>3.7416747736286763E-3</v>
      </c>
    </row>
    <row r="31" spans="2:10" x14ac:dyDescent="0.3">
      <c r="B31" s="23" t="s">
        <v>80</v>
      </c>
      <c r="C31" s="82">
        <v>2324</v>
      </c>
      <c r="D31" s="83">
        <f t="shared" si="0"/>
        <v>0.69967755823370559</v>
      </c>
      <c r="E31" s="82">
        <v>2304</v>
      </c>
      <c r="F31" s="83">
        <f t="shared" si="1"/>
        <v>0.62104434644786355</v>
      </c>
      <c r="G31" s="82">
        <v>15</v>
      </c>
      <c r="H31" s="83">
        <f t="shared" si="2"/>
        <v>5.7354796772836766E-2</v>
      </c>
      <c r="I31" s="82">
        <v>20</v>
      </c>
      <c r="J31" s="83">
        <f t="shared" si="3"/>
        <v>7.4833495472573522E-2</v>
      </c>
    </row>
    <row r="32" spans="2:10" x14ac:dyDescent="0.3">
      <c r="B32" s="23" t="s">
        <v>184</v>
      </c>
      <c r="C32" s="82">
        <v>5</v>
      </c>
      <c r="D32" s="83">
        <f t="shared" si="0"/>
        <v>1.5053303748573698E-3</v>
      </c>
      <c r="E32" s="82">
        <v>2</v>
      </c>
      <c r="F32" s="83">
        <f t="shared" si="1"/>
        <v>5.3910099518043712E-4</v>
      </c>
      <c r="G32" s="82" t="s">
        <v>140</v>
      </c>
      <c r="H32" s="83" t="str">
        <f t="shared" si="2"/>
        <v/>
      </c>
      <c r="I32" s="82" t="s">
        <v>140</v>
      </c>
      <c r="J32" s="83" t="str">
        <f t="shared" si="3"/>
        <v/>
      </c>
    </row>
    <row r="33" spans="2:10" x14ac:dyDescent="0.3">
      <c r="B33" s="23" t="s">
        <v>185</v>
      </c>
      <c r="C33" s="82">
        <v>41</v>
      </c>
      <c r="D33" s="83">
        <f t="shared" si="0"/>
        <v>1.2343709073830433E-2</v>
      </c>
      <c r="E33" s="82">
        <v>39</v>
      </c>
      <c r="F33" s="83">
        <f t="shared" si="1"/>
        <v>1.0512469406018524E-2</v>
      </c>
      <c r="G33" s="82">
        <v>0</v>
      </c>
      <c r="H33" s="83">
        <f t="shared" si="2"/>
        <v>0</v>
      </c>
      <c r="I33" s="82">
        <v>1</v>
      </c>
      <c r="J33" s="83">
        <f t="shared" si="3"/>
        <v>3.7416747736286763E-3</v>
      </c>
    </row>
    <row r="34" spans="2:10" x14ac:dyDescent="0.3">
      <c r="B34" s="23" t="s">
        <v>186</v>
      </c>
      <c r="C34" s="82">
        <v>160</v>
      </c>
      <c r="D34" s="83">
        <f t="shared" si="0"/>
        <v>4.8170571995435833E-2</v>
      </c>
      <c r="E34" s="82">
        <v>161</v>
      </c>
      <c r="F34" s="83">
        <f t="shared" si="1"/>
        <v>4.3397630112025187E-2</v>
      </c>
      <c r="G34" s="82">
        <v>23</v>
      </c>
      <c r="H34" s="83">
        <f t="shared" si="2"/>
        <v>8.794402171834971E-2</v>
      </c>
      <c r="I34" s="82">
        <v>24</v>
      </c>
      <c r="J34" s="83">
        <f t="shared" si="3"/>
        <v>8.9800194567088223E-2</v>
      </c>
    </row>
    <row r="35" spans="2:10" x14ac:dyDescent="0.3">
      <c r="B35" s="23" t="s">
        <v>187</v>
      </c>
      <c r="C35" s="82">
        <v>2</v>
      </c>
      <c r="D35" s="83">
        <f t="shared" si="0"/>
        <v>6.0213214994294805E-4</v>
      </c>
      <c r="E35" s="82">
        <v>2</v>
      </c>
      <c r="F35" s="83">
        <f t="shared" si="1"/>
        <v>5.3910099518043712E-4</v>
      </c>
      <c r="G35" s="82" t="s">
        <v>140</v>
      </c>
      <c r="H35" s="83" t="str">
        <f t="shared" si="2"/>
        <v/>
      </c>
      <c r="I35" s="82" t="s">
        <v>140</v>
      </c>
      <c r="J35" s="83" t="str">
        <f t="shared" si="3"/>
        <v/>
      </c>
    </row>
    <row r="36" spans="2:10" x14ac:dyDescent="0.3">
      <c r="B36" s="23" t="s">
        <v>188</v>
      </c>
      <c r="C36" s="82">
        <v>20</v>
      </c>
      <c r="D36" s="83">
        <f t="shared" si="0"/>
        <v>6.0213214994294792E-3</v>
      </c>
      <c r="E36" s="82">
        <v>16</v>
      </c>
      <c r="F36" s="83">
        <f t="shared" si="1"/>
        <v>4.312807961443497E-3</v>
      </c>
      <c r="G36" s="82" t="s">
        <v>140</v>
      </c>
      <c r="H36" s="83" t="str">
        <f t="shared" si="2"/>
        <v/>
      </c>
      <c r="I36" s="82" t="s">
        <v>140</v>
      </c>
      <c r="J36" s="83" t="str">
        <f t="shared" si="3"/>
        <v/>
      </c>
    </row>
    <row r="37" spans="2:10" x14ac:dyDescent="0.3">
      <c r="B37" s="23" t="s">
        <v>189</v>
      </c>
      <c r="C37" s="82">
        <v>1</v>
      </c>
      <c r="D37" s="83">
        <f t="shared" si="0"/>
        <v>3.0106607497147402E-4</v>
      </c>
      <c r="E37" s="82">
        <v>1</v>
      </c>
      <c r="F37" s="83">
        <f t="shared" si="1"/>
        <v>2.6955049759021856E-4</v>
      </c>
      <c r="G37" s="82">
        <v>1</v>
      </c>
      <c r="H37" s="83">
        <f t="shared" si="2"/>
        <v>3.823653118189118E-3</v>
      </c>
      <c r="I37" s="82">
        <v>1</v>
      </c>
      <c r="J37" s="83">
        <f t="shared" si="3"/>
        <v>3.7416747736286763E-3</v>
      </c>
    </row>
    <row r="38" spans="2:10" x14ac:dyDescent="0.3">
      <c r="B38" s="23" t="s">
        <v>81</v>
      </c>
      <c r="C38" s="82">
        <v>990</v>
      </c>
      <c r="D38" s="83">
        <f t="shared" si="0"/>
        <v>0.29805541422175924</v>
      </c>
      <c r="E38" s="82">
        <v>947</v>
      </c>
      <c r="F38" s="83">
        <f t="shared" si="1"/>
        <v>0.25526432121793696</v>
      </c>
      <c r="G38" s="82">
        <v>89</v>
      </c>
      <c r="H38" s="83">
        <f t="shared" si="2"/>
        <v>0.34030512751883152</v>
      </c>
      <c r="I38" s="82">
        <v>84</v>
      </c>
      <c r="J38" s="83">
        <f t="shared" si="3"/>
        <v>0.31430068098480879</v>
      </c>
    </row>
    <row r="39" spans="2:10" x14ac:dyDescent="0.3">
      <c r="B39" s="23" t="s">
        <v>190</v>
      </c>
      <c r="C39" s="82">
        <v>34</v>
      </c>
      <c r="D39" s="83">
        <f t="shared" si="0"/>
        <v>1.0236246549030116E-2</v>
      </c>
      <c r="E39" s="82">
        <v>34</v>
      </c>
      <c r="F39" s="83">
        <f t="shared" si="1"/>
        <v>9.1647169180674309E-3</v>
      </c>
      <c r="G39" s="82">
        <v>0</v>
      </c>
      <c r="H39" s="83">
        <f t="shared" si="2"/>
        <v>0</v>
      </c>
      <c r="I39" s="82">
        <v>0</v>
      </c>
      <c r="J39" s="83">
        <f t="shared" si="3"/>
        <v>0</v>
      </c>
    </row>
    <row r="40" spans="2:10" x14ac:dyDescent="0.3">
      <c r="B40" s="23" t="s">
        <v>82</v>
      </c>
      <c r="C40" s="82">
        <v>15</v>
      </c>
      <c r="D40" s="83">
        <f t="shared" si="0"/>
        <v>4.51599112457211E-3</v>
      </c>
      <c r="E40" s="82">
        <v>17</v>
      </c>
      <c r="F40" s="83">
        <f t="shared" si="1"/>
        <v>4.5823584590337155E-3</v>
      </c>
      <c r="G40" s="82">
        <v>3</v>
      </c>
      <c r="H40" s="83">
        <f t="shared" si="2"/>
        <v>1.1470959354567354E-2</v>
      </c>
      <c r="I40" s="82">
        <v>3</v>
      </c>
      <c r="J40" s="83">
        <f t="shared" si="3"/>
        <v>1.1225024320886028E-2</v>
      </c>
    </row>
    <row r="41" spans="2:10" x14ac:dyDescent="0.3">
      <c r="B41" s="23" t="s">
        <v>191</v>
      </c>
      <c r="C41" s="82">
        <v>1</v>
      </c>
      <c r="D41" s="83">
        <f t="shared" si="0"/>
        <v>3.0106607497147402E-4</v>
      </c>
      <c r="E41" s="82">
        <v>0</v>
      </c>
      <c r="F41" s="83">
        <f t="shared" si="1"/>
        <v>0</v>
      </c>
      <c r="G41" s="82" t="s">
        <v>140</v>
      </c>
      <c r="H41" s="83" t="str">
        <f t="shared" si="2"/>
        <v/>
      </c>
      <c r="I41" s="82" t="s">
        <v>140</v>
      </c>
      <c r="J41" s="83" t="str">
        <f t="shared" si="3"/>
        <v/>
      </c>
    </row>
    <row r="42" spans="2:10" x14ac:dyDescent="0.3">
      <c r="B42" s="23" t="s">
        <v>83</v>
      </c>
      <c r="C42" s="82">
        <v>488</v>
      </c>
      <c r="D42" s="83">
        <f t="shared" si="0"/>
        <v>0.1469202445860793</v>
      </c>
      <c r="E42" s="82">
        <v>544</v>
      </c>
      <c r="F42" s="83">
        <f t="shared" si="1"/>
        <v>0.1466354706890789</v>
      </c>
      <c r="G42" s="82">
        <v>53</v>
      </c>
      <c r="H42" s="83">
        <f t="shared" si="2"/>
        <v>0.20265361526402323</v>
      </c>
      <c r="I42" s="82">
        <v>54</v>
      </c>
      <c r="J42" s="83">
        <f t="shared" si="3"/>
        <v>0.2020504377759485</v>
      </c>
    </row>
    <row r="43" spans="2:10" x14ac:dyDescent="0.3">
      <c r="B43" s="23" t="s">
        <v>244</v>
      </c>
      <c r="C43" s="82">
        <v>1</v>
      </c>
      <c r="D43" s="83">
        <f t="shared" si="0"/>
        <v>3.0106607497147402E-4</v>
      </c>
      <c r="E43" s="82">
        <v>0</v>
      </c>
      <c r="F43" s="83">
        <f t="shared" si="1"/>
        <v>0</v>
      </c>
      <c r="G43" s="82" t="s">
        <v>140</v>
      </c>
      <c r="H43" s="83" t="str">
        <f t="shared" si="2"/>
        <v/>
      </c>
      <c r="I43" s="82" t="s">
        <v>140</v>
      </c>
      <c r="J43" s="83" t="str">
        <f t="shared" si="3"/>
        <v/>
      </c>
    </row>
    <row r="44" spans="2:10" x14ac:dyDescent="0.3">
      <c r="B44" s="23" t="s">
        <v>84</v>
      </c>
      <c r="C44" s="82">
        <v>23744</v>
      </c>
      <c r="D44" s="83">
        <f t="shared" si="0"/>
        <v>7.1485128841226775</v>
      </c>
      <c r="E44" s="82">
        <v>22772</v>
      </c>
      <c r="F44" s="83">
        <f t="shared" si="1"/>
        <v>6.1382039311244574</v>
      </c>
      <c r="G44" s="82">
        <v>1016</v>
      </c>
      <c r="H44" s="83">
        <f t="shared" si="2"/>
        <v>3.884831568080144</v>
      </c>
      <c r="I44" s="82">
        <v>1011</v>
      </c>
      <c r="J44" s="83">
        <f t="shared" si="3"/>
        <v>3.7828331961385917</v>
      </c>
    </row>
    <row r="45" spans="2:10" x14ac:dyDescent="0.3">
      <c r="B45" s="23" t="s">
        <v>85</v>
      </c>
      <c r="C45" s="82">
        <v>56</v>
      </c>
      <c r="D45" s="83">
        <f t="shared" si="0"/>
        <v>1.6859700198402543E-2</v>
      </c>
      <c r="E45" s="82">
        <v>56</v>
      </c>
      <c r="F45" s="83">
        <f t="shared" si="1"/>
        <v>1.509482786505224E-2</v>
      </c>
      <c r="G45" s="82">
        <v>4</v>
      </c>
      <c r="H45" s="83">
        <f t="shared" si="2"/>
        <v>1.5294612472756472E-2</v>
      </c>
      <c r="I45" s="82">
        <v>4</v>
      </c>
      <c r="J45" s="83">
        <f t="shared" si="3"/>
        <v>1.4966699094514705E-2</v>
      </c>
    </row>
    <row r="46" spans="2:10" x14ac:dyDescent="0.3">
      <c r="B46" s="23" t="s">
        <v>86</v>
      </c>
      <c r="C46" s="82">
        <v>703</v>
      </c>
      <c r="D46" s="83">
        <f t="shared" si="0"/>
        <v>0.21164945070494623</v>
      </c>
      <c r="E46" s="82">
        <v>710</v>
      </c>
      <c r="F46" s="83">
        <f t="shared" si="1"/>
        <v>0.19138085328905516</v>
      </c>
      <c r="G46" s="82">
        <v>63</v>
      </c>
      <c r="H46" s="83">
        <f t="shared" si="2"/>
        <v>0.24089014644591442</v>
      </c>
      <c r="I46" s="82">
        <v>64</v>
      </c>
      <c r="J46" s="83">
        <f t="shared" si="3"/>
        <v>0.23946718551223528</v>
      </c>
    </row>
    <row r="47" spans="2:10" x14ac:dyDescent="0.3">
      <c r="B47" s="23" t="s">
        <v>8</v>
      </c>
      <c r="C47" s="82">
        <v>2729</v>
      </c>
      <c r="D47" s="83">
        <f t="shared" si="0"/>
        <v>0.82160931859715258</v>
      </c>
      <c r="E47" s="82">
        <v>4296</v>
      </c>
      <c r="F47" s="83">
        <f t="shared" si="1"/>
        <v>1.1579889376475789</v>
      </c>
      <c r="G47" s="82">
        <v>157</v>
      </c>
      <c r="H47" s="83">
        <f t="shared" si="2"/>
        <v>0.60031353955569156</v>
      </c>
      <c r="I47" s="82">
        <v>213</v>
      </c>
      <c r="J47" s="83">
        <f t="shared" si="3"/>
        <v>0.7969767267829081</v>
      </c>
    </row>
    <row r="48" spans="2:10" x14ac:dyDescent="0.3">
      <c r="B48" s="23" t="s">
        <v>87</v>
      </c>
      <c r="C48" s="82">
        <v>1</v>
      </c>
      <c r="D48" s="83">
        <f t="shared" si="0"/>
        <v>3.0106607497147402E-4</v>
      </c>
      <c r="E48" s="82">
        <v>3</v>
      </c>
      <c r="F48" s="83">
        <f t="shared" si="1"/>
        <v>8.0865149277065573E-4</v>
      </c>
      <c r="G48" s="82" t="s">
        <v>140</v>
      </c>
      <c r="H48" s="83" t="str">
        <f t="shared" si="2"/>
        <v/>
      </c>
      <c r="I48" s="82" t="s">
        <v>140</v>
      </c>
      <c r="J48" s="83" t="str">
        <f t="shared" si="3"/>
        <v/>
      </c>
    </row>
    <row r="49" spans="2:10" x14ac:dyDescent="0.3">
      <c r="B49" s="23" t="s">
        <v>88</v>
      </c>
      <c r="C49" s="82">
        <v>359</v>
      </c>
      <c r="D49" s="83">
        <f t="shared" si="0"/>
        <v>0.10808272091475915</v>
      </c>
      <c r="E49" s="82">
        <v>349</v>
      </c>
      <c r="F49" s="83">
        <f t="shared" si="1"/>
        <v>9.4073123658986277E-2</v>
      </c>
      <c r="G49" s="82" t="s">
        <v>140</v>
      </c>
      <c r="H49" s="83" t="str">
        <f t="shared" si="2"/>
        <v/>
      </c>
      <c r="I49" s="82" t="s">
        <v>140</v>
      </c>
      <c r="J49" s="83" t="str">
        <f t="shared" si="3"/>
        <v/>
      </c>
    </row>
    <row r="50" spans="2:10" x14ac:dyDescent="0.3">
      <c r="B50" s="23" t="s">
        <v>89</v>
      </c>
      <c r="C50" s="82">
        <v>111</v>
      </c>
      <c r="D50" s="83">
        <f t="shared" si="0"/>
        <v>3.3418334321833609E-2</v>
      </c>
      <c r="E50" s="82">
        <v>112</v>
      </c>
      <c r="F50" s="83">
        <f t="shared" si="1"/>
        <v>3.018965573010448E-2</v>
      </c>
      <c r="G50" s="82">
        <v>8</v>
      </c>
      <c r="H50" s="83">
        <f t="shared" si="2"/>
        <v>3.0589224945512944E-2</v>
      </c>
      <c r="I50" s="82">
        <v>7</v>
      </c>
      <c r="J50" s="83">
        <f t="shared" si="3"/>
        <v>2.6191723415400735E-2</v>
      </c>
    </row>
    <row r="51" spans="2:10" x14ac:dyDescent="0.3">
      <c r="B51" s="23" t="s">
        <v>192</v>
      </c>
      <c r="C51" s="82">
        <v>7</v>
      </c>
      <c r="D51" s="83">
        <f t="shared" si="0"/>
        <v>2.1074625248003178E-3</v>
      </c>
      <c r="E51" s="82">
        <v>7</v>
      </c>
      <c r="F51" s="83">
        <f t="shared" si="1"/>
        <v>1.88685348313153E-3</v>
      </c>
      <c r="G51" s="82">
        <v>1</v>
      </c>
      <c r="H51" s="83">
        <f t="shared" si="2"/>
        <v>3.823653118189118E-3</v>
      </c>
      <c r="I51" s="82">
        <v>1</v>
      </c>
      <c r="J51" s="83">
        <f t="shared" si="3"/>
        <v>3.7416747736286763E-3</v>
      </c>
    </row>
    <row r="52" spans="2:10" x14ac:dyDescent="0.3">
      <c r="B52" s="23" t="s">
        <v>245</v>
      </c>
      <c r="C52" s="82">
        <v>1</v>
      </c>
      <c r="D52" s="83">
        <f t="shared" si="0"/>
        <v>3.0106607497147402E-4</v>
      </c>
      <c r="E52" s="82">
        <v>0</v>
      </c>
      <c r="F52" s="83">
        <f t="shared" si="1"/>
        <v>0</v>
      </c>
      <c r="G52" s="82" t="s">
        <v>140</v>
      </c>
      <c r="H52" s="83" t="str">
        <f t="shared" si="2"/>
        <v/>
      </c>
      <c r="I52" s="82" t="s">
        <v>140</v>
      </c>
      <c r="J52" s="83" t="str">
        <f t="shared" si="3"/>
        <v/>
      </c>
    </row>
    <row r="53" spans="2:10" x14ac:dyDescent="0.3">
      <c r="B53" s="23" t="s">
        <v>90</v>
      </c>
      <c r="C53" s="82">
        <v>19</v>
      </c>
      <c r="D53" s="83">
        <f t="shared" si="0"/>
        <v>5.7202554244580057E-3</v>
      </c>
      <c r="E53" s="82">
        <v>18</v>
      </c>
      <c r="F53" s="83">
        <f t="shared" si="1"/>
        <v>4.851908956623934E-3</v>
      </c>
      <c r="G53" s="82" t="s">
        <v>140</v>
      </c>
      <c r="H53" s="83" t="str">
        <f t="shared" si="2"/>
        <v/>
      </c>
      <c r="I53" s="82" t="s">
        <v>140</v>
      </c>
      <c r="J53" s="83" t="str">
        <f t="shared" si="3"/>
        <v/>
      </c>
    </row>
    <row r="54" spans="2:10" x14ac:dyDescent="0.3">
      <c r="B54" s="23" t="s">
        <v>91</v>
      </c>
      <c r="C54" s="82">
        <v>46467</v>
      </c>
      <c r="D54" s="83">
        <f t="shared" si="0"/>
        <v>13.989637305699482</v>
      </c>
      <c r="E54" s="82">
        <v>42836</v>
      </c>
      <c r="F54" s="83">
        <f t="shared" si="1"/>
        <v>11.546465114774602</v>
      </c>
      <c r="G54" s="82">
        <v>5272</v>
      </c>
      <c r="H54" s="83">
        <f t="shared" si="2"/>
        <v>20.158299239093029</v>
      </c>
      <c r="I54" s="82">
        <v>4997</v>
      </c>
      <c r="J54" s="83">
        <f t="shared" si="3"/>
        <v>18.697148843822493</v>
      </c>
    </row>
    <row r="55" spans="2:10" x14ac:dyDescent="0.3">
      <c r="B55" s="23" t="s">
        <v>92</v>
      </c>
      <c r="C55" s="82">
        <v>10127</v>
      </c>
      <c r="D55" s="83">
        <f t="shared" si="0"/>
        <v>3.0488961412361171</v>
      </c>
      <c r="E55" s="82">
        <v>10003</v>
      </c>
      <c r="F55" s="83">
        <f t="shared" si="1"/>
        <v>2.6963136273949564</v>
      </c>
      <c r="G55" s="82">
        <v>423</v>
      </c>
      <c r="H55" s="83">
        <f t="shared" si="2"/>
        <v>1.6174052689939968</v>
      </c>
      <c r="I55" s="82">
        <v>418</v>
      </c>
      <c r="J55" s="83">
        <f t="shared" si="3"/>
        <v>1.5640200553767865</v>
      </c>
    </row>
    <row r="56" spans="2:10" x14ac:dyDescent="0.3">
      <c r="B56" s="23" t="s">
        <v>93</v>
      </c>
      <c r="C56" s="82">
        <v>197</v>
      </c>
      <c r="D56" s="83">
        <f t="shared" si="0"/>
        <v>5.9310016769380379E-2</v>
      </c>
      <c r="E56" s="82">
        <v>191</v>
      </c>
      <c r="F56" s="83">
        <f t="shared" si="1"/>
        <v>5.1484145039731748E-2</v>
      </c>
      <c r="G56" s="82">
        <v>12</v>
      </c>
      <c r="H56" s="83">
        <f t="shared" si="2"/>
        <v>4.5883837418269416E-2</v>
      </c>
      <c r="I56" s="82">
        <v>10</v>
      </c>
      <c r="J56" s="83">
        <f t="shared" si="3"/>
        <v>3.7416747736286761E-2</v>
      </c>
    </row>
    <row r="57" spans="2:10" x14ac:dyDescent="0.3">
      <c r="B57" s="23" t="s">
        <v>94</v>
      </c>
      <c r="C57" s="82">
        <v>411</v>
      </c>
      <c r="D57" s="83">
        <f t="shared" si="0"/>
        <v>0.12373815681327581</v>
      </c>
      <c r="E57" s="82">
        <v>355</v>
      </c>
      <c r="F57" s="83">
        <f t="shared" si="1"/>
        <v>9.5690426644527579E-2</v>
      </c>
      <c r="G57" s="82">
        <v>23</v>
      </c>
      <c r="H57" s="83">
        <f t="shared" si="2"/>
        <v>8.794402171834971E-2</v>
      </c>
      <c r="I57" s="82">
        <v>23</v>
      </c>
      <c r="J57" s="83">
        <f t="shared" si="3"/>
        <v>8.6058519793459562E-2</v>
      </c>
    </row>
    <row r="58" spans="2:10" x14ac:dyDescent="0.3">
      <c r="B58" s="23" t="s">
        <v>193</v>
      </c>
      <c r="C58" s="82">
        <v>2</v>
      </c>
      <c r="D58" s="83">
        <f t="shared" si="0"/>
        <v>6.0213214994294805E-4</v>
      </c>
      <c r="E58" s="82">
        <v>1</v>
      </c>
      <c r="F58" s="83">
        <f t="shared" si="1"/>
        <v>2.6955049759021856E-4</v>
      </c>
      <c r="G58" s="82" t="s">
        <v>140</v>
      </c>
      <c r="H58" s="83" t="str">
        <f t="shared" si="2"/>
        <v/>
      </c>
      <c r="I58" s="82" t="s">
        <v>140</v>
      </c>
      <c r="J58" s="83" t="str">
        <f t="shared" si="3"/>
        <v/>
      </c>
    </row>
    <row r="59" spans="2:10" x14ac:dyDescent="0.3">
      <c r="B59" s="23" t="s">
        <v>194</v>
      </c>
      <c r="C59" s="82">
        <v>93</v>
      </c>
      <c r="D59" s="83">
        <f t="shared" si="0"/>
        <v>2.7999144972347081E-2</v>
      </c>
      <c r="E59" s="82">
        <v>82</v>
      </c>
      <c r="F59" s="83">
        <f t="shared" si="1"/>
        <v>2.2103140802397923E-2</v>
      </c>
      <c r="G59" s="82">
        <v>1</v>
      </c>
      <c r="H59" s="83">
        <f t="shared" si="2"/>
        <v>3.823653118189118E-3</v>
      </c>
      <c r="I59" s="82">
        <v>1</v>
      </c>
      <c r="J59" s="83">
        <f t="shared" si="3"/>
        <v>3.7416747736286763E-3</v>
      </c>
    </row>
    <row r="60" spans="2:10" x14ac:dyDescent="0.3">
      <c r="B60" s="23" t="s">
        <v>195</v>
      </c>
      <c r="C60" s="82">
        <v>7</v>
      </c>
      <c r="D60" s="83">
        <f t="shared" si="0"/>
        <v>2.1074625248003178E-3</v>
      </c>
      <c r="E60" s="82">
        <v>5</v>
      </c>
      <c r="F60" s="83">
        <f t="shared" si="1"/>
        <v>1.3477524879510927E-3</v>
      </c>
      <c r="G60" s="82" t="s">
        <v>140</v>
      </c>
      <c r="H60" s="83" t="str">
        <f t="shared" si="2"/>
        <v/>
      </c>
      <c r="I60" s="82" t="s">
        <v>140</v>
      </c>
      <c r="J60" s="83" t="str">
        <f t="shared" si="3"/>
        <v/>
      </c>
    </row>
    <row r="61" spans="2:10" x14ac:dyDescent="0.3">
      <c r="B61" s="23" t="s">
        <v>196</v>
      </c>
      <c r="C61" s="82">
        <v>255</v>
      </c>
      <c r="D61" s="83">
        <f t="shared" si="0"/>
        <v>7.6771849117725874E-2</v>
      </c>
      <c r="E61" s="82">
        <v>227</v>
      </c>
      <c r="F61" s="83">
        <f t="shared" si="1"/>
        <v>6.118796295297961E-2</v>
      </c>
      <c r="G61" s="82">
        <v>9</v>
      </c>
      <c r="H61" s="83">
        <f t="shared" si="2"/>
        <v>3.4412878063702058E-2</v>
      </c>
      <c r="I61" s="82">
        <v>8</v>
      </c>
      <c r="J61" s="83">
        <f t="shared" si="3"/>
        <v>2.993339818902941E-2</v>
      </c>
    </row>
    <row r="62" spans="2:10" x14ac:dyDescent="0.3">
      <c r="B62" s="23" t="s">
        <v>95</v>
      </c>
      <c r="C62" s="82">
        <v>59</v>
      </c>
      <c r="D62" s="83">
        <f t="shared" si="0"/>
        <v>1.7762898423316964E-2</v>
      </c>
      <c r="E62" s="82">
        <v>62</v>
      </c>
      <c r="F62" s="83">
        <f t="shared" si="1"/>
        <v>1.6712130850593549E-2</v>
      </c>
      <c r="G62" s="82">
        <v>4</v>
      </c>
      <c r="H62" s="83">
        <f t="shared" si="2"/>
        <v>1.5294612472756472E-2</v>
      </c>
      <c r="I62" s="82">
        <v>4</v>
      </c>
      <c r="J62" s="83">
        <f t="shared" si="3"/>
        <v>1.4966699094514705E-2</v>
      </c>
    </row>
    <row r="63" spans="2:10" x14ac:dyDescent="0.3">
      <c r="B63" s="23" t="s">
        <v>96</v>
      </c>
      <c r="C63" s="82">
        <v>189</v>
      </c>
      <c r="D63" s="83">
        <f t="shared" si="0"/>
        <v>5.6901488169608591E-2</v>
      </c>
      <c r="E63" s="82">
        <v>184</v>
      </c>
      <c r="F63" s="83">
        <f t="shared" si="1"/>
        <v>4.9597291556600212E-2</v>
      </c>
      <c r="G63" s="82">
        <v>6</v>
      </c>
      <c r="H63" s="83">
        <f t="shared" si="2"/>
        <v>2.2941918709134708E-2</v>
      </c>
      <c r="I63" s="82">
        <v>3</v>
      </c>
      <c r="J63" s="83">
        <f t="shared" si="3"/>
        <v>1.1225024320886028E-2</v>
      </c>
    </row>
    <row r="64" spans="2:10" x14ac:dyDescent="0.3">
      <c r="B64" s="23" t="s">
        <v>197</v>
      </c>
      <c r="C64" s="82">
        <v>29</v>
      </c>
      <c r="D64" s="83">
        <f t="shared" si="0"/>
        <v>8.7309161741727457E-3</v>
      </c>
      <c r="E64" s="82">
        <v>34</v>
      </c>
      <c r="F64" s="83">
        <f t="shared" si="1"/>
        <v>9.1647169180674309E-3</v>
      </c>
      <c r="G64" s="82" t="s">
        <v>140</v>
      </c>
      <c r="H64" s="83" t="str">
        <f t="shared" si="2"/>
        <v/>
      </c>
      <c r="I64" s="82" t="s">
        <v>140</v>
      </c>
      <c r="J64" s="83" t="str">
        <f t="shared" si="3"/>
        <v/>
      </c>
    </row>
    <row r="65" spans="2:10" x14ac:dyDescent="0.3">
      <c r="B65" s="23" t="s">
        <v>97</v>
      </c>
      <c r="C65" s="82">
        <v>596</v>
      </c>
      <c r="D65" s="83">
        <f t="shared" si="0"/>
        <v>0.1794353806829985</v>
      </c>
      <c r="E65" s="82">
        <v>569</v>
      </c>
      <c r="F65" s="83">
        <f t="shared" si="1"/>
        <v>0.15337423312883436</v>
      </c>
      <c r="G65" s="82">
        <v>39</v>
      </c>
      <c r="H65" s="83">
        <f t="shared" si="2"/>
        <v>0.14912247160937558</v>
      </c>
      <c r="I65" s="82">
        <v>33</v>
      </c>
      <c r="J65" s="83">
        <f t="shared" si="3"/>
        <v>0.12347526752974632</v>
      </c>
    </row>
    <row r="66" spans="2:10" x14ac:dyDescent="0.3">
      <c r="B66" s="23" t="s">
        <v>198</v>
      </c>
      <c r="C66" s="82">
        <v>79</v>
      </c>
      <c r="D66" s="83">
        <f t="shared" si="0"/>
        <v>2.3784219922746448E-2</v>
      </c>
      <c r="E66" s="82">
        <v>71</v>
      </c>
      <c r="F66" s="83">
        <f t="shared" si="1"/>
        <v>1.9138085328905517E-2</v>
      </c>
      <c r="G66" s="82">
        <v>3</v>
      </c>
      <c r="H66" s="83">
        <f t="shared" si="2"/>
        <v>1.1470959354567354E-2</v>
      </c>
      <c r="I66" s="82">
        <v>3</v>
      </c>
      <c r="J66" s="83">
        <f t="shared" si="3"/>
        <v>1.1225024320886028E-2</v>
      </c>
    </row>
    <row r="67" spans="2:10" x14ac:dyDescent="0.3">
      <c r="B67" s="23" t="s">
        <v>199</v>
      </c>
      <c r="C67" s="82">
        <v>0</v>
      </c>
      <c r="D67" s="83">
        <f t="shared" si="0"/>
        <v>0</v>
      </c>
      <c r="E67" s="82">
        <v>1</v>
      </c>
      <c r="F67" s="83">
        <f t="shared" si="1"/>
        <v>2.6955049759021856E-4</v>
      </c>
      <c r="G67" s="82" t="s">
        <v>140</v>
      </c>
      <c r="H67" s="83" t="str">
        <f t="shared" si="2"/>
        <v/>
      </c>
      <c r="I67" s="82" t="s">
        <v>140</v>
      </c>
      <c r="J67" s="83" t="str">
        <f t="shared" si="3"/>
        <v/>
      </c>
    </row>
    <row r="68" spans="2:10" x14ac:dyDescent="0.3">
      <c r="B68" s="23" t="s">
        <v>98</v>
      </c>
      <c r="C68" s="82">
        <v>8659</v>
      </c>
      <c r="D68" s="83">
        <f t="shared" si="0"/>
        <v>2.6069311431779933</v>
      </c>
      <c r="E68" s="82">
        <v>9043</v>
      </c>
      <c r="F68" s="83">
        <f t="shared" si="1"/>
        <v>2.4375451497083462</v>
      </c>
      <c r="G68" s="82">
        <v>561</v>
      </c>
      <c r="H68" s="83">
        <f t="shared" si="2"/>
        <v>2.145069399304095</v>
      </c>
      <c r="I68" s="82">
        <v>561</v>
      </c>
      <c r="J68" s="83">
        <f t="shared" si="3"/>
        <v>2.0990795480056872</v>
      </c>
    </row>
    <row r="69" spans="2:10" x14ac:dyDescent="0.3">
      <c r="B69" s="23" t="s">
        <v>99</v>
      </c>
      <c r="C69" s="82">
        <v>2087</v>
      </c>
      <c r="D69" s="83">
        <f t="shared" si="0"/>
        <v>0.62832489846546624</v>
      </c>
      <c r="E69" s="82">
        <v>2077</v>
      </c>
      <c r="F69" s="83">
        <f t="shared" si="1"/>
        <v>0.55985638349488387</v>
      </c>
      <c r="G69" s="82">
        <v>96</v>
      </c>
      <c r="H69" s="83">
        <f t="shared" si="2"/>
        <v>0.36707069934615533</v>
      </c>
      <c r="I69" s="82">
        <v>91</v>
      </c>
      <c r="J69" s="83">
        <f t="shared" si="3"/>
        <v>0.34049240440020956</v>
      </c>
    </row>
    <row r="70" spans="2:10" x14ac:dyDescent="0.3">
      <c r="B70" s="23" t="s">
        <v>100</v>
      </c>
      <c r="C70" s="82">
        <v>8164</v>
      </c>
      <c r="D70" s="83">
        <f t="shared" si="0"/>
        <v>2.4579034360671135</v>
      </c>
      <c r="E70" s="82">
        <v>8181</v>
      </c>
      <c r="F70" s="83">
        <f t="shared" si="1"/>
        <v>2.2051926207855779</v>
      </c>
      <c r="G70" s="82">
        <v>596</v>
      </c>
      <c r="H70" s="83">
        <f t="shared" si="2"/>
        <v>2.2788972584407143</v>
      </c>
      <c r="I70" s="82">
        <v>606</v>
      </c>
      <c r="J70" s="83">
        <f t="shared" si="3"/>
        <v>2.2674549128189776</v>
      </c>
    </row>
    <row r="71" spans="2:10" x14ac:dyDescent="0.3">
      <c r="B71" s="23" t="s">
        <v>101</v>
      </c>
      <c r="C71" s="82">
        <v>4983</v>
      </c>
      <c r="D71" s="83">
        <f t="shared" ref="D71:D134" si="4">C71/$C$158*100</f>
        <v>1.5002122515828549</v>
      </c>
      <c r="E71" s="82">
        <v>4152</v>
      </c>
      <c r="F71" s="83">
        <f t="shared" ref="F71:F134" si="5">E71/$E$158*100</f>
        <v>1.1191736659945875</v>
      </c>
      <c r="G71" s="82">
        <v>104</v>
      </c>
      <c r="H71" s="83">
        <f t="shared" ref="H71:H134" si="6">IF(G71&lt;&gt;"",G71/$G$158*100,"")</f>
        <v>0.39765992429166824</v>
      </c>
      <c r="I71" s="82">
        <v>102</v>
      </c>
      <c r="J71" s="83">
        <f t="shared" ref="J71:J134" si="7">IF(I71&lt;&gt;"",I71/$I$158*100,"")</f>
        <v>0.38165082691012497</v>
      </c>
    </row>
    <row r="72" spans="2:10" x14ac:dyDescent="0.3">
      <c r="B72" s="23" t="s">
        <v>200</v>
      </c>
      <c r="C72" s="82">
        <v>18</v>
      </c>
      <c r="D72" s="83">
        <f t="shared" si="4"/>
        <v>5.4191893494865313E-3</v>
      </c>
      <c r="E72" s="82">
        <v>17</v>
      </c>
      <c r="F72" s="83">
        <f t="shared" si="5"/>
        <v>4.5823584590337155E-3</v>
      </c>
      <c r="G72" s="82">
        <v>1</v>
      </c>
      <c r="H72" s="83">
        <f t="shared" si="6"/>
        <v>3.823653118189118E-3</v>
      </c>
      <c r="I72" s="82">
        <v>1</v>
      </c>
      <c r="J72" s="83">
        <f t="shared" si="7"/>
        <v>3.7416747736286763E-3</v>
      </c>
    </row>
    <row r="73" spans="2:10" x14ac:dyDescent="0.3">
      <c r="B73" s="23" t="s">
        <v>102</v>
      </c>
      <c r="C73" s="82">
        <v>151</v>
      </c>
      <c r="D73" s="83">
        <f t="shared" si="4"/>
        <v>4.5460977320692569E-2</v>
      </c>
      <c r="E73" s="82">
        <v>129</v>
      </c>
      <c r="F73" s="83">
        <f t="shared" si="5"/>
        <v>3.4772014189138195E-2</v>
      </c>
      <c r="G73" s="82">
        <v>21</v>
      </c>
      <c r="H73" s="83">
        <f t="shared" si="6"/>
        <v>8.0296715481971481E-2</v>
      </c>
      <c r="I73" s="82">
        <v>22</v>
      </c>
      <c r="J73" s="83">
        <f t="shared" si="7"/>
        <v>8.2316845019830873E-2</v>
      </c>
    </row>
    <row r="74" spans="2:10" x14ac:dyDescent="0.3">
      <c r="B74" s="23" t="s">
        <v>201</v>
      </c>
      <c r="C74" s="82">
        <v>2159</v>
      </c>
      <c r="D74" s="83">
        <f t="shared" si="4"/>
        <v>0.6500016558634123</v>
      </c>
      <c r="E74" s="82">
        <v>1965</v>
      </c>
      <c r="F74" s="83">
        <f t="shared" si="5"/>
        <v>0.52966672776477941</v>
      </c>
      <c r="G74" s="82" t="s">
        <v>140</v>
      </c>
      <c r="H74" s="83" t="str">
        <f t="shared" si="6"/>
        <v/>
      </c>
      <c r="I74" s="82" t="s">
        <v>140</v>
      </c>
      <c r="J74" s="83" t="str">
        <f t="shared" si="7"/>
        <v/>
      </c>
    </row>
    <row r="75" spans="2:10" x14ac:dyDescent="0.3">
      <c r="B75" s="23" t="s">
        <v>246</v>
      </c>
      <c r="C75" s="82">
        <v>1</v>
      </c>
      <c r="D75" s="83">
        <f t="shared" si="4"/>
        <v>3.0106607497147402E-4</v>
      </c>
      <c r="E75" s="82">
        <v>0</v>
      </c>
      <c r="F75" s="83">
        <f t="shared" si="5"/>
        <v>0</v>
      </c>
      <c r="G75" s="82" t="s">
        <v>140</v>
      </c>
      <c r="H75" s="83" t="str">
        <f t="shared" si="6"/>
        <v/>
      </c>
      <c r="I75" s="82" t="s">
        <v>140</v>
      </c>
      <c r="J75" s="83" t="str">
        <f t="shared" si="7"/>
        <v/>
      </c>
    </row>
    <row r="76" spans="2:10" x14ac:dyDescent="0.3">
      <c r="B76" s="23" t="s">
        <v>103</v>
      </c>
      <c r="C76" s="82">
        <v>1718</v>
      </c>
      <c r="D76" s="83">
        <f t="shared" si="4"/>
        <v>0.51723151680099233</v>
      </c>
      <c r="E76" s="82">
        <v>1775</v>
      </c>
      <c r="F76" s="83">
        <f t="shared" si="5"/>
        <v>0.47845213322263791</v>
      </c>
      <c r="G76" s="82">
        <v>81</v>
      </c>
      <c r="H76" s="83">
        <f t="shared" si="6"/>
        <v>0.30971590257331855</v>
      </c>
      <c r="I76" s="82">
        <v>77</v>
      </c>
      <c r="J76" s="83">
        <f t="shared" si="7"/>
        <v>0.28810895756940808</v>
      </c>
    </row>
    <row r="77" spans="2:10" x14ac:dyDescent="0.3">
      <c r="B77" s="23" t="s">
        <v>202</v>
      </c>
      <c r="C77" s="82">
        <v>51</v>
      </c>
      <c r="D77" s="83">
        <f t="shared" si="4"/>
        <v>1.5354369823545173E-2</v>
      </c>
      <c r="E77" s="82">
        <v>51</v>
      </c>
      <c r="F77" s="83">
        <f t="shared" si="5"/>
        <v>1.3747075377101145E-2</v>
      </c>
      <c r="G77" s="82" t="s">
        <v>140</v>
      </c>
      <c r="H77" s="83" t="str">
        <f t="shared" si="6"/>
        <v/>
      </c>
      <c r="I77" s="82" t="s">
        <v>140</v>
      </c>
      <c r="J77" s="83" t="str">
        <f t="shared" si="7"/>
        <v/>
      </c>
    </row>
    <row r="78" spans="2:10" x14ac:dyDescent="0.3">
      <c r="B78" s="23" t="s">
        <v>104</v>
      </c>
      <c r="C78" s="82">
        <v>1054</v>
      </c>
      <c r="D78" s="83">
        <f t="shared" si="4"/>
        <v>0.31732364301993354</v>
      </c>
      <c r="E78" s="82">
        <v>992</v>
      </c>
      <c r="F78" s="83">
        <f t="shared" si="5"/>
        <v>0.26739409360949679</v>
      </c>
      <c r="G78" s="82">
        <v>7</v>
      </c>
      <c r="H78" s="83">
        <f t="shared" si="6"/>
        <v>2.6765571827323826E-2</v>
      </c>
      <c r="I78" s="82">
        <v>7</v>
      </c>
      <c r="J78" s="83">
        <f t="shared" si="7"/>
        <v>2.6191723415400735E-2</v>
      </c>
    </row>
    <row r="79" spans="2:10" x14ac:dyDescent="0.3">
      <c r="B79" s="23" t="s">
        <v>247</v>
      </c>
      <c r="C79" s="82">
        <v>2</v>
      </c>
      <c r="D79" s="83">
        <f t="shared" si="4"/>
        <v>6.0213214994294805E-4</v>
      </c>
      <c r="E79" s="82">
        <v>2</v>
      </c>
      <c r="F79" s="83">
        <f t="shared" si="5"/>
        <v>5.3910099518043712E-4</v>
      </c>
      <c r="G79" s="82" t="s">
        <v>140</v>
      </c>
      <c r="H79" s="83" t="str">
        <f t="shared" si="6"/>
        <v/>
      </c>
      <c r="I79" s="82" t="s">
        <v>140</v>
      </c>
      <c r="J79" s="83" t="str">
        <f t="shared" si="7"/>
        <v/>
      </c>
    </row>
    <row r="80" spans="2:10" x14ac:dyDescent="0.3">
      <c r="B80" s="23" t="s">
        <v>105</v>
      </c>
      <c r="C80" s="82">
        <v>156</v>
      </c>
      <c r="D80" s="83">
        <f t="shared" si="4"/>
        <v>4.6966307695549943E-2</v>
      </c>
      <c r="E80" s="82">
        <v>153</v>
      </c>
      <c r="F80" s="83">
        <f t="shared" si="5"/>
        <v>4.1241226131303439E-2</v>
      </c>
      <c r="G80" s="82">
        <v>3</v>
      </c>
      <c r="H80" s="83">
        <f t="shared" si="6"/>
        <v>1.1470959354567354E-2</v>
      </c>
      <c r="I80" s="82">
        <v>3</v>
      </c>
      <c r="J80" s="83">
        <f t="shared" si="7"/>
        <v>1.1225024320886028E-2</v>
      </c>
    </row>
    <row r="81" spans="2:10" x14ac:dyDescent="0.3">
      <c r="B81" s="23" t="s">
        <v>203</v>
      </c>
      <c r="C81" s="82">
        <v>33</v>
      </c>
      <c r="D81" s="83">
        <f t="shared" si="4"/>
        <v>9.9351804740586414E-3</v>
      </c>
      <c r="E81" s="82">
        <v>32</v>
      </c>
      <c r="F81" s="83">
        <f t="shared" si="5"/>
        <v>8.6256159228869939E-3</v>
      </c>
      <c r="G81" s="82">
        <v>7</v>
      </c>
      <c r="H81" s="83">
        <f t="shared" si="6"/>
        <v>2.6765571827323826E-2</v>
      </c>
      <c r="I81" s="82">
        <v>7</v>
      </c>
      <c r="J81" s="83">
        <f t="shared" si="7"/>
        <v>2.6191723415400735E-2</v>
      </c>
    </row>
    <row r="82" spans="2:10" x14ac:dyDescent="0.3">
      <c r="B82" s="23" t="s">
        <v>204</v>
      </c>
      <c r="C82" s="82">
        <v>21</v>
      </c>
      <c r="D82" s="83">
        <f t="shared" si="4"/>
        <v>6.3223875744009535E-3</v>
      </c>
      <c r="E82" s="82">
        <v>19</v>
      </c>
      <c r="F82" s="83">
        <f t="shared" si="5"/>
        <v>5.1214594542141525E-3</v>
      </c>
      <c r="G82" s="82">
        <v>1</v>
      </c>
      <c r="H82" s="83">
        <f t="shared" si="6"/>
        <v>3.823653118189118E-3</v>
      </c>
      <c r="I82" s="82">
        <v>1</v>
      </c>
      <c r="J82" s="83">
        <f t="shared" si="7"/>
        <v>3.7416747736286763E-3</v>
      </c>
    </row>
    <row r="83" spans="2:10" x14ac:dyDescent="0.3">
      <c r="B83" s="23" t="s">
        <v>205</v>
      </c>
      <c r="C83" s="82">
        <v>162</v>
      </c>
      <c r="D83" s="83">
        <f t="shared" si="4"/>
        <v>4.8772704145378785E-2</v>
      </c>
      <c r="E83" s="82">
        <v>135</v>
      </c>
      <c r="F83" s="83">
        <f t="shared" si="5"/>
        <v>3.6389317174679504E-2</v>
      </c>
      <c r="G83" s="82">
        <v>15</v>
      </c>
      <c r="H83" s="83">
        <f t="shared" si="6"/>
        <v>5.7354796772836766E-2</v>
      </c>
      <c r="I83" s="82">
        <v>15</v>
      </c>
      <c r="J83" s="83">
        <f t="shared" si="7"/>
        <v>5.6125121604430138E-2</v>
      </c>
    </row>
    <row r="84" spans="2:10" x14ac:dyDescent="0.3">
      <c r="B84" s="23" t="s">
        <v>206</v>
      </c>
      <c r="C84" s="82">
        <v>1</v>
      </c>
      <c r="D84" s="83">
        <f t="shared" si="4"/>
        <v>3.0106607497147402E-4</v>
      </c>
      <c r="E84" s="82">
        <v>2</v>
      </c>
      <c r="F84" s="83">
        <f t="shared" si="5"/>
        <v>5.3910099518043712E-4</v>
      </c>
      <c r="G84" s="82" t="s">
        <v>140</v>
      </c>
      <c r="H84" s="83" t="str">
        <f t="shared" si="6"/>
        <v/>
      </c>
      <c r="I84" s="82" t="s">
        <v>140</v>
      </c>
      <c r="J84" s="83" t="str">
        <f t="shared" si="7"/>
        <v/>
      </c>
    </row>
    <row r="85" spans="2:10" x14ac:dyDescent="0.3">
      <c r="B85" s="23" t="s">
        <v>207</v>
      </c>
      <c r="C85" s="82">
        <v>8</v>
      </c>
      <c r="D85" s="83">
        <f t="shared" si="4"/>
        <v>2.4085285997717922E-3</v>
      </c>
      <c r="E85" s="82">
        <v>8</v>
      </c>
      <c r="F85" s="83">
        <f t="shared" si="5"/>
        <v>2.1564039807217485E-3</v>
      </c>
      <c r="G85" s="82">
        <v>1</v>
      </c>
      <c r="H85" s="83">
        <f t="shared" si="6"/>
        <v>3.823653118189118E-3</v>
      </c>
      <c r="I85" s="82">
        <v>0</v>
      </c>
      <c r="J85" s="83">
        <f t="shared" si="7"/>
        <v>0</v>
      </c>
    </row>
    <row r="86" spans="2:10" x14ac:dyDescent="0.3">
      <c r="B86" s="23" t="s">
        <v>208</v>
      </c>
      <c r="C86" s="82">
        <v>71</v>
      </c>
      <c r="D86" s="83">
        <f t="shared" si="4"/>
        <v>2.1375691322974653E-2</v>
      </c>
      <c r="E86" s="82">
        <v>81</v>
      </c>
      <c r="F86" s="83">
        <f t="shared" si="5"/>
        <v>2.1833590304807703E-2</v>
      </c>
      <c r="G86" s="82" t="s">
        <v>140</v>
      </c>
      <c r="H86" s="83" t="str">
        <f t="shared" si="6"/>
        <v/>
      </c>
      <c r="I86" s="82" t="s">
        <v>140</v>
      </c>
      <c r="J86" s="83" t="str">
        <f t="shared" si="7"/>
        <v/>
      </c>
    </row>
    <row r="87" spans="2:10" x14ac:dyDescent="0.3">
      <c r="B87" s="23" t="s">
        <v>209</v>
      </c>
      <c r="C87" s="82">
        <v>12</v>
      </c>
      <c r="D87" s="83">
        <f t="shared" si="4"/>
        <v>3.6127928996576878E-3</v>
      </c>
      <c r="E87" s="82">
        <v>14</v>
      </c>
      <c r="F87" s="83">
        <f t="shared" si="5"/>
        <v>3.77370696626306E-3</v>
      </c>
      <c r="G87" s="82">
        <v>3</v>
      </c>
      <c r="H87" s="83">
        <f t="shared" si="6"/>
        <v>1.1470959354567354E-2</v>
      </c>
      <c r="I87" s="82">
        <v>3</v>
      </c>
      <c r="J87" s="83">
        <f t="shared" si="7"/>
        <v>1.1225024320886028E-2</v>
      </c>
    </row>
    <row r="88" spans="2:10" x14ac:dyDescent="0.3">
      <c r="B88" s="23" t="s">
        <v>106</v>
      </c>
      <c r="C88" s="82">
        <v>1258</v>
      </c>
      <c r="D88" s="83">
        <f t="shared" si="4"/>
        <v>0.37874112231411428</v>
      </c>
      <c r="E88" s="82">
        <v>1217</v>
      </c>
      <c r="F88" s="83">
        <f t="shared" si="5"/>
        <v>0.32804295556729601</v>
      </c>
      <c r="G88" s="82">
        <v>219</v>
      </c>
      <c r="H88" s="83">
        <f t="shared" si="6"/>
        <v>0.83738003288341689</v>
      </c>
      <c r="I88" s="82">
        <v>215</v>
      </c>
      <c r="J88" s="83">
        <f t="shared" si="7"/>
        <v>0.80446007633016536</v>
      </c>
    </row>
    <row r="89" spans="2:10" x14ac:dyDescent="0.3">
      <c r="B89" s="23" t="s">
        <v>210</v>
      </c>
      <c r="C89" s="82">
        <v>0</v>
      </c>
      <c r="D89" s="83">
        <f t="shared" si="4"/>
        <v>0</v>
      </c>
      <c r="E89" s="82">
        <v>2</v>
      </c>
      <c r="F89" s="83">
        <f t="shared" si="5"/>
        <v>5.3910099518043712E-4</v>
      </c>
      <c r="G89" s="82" t="s">
        <v>140</v>
      </c>
      <c r="H89" s="83" t="str">
        <f t="shared" si="6"/>
        <v/>
      </c>
      <c r="I89" s="82" t="s">
        <v>140</v>
      </c>
      <c r="J89" s="83" t="str">
        <f t="shared" si="7"/>
        <v/>
      </c>
    </row>
    <row r="90" spans="2:10" x14ac:dyDescent="0.3">
      <c r="B90" s="23" t="s">
        <v>211</v>
      </c>
      <c r="C90" s="82">
        <v>61</v>
      </c>
      <c r="D90" s="83">
        <f t="shared" si="4"/>
        <v>1.8365030573259913E-2</v>
      </c>
      <c r="E90" s="82">
        <v>52</v>
      </c>
      <c r="F90" s="83">
        <f t="shared" si="5"/>
        <v>1.4016625874691366E-2</v>
      </c>
      <c r="G90" s="82">
        <v>17</v>
      </c>
      <c r="H90" s="83">
        <f t="shared" si="6"/>
        <v>6.5002103009214995E-2</v>
      </c>
      <c r="I90" s="82">
        <v>14</v>
      </c>
      <c r="J90" s="83">
        <f t="shared" si="7"/>
        <v>5.2383446830801469E-2</v>
      </c>
    </row>
    <row r="91" spans="2:10" x14ac:dyDescent="0.3">
      <c r="B91" s="23" t="s">
        <v>107</v>
      </c>
      <c r="C91" s="82">
        <v>407</v>
      </c>
      <c r="D91" s="83">
        <f t="shared" si="4"/>
        <v>0.12253389251338991</v>
      </c>
      <c r="E91" s="82">
        <v>415</v>
      </c>
      <c r="F91" s="83">
        <f t="shared" si="5"/>
        <v>0.1118634564999407</v>
      </c>
      <c r="G91" s="82">
        <v>8</v>
      </c>
      <c r="H91" s="83">
        <f t="shared" si="6"/>
        <v>3.0589224945512944E-2</v>
      </c>
      <c r="I91" s="82">
        <v>8</v>
      </c>
      <c r="J91" s="83">
        <f t="shared" si="7"/>
        <v>2.993339818902941E-2</v>
      </c>
    </row>
    <row r="92" spans="2:10" x14ac:dyDescent="0.3">
      <c r="B92" s="23" t="s">
        <v>108</v>
      </c>
      <c r="C92" s="82">
        <v>66</v>
      </c>
      <c r="D92" s="83">
        <f t="shared" si="4"/>
        <v>1.9870360948117283E-2</v>
      </c>
      <c r="E92" s="82">
        <v>67</v>
      </c>
      <c r="F92" s="83">
        <f t="shared" si="5"/>
        <v>1.8059883338544643E-2</v>
      </c>
      <c r="G92" s="82">
        <v>1</v>
      </c>
      <c r="H92" s="83">
        <f t="shared" si="6"/>
        <v>3.823653118189118E-3</v>
      </c>
      <c r="I92" s="82">
        <v>2</v>
      </c>
      <c r="J92" s="83">
        <f t="shared" si="7"/>
        <v>7.4833495472573525E-3</v>
      </c>
    </row>
    <row r="93" spans="2:10" x14ac:dyDescent="0.3">
      <c r="B93" s="23" t="s">
        <v>212</v>
      </c>
      <c r="C93" s="82">
        <v>276</v>
      </c>
      <c r="D93" s="83">
        <f t="shared" si="4"/>
        <v>8.3094236692126816E-2</v>
      </c>
      <c r="E93" s="82">
        <v>184</v>
      </c>
      <c r="F93" s="83">
        <f t="shared" si="5"/>
        <v>4.9597291556600212E-2</v>
      </c>
      <c r="G93" s="82" t="s">
        <v>140</v>
      </c>
      <c r="H93" s="83" t="str">
        <f t="shared" si="6"/>
        <v/>
      </c>
      <c r="I93" s="82" t="s">
        <v>140</v>
      </c>
      <c r="J93" s="83" t="str">
        <f t="shared" si="7"/>
        <v/>
      </c>
    </row>
    <row r="94" spans="2:10" x14ac:dyDescent="0.3">
      <c r="B94" s="23" t="s">
        <v>213</v>
      </c>
      <c r="C94" s="82">
        <v>7</v>
      </c>
      <c r="D94" s="83">
        <f t="shared" si="4"/>
        <v>2.1074625248003178E-3</v>
      </c>
      <c r="E94" s="82">
        <v>9</v>
      </c>
      <c r="F94" s="83">
        <f t="shared" si="5"/>
        <v>2.425954478311967E-3</v>
      </c>
      <c r="G94" s="82" t="s">
        <v>140</v>
      </c>
      <c r="H94" s="83" t="str">
        <f t="shared" si="6"/>
        <v/>
      </c>
      <c r="I94" s="82" t="s">
        <v>140</v>
      </c>
      <c r="J94" s="83" t="str">
        <f t="shared" si="7"/>
        <v/>
      </c>
    </row>
    <row r="95" spans="2:10" x14ac:dyDescent="0.3">
      <c r="B95" s="23" t="s">
        <v>9</v>
      </c>
      <c r="C95" s="82">
        <v>957</v>
      </c>
      <c r="D95" s="83">
        <f t="shared" si="4"/>
        <v>0.28812023374770063</v>
      </c>
      <c r="E95" s="82">
        <v>1836</v>
      </c>
      <c r="F95" s="83">
        <f t="shared" si="5"/>
        <v>0.49489471357564124</v>
      </c>
      <c r="G95" s="82">
        <v>77</v>
      </c>
      <c r="H95" s="83">
        <f t="shared" si="6"/>
        <v>0.29442129010056206</v>
      </c>
      <c r="I95" s="82">
        <v>102</v>
      </c>
      <c r="J95" s="83">
        <f t="shared" si="7"/>
        <v>0.38165082691012497</v>
      </c>
    </row>
    <row r="96" spans="2:10" x14ac:dyDescent="0.3">
      <c r="B96" s="23" t="s">
        <v>214</v>
      </c>
      <c r="C96" s="82">
        <v>14</v>
      </c>
      <c r="D96" s="83">
        <f t="shared" si="4"/>
        <v>4.2149250496006357E-3</v>
      </c>
      <c r="E96" s="82">
        <v>17</v>
      </c>
      <c r="F96" s="83">
        <f t="shared" si="5"/>
        <v>4.5823584590337155E-3</v>
      </c>
      <c r="G96" s="82" t="s">
        <v>140</v>
      </c>
      <c r="H96" s="83" t="str">
        <f t="shared" si="6"/>
        <v/>
      </c>
      <c r="I96" s="82" t="s">
        <v>140</v>
      </c>
      <c r="J96" s="83" t="str">
        <f t="shared" si="7"/>
        <v/>
      </c>
    </row>
    <row r="97" spans="2:10" x14ac:dyDescent="0.3">
      <c r="B97" s="23" t="s">
        <v>109</v>
      </c>
      <c r="C97" s="82">
        <v>21761</v>
      </c>
      <c r="D97" s="83">
        <f t="shared" si="4"/>
        <v>6.551498857454245</v>
      </c>
      <c r="E97" s="82">
        <v>20583</v>
      </c>
      <c r="F97" s="83">
        <f t="shared" si="5"/>
        <v>5.5481578918994678</v>
      </c>
      <c r="G97" s="82">
        <v>601</v>
      </c>
      <c r="H97" s="83">
        <f t="shared" si="6"/>
        <v>2.2980155240316598</v>
      </c>
      <c r="I97" s="82">
        <v>594</v>
      </c>
      <c r="J97" s="83">
        <f t="shared" si="7"/>
        <v>2.222554815535434</v>
      </c>
    </row>
    <row r="98" spans="2:10" x14ac:dyDescent="0.3">
      <c r="B98" s="23" t="s">
        <v>215</v>
      </c>
      <c r="C98" s="82">
        <v>8</v>
      </c>
      <c r="D98" s="83">
        <f t="shared" si="4"/>
        <v>2.4085285997717922E-3</v>
      </c>
      <c r="E98" s="82">
        <v>4</v>
      </c>
      <c r="F98" s="83">
        <f t="shared" si="5"/>
        <v>1.0782019903608742E-3</v>
      </c>
      <c r="G98" s="82" t="s">
        <v>140</v>
      </c>
      <c r="H98" s="83" t="str">
        <f t="shared" si="6"/>
        <v/>
      </c>
      <c r="I98" s="82" t="s">
        <v>140</v>
      </c>
      <c r="J98" s="83" t="str">
        <f t="shared" si="7"/>
        <v/>
      </c>
    </row>
    <row r="99" spans="2:10" x14ac:dyDescent="0.3">
      <c r="B99" s="23" t="s">
        <v>111</v>
      </c>
      <c r="C99" s="82">
        <v>1737</v>
      </c>
      <c r="D99" s="83">
        <f t="shared" si="4"/>
        <v>0.52295177222545031</v>
      </c>
      <c r="E99" s="82">
        <v>1647</v>
      </c>
      <c r="F99" s="83">
        <f t="shared" si="5"/>
        <v>0.44394966953108994</v>
      </c>
      <c r="G99" s="82">
        <v>90</v>
      </c>
      <c r="H99" s="83">
        <f t="shared" si="6"/>
        <v>0.34412878063702063</v>
      </c>
      <c r="I99" s="82">
        <v>98</v>
      </c>
      <c r="J99" s="83">
        <f t="shared" si="7"/>
        <v>0.36668412781561027</v>
      </c>
    </row>
    <row r="100" spans="2:10" x14ac:dyDescent="0.3">
      <c r="B100" s="23" t="s">
        <v>216</v>
      </c>
      <c r="C100" s="82">
        <v>27</v>
      </c>
      <c r="D100" s="83">
        <f t="shared" si="4"/>
        <v>8.128784024229797E-3</v>
      </c>
      <c r="E100" s="82">
        <v>15</v>
      </c>
      <c r="F100" s="83">
        <f t="shared" si="5"/>
        <v>4.0432574638532785E-3</v>
      </c>
      <c r="G100" s="82" t="s">
        <v>140</v>
      </c>
      <c r="H100" s="83" t="str">
        <f t="shared" si="6"/>
        <v/>
      </c>
      <c r="I100" s="82" t="s">
        <v>140</v>
      </c>
      <c r="J100" s="83" t="str">
        <f t="shared" si="7"/>
        <v/>
      </c>
    </row>
    <row r="101" spans="2:10" x14ac:dyDescent="0.3">
      <c r="B101" s="23" t="s">
        <v>217</v>
      </c>
      <c r="C101" s="82">
        <v>18</v>
      </c>
      <c r="D101" s="83">
        <f t="shared" si="4"/>
        <v>5.4191893494865313E-3</v>
      </c>
      <c r="E101" s="82">
        <v>19</v>
      </c>
      <c r="F101" s="83">
        <f t="shared" si="5"/>
        <v>5.1214594542141525E-3</v>
      </c>
      <c r="G101" s="82">
        <v>0</v>
      </c>
      <c r="H101" s="83">
        <f t="shared" si="6"/>
        <v>0</v>
      </c>
      <c r="I101" s="82">
        <v>1</v>
      </c>
      <c r="J101" s="83">
        <f t="shared" si="7"/>
        <v>3.7416747736286763E-3</v>
      </c>
    </row>
    <row r="102" spans="2:10" x14ac:dyDescent="0.3">
      <c r="B102" s="23" t="s">
        <v>112</v>
      </c>
      <c r="C102" s="82">
        <v>5160</v>
      </c>
      <c r="D102" s="83">
        <f t="shared" si="4"/>
        <v>1.5535009468528058</v>
      </c>
      <c r="E102" s="82">
        <v>4716</v>
      </c>
      <c r="F102" s="83">
        <f t="shared" si="5"/>
        <v>1.2712001466354708</v>
      </c>
      <c r="G102" s="82">
        <v>409</v>
      </c>
      <c r="H102" s="83">
        <f t="shared" si="6"/>
        <v>1.5638741253393491</v>
      </c>
      <c r="I102" s="82">
        <v>408</v>
      </c>
      <c r="J102" s="83">
        <f t="shared" si="7"/>
        <v>1.5266033076404999</v>
      </c>
    </row>
    <row r="103" spans="2:10" x14ac:dyDescent="0.3">
      <c r="B103" s="23" t="s">
        <v>218</v>
      </c>
      <c r="C103" s="82">
        <v>1</v>
      </c>
      <c r="D103" s="83">
        <f t="shared" si="4"/>
        <v>3.0106607497147402E-4</v>
      </c>
      <c r="E103" s="82">
        <v>1</v>
      </c>
      <c r="F103" s="83">
        <f t="shared" si="5"/>
        <v>2.6955049759021856E-4</v>
      </c>
      <c r="G103" s="82" t="s">
        <v>140</v>
      </c>
      <c r="H103" s="83" t="str">
        <f t="shared" si="6"/>
        <v/>
      </c>
      <c r="I103" s="82" t="s">
        <v>140</v>
      </c>
      <c r="J103" s="83" t="str">
        <f t="shared" si="7"/>
        <v/>
      </c>
    </row>
    <row r="104" spans="2:10" x14ac:dyDescent="0.3">
      <c r="B104" s="23" t="s">
        <v>113</v>
      </c>
      <c r="C104" s="82">
        <v>39</v>
      </c>
      <c r="D104" s="83">
        <f t="shared" si="4"/>
        <v>1.1741576923887486E-2</v>
      </c>
      <c r="E104" s="82">
        <v>41</v>
      </c>
      <c r="F104" s="83">
        <f t="shared" si="5"/>
        <v>1.1051570401198961E-2</v>
      </c>
      <c r="G104" s="82" t="s">
        <v>140</v>
      </c>
      <c r="H104" s="83" t="str">
        <f t="shared" si="6"/>
        <v/>
      </c>
      <c r="I104" s="82" t="s">
        <v>140</v>
      </c>
      <c r="J104" s="83" t="str">
        <f t="shared" si="7"/>
        <v/>
      </c>
    </row>
    <row r="105" spans="2:10" x14ac:dyDescent="0.3">
      <c r="B105" s="23" t="s">
        <v>219</v>
      </c>
      <c r="C105" s="82">
        <v>6</v>
      </c>
      <c r="D105" s="83">
        <f t="shared" si="4"/>
        <v>1.8063964498288439E-3</v>
      </c>
      <c r="E105" s="82">
        <v>10</v>
      </c>
      <c r="F105" s="83">
        <f t="shared" si="5"/>
        <v>2.6955049759021855E-3</v>
      </c>
      <c r="G105" s="82" t="s">
        <v>140</v>
      </c>
      <c r="H105" s="83" t="str">
        <f t="shared" si="6"/>
        <v/>
      </c>
      <c r="I105" s="82" t="s">
        <v>140</v>
      </c>
      <c r="J105" s="83" t="str">
        <f t="shared" si="7"/>
        <v/>
      </c>
    </row>
    <row r="106" spans="2:10" x14ac:dyDescent="0.3">
      <c r="B106" s="23" t="s">
        <v>248</v>
      </c>
      <c r="C106" s="82">
        <v>1</v>
      </c>
      <c r="D106" s="83">
        <f t="shared" si="4"/>
        <v>3.0106607497147402E-4</v>
      </c>
      <c r="E106" s="82">
        <v>0</v>
      </c>
      <c r="F106" s="83">
        <f t="shared" si="5"/>
        <v>0</v>
      </c>
      <c r="G106" s="82" t="s">
        <v>140</v>
      </c>
      <c r="H106" s="83" t="str">
        <f t="shared" si="6"/>
        <v/>
      </c>
      <c r="I106" s="82" t="s">
        <v>140</v>
      </c>
      <c r="J106" s="83" t="str">
        <f t="shared" si="7"/>
        <v/>
      </c>
    </row>
    <row r="107" spans="2:10" x14ac:dyDescent="0.3">
      <c r="B107" s="23" t="s">
        <v>220</v>
      </c>
      <c r="C107" s="82">
        <v>27</v>
      </c>
      <c r="D107" s="83">
        <f t="shared" si="4"/>
        <v>8.128784024229797E-3</v>
      </c>
      <c r="E107" s="82">
        <v>41</v>
      </c>
      <c r="F107" s="83">
        <f t="shared" si="5"/>
        <v>1.1051570401198961E-2</v>
      </c>
      <c r="G107" s="82">
        <v>1</v>
      </c>
      <c r="H107" s="83">
        <f t="shared" si="6"/>
        <v>3.823653118189118E-3</v>
      </c>
      <c r="I107" s="82">
        <v>1</v>
      </c>
      <c r="J107" s="83">
        <f t="shared" si="7"/>
        <v>3.7416747736286763E-3</v>
      </c>
    </row>
    <row r="108" spans="2:10" x14ac:dyDescent="0.3">
      <c r="B108" s="23" t="s">
        <v>114</v>
      </c>
      <c r="C108" s="82">
        <v>232</v>
      </c>
      <c r="D108" s="83">
        <f t="shared" si="4"/>
        <v>6.9847329393381966E-2</v>
      </c>
      <c r="E108" s="82">
        <v>239</v>
      </c>
      <c r="F108" s="83">
        <f t="shared" si="5"/>
        <v>6.4422568924062243E-2</v>
      </c>
      <c r="G108" s="82">
        <v>20</v>
      </c>
      <c r="H108" s="83">
        <f t="shared" si="6"/>
        <v>7.647306236378236E-2</v>
      </c>
      <c r="I108" s="82">
        <v>20</v>
      </c>
      <c r="J108" s="83">
        <f t="shared" si="7"/>
        <v>7.4833495472573522E-2</v>
      </c>
    </row>
    <row r="109" spans="2:10" x14ac:dyDescent="0.3">
      <c r="B109" s="23" t="s">
        <v>1</v>
      </c>
      <c r="C109" s="82">
        <v>6</v>
      </c>
      <c r="D109" s="83">
        <f t="shared" si="4"/>
        <v>1.8063964498288439E-3</v>
      </c>
      <c r="E109" s="82">
        <v>2</v>
      </c>
      <c r="F109" s="83">
        <f t="shared" si="5"/>
        <v>5.3910099518043712E-4</v>
      </c>
      <c r="G109" s="82" t="s">
        <v>140</v>
      </c>
      <c r="H109" s="83" t="str">
        <f t="shared" si="6"/>
        <v/>
      </c>
      <c r="I109" s="82" t="s">
        <v>140</v>
      </c>
      <c r="J109" s="83" t="str">
        <f t="shared" si="7"/>
        <v/>
      </c>
    </row>
    <row r="110" spans="2:10" x14ac:dyDescent="0.3">
      <c r="B110" s="23" t="s">
        <v>221</v>
      </c>
      <c r="C110" s="82">
        <v>232</v>
      </c>
      <c r="D110" s="83">
        <f t="shared" si="4"/>
        <v>6.9847329393381966E-2</v>
      </c>
      <c r="E110" s="82">
        <v>224</v>
      </c>
      <c r="F110" s="83">
        <f t="shared" si="5"/>
        <v>6.0379311460208959E-2</v>
      </c>
      <c r="G110" s="82">
        <v>2</v>
      </c>
      <c r="H110" s="83">
        <f t="shared" si="6"/>
        <v>7.647306236378236E-3</v>
      </c>
      <c r="I110" s="82">
        <v>1</v>
      </c>
      <c r="J110" s="83">
        <f t="shared" si="7"/>
        <v>3.7416747736286763E-3</v>
      </c>
    </row>
    <row r="111" spans="2:10" x14ac:dyDescent="0.3">
      <c r="B111" s="23" t="s">
        <v>222</v>
      </c>
      <c r="C111" s="82">
        <v>1</v>
      </c>
      <c r="D111" s="83">
        <f t="shared" si="4"/>
        <v>3.0106607497147402E-4</v>
      </c>
      <c r="E111" s="82">
        <v>1</v>
      </c>
      <c r="F111" s="83">
        <f t="shared" si="5"/>
        <v>2.6955049759021856E-4</v>
      </c>
      <c r="G111" s="82" t="s">
        <v>140</v>
      </c>
      <c r="H111" s="83" t="str">
        <f t="shared" si="6"/>
        <v/>
      </c>
      <c r="I111" s="82" t="s">
        <v>140</v>
      </c>
      <c r="J111" s="83" t="str">
        <f t="shared" si="7"/>
        <v/>
      </c>
    </row>
    <row r="112" spans="2:10" x14ac:dyDescent="0.3">
      <c r="B112" s="23" t="s">
        <v>249</v>
      </c>
      <c r="C112" s="82">
        <v>1</v>
      </c>
      <c r="D112" s="83">
        <f t="shared" si="4"/>
        <v>3.0106607497147402E-4</v>
      </c>
      <c r="E112" s="82">
        <v>1</v>
      </c>
      <c r="F112" s="83">
        <f t="shared" si="5"/>
        <v>2.6955049759021856E-4</v>
      </c>
      <c r="G112" s="82" t="s">
        <v>140</v>
      </c>
      <c r="H112" s="83" t="str">
        <f t="shared" si="6"/>
        <v/>
      </c>
      <c r="I112" s="82" t="s">
        <v>140</v>
      </c>
      <c r="J112" s="83" t="str">
        <f t="shared" si="7"/>
        <v/>
      </c>
    </row>
    <row r="113" spans="2:10" x14ac:dyDescent="0.3">
      <c r="B113" s="23" t="s">
        <v>10</v>
      </c>
      <c r="C113" s="82">
        <v>1705</v>
      </c>
      <c r="D113" s="83">
        <f t="shared" si="4"/>
        <v>0.51331765782636307</v>
      </c>
      <c r="E113" s="82">
        <v>2359</v>
      </c>
      <c r="F113" s="83">
        <f t="shared" si="5"/>
        <v>0.63586962381532552</v>
      </c>
      <c r="G113" s="82">
        <v>98</v>
      </c>
      <c r="H113" s="83">
        <f t="shared" si="6"/>
        <v>0.37471800558253354</v>
      </c>
      <c r="I113" s="82">
        <v>120</v>
      </c>
      <c r="J113" s="83">
        <f t="shared" si="7"/>
        <v>0.4490009728354411</v>
      </c>
    </row>
    <row r="114" spans="2:10" x14ac:dyDescent="0.3">
      <c r="B114" s="23" t="s">
        <v>115</v>
      </c>
      <c r="C114" s="82">
        <v>4</v>
      </c>
      <c r="D114" s="83">
        <f t="shared" si="4"/>
        <v>1.2042642998858961E-3</v>
      </c>
      <c r="E114" s="82">
        <v>1</v>
      </c>
      <c r="F114" s="83">
        <f t="shared" si="5"/>
        <v>2.6955049759021856E-4</v>
      </c>
      <c r="G114" s="82" t="s">
        <v>140</v>
      </c>
      <c r="H114" s="83" t="str">
        <f t="shared" si="6"/>
        <v/>
      </c>
      <c r="I114" s="82" t="s">
        <v>140</v>
      </c>
      <c r="J114" s="83" t="str">
        <f t="shared" si="7"/>
        <v/>
      </c>
    </row>
    <row r="115" spans="2:10" x14ac:dyDescent="0.3">
      <c r="B115" s="23" t="s">
        <v>116</v>
      </c>
      <c r="C115" s="82">
        <v>1140</v>
      </c>
      <c r="D115" s="83">
        <f t="shared" si="4"/>
        <v>0.34321532546748035</v>
      </c>
      <c r="E115" s="82">
        <v>985</v>
      </c>
      <c r="F115" s="83">
        <f t="shared" si="5"/>
        <v>0.26550724012636528</v>
      </c>
      <c r="G115" s="82">
        <v>273</v>
      </c>
      <c r="H115" s="83">
        <f t="shared" si="6"/>
        <v>1.0438573012656291</v>
      </c>
      <c r="I115" s="82">
        <v>240</v>
      </c>
      <c r="J115" s="83">
        <f t="shared" si="7"/>
        <v>0.89800194567088221</v>
      </c>
    </row>
    <row r="116" spans="2:10" x14ac:dyDescent="0.3">
      <c r="B116" s="23" t="s">
        <v>223</v>
      </c>
      <c r="C116" s="82">
        <v>4</v>
      </c>
      <c r="D116" s="83">
        <f t="shared" si="4"/>
        <v>1.2042642998858961E-3</v>
      </c>
      <c r="E116" s="82">
        <v>2</v>
      </c>
      <c r="F116" s="83">
        <f t="shared" si="5"/>
        <v>5.3910099518043712E-4</v>
      </c>
      <c r="G116" s="82" t="s">
        <v>140</v>
      </c>
      <c r="H116" s="83" t="str">
        <f t="shared" si="6"/>
        <v/>
      </c>
      <c r="I116" s="82" t="s">
        <v>140</v>
      </c>
      <c r="J116" s="83" t="str">
        <f t="shared" si="7"/>
        <v/>
      </c>
    </row>
    <row r="117" spans="2:10" x14ac:dyDescent="0.3">
      <c r="B117" s="23" t="s">
        <v>224</v>
      </c>
      <c r="C117" s="82">
        <v>2</v>
      </c>
      <c r="D117" s="83">
        <f t="shared" si="4"/>
        <v>6.0213214994294805E-4</v>
      </c>
      <c r="E117" s="82">
        <v>2</v>
      </c>
      <c r="F117" s="83">
        <f t="shared" si="5"/>
        <v>5.3910099518043712E-4</v>
      </c>
      <c r="G117" s="82" t="s">
        <v>140</v>
      </c>
      <c r="H117" s="83" t="str">
        <f t="shared" si="6"/>
        <v/>
      </c>
      <c r="I117" s="82" t="s">
        <v>140</v>
      </c>
      <c r="J117" s="83" t="str">
        <f t="shared" si="7"/>
        <v/>
      </c>
    </row>
    <row r="118" spans="2:10" x14ac:dyDescent="0.3">
      <c r="B118" s="23" t="s">
        <v>250</v>
      </c>
      <c r="C118" s="82">
        <v>1</v>
      </c>
      <c r="D118" s="83">
        <f t="shared" si="4"/>
        <v>3.0106607497147402E-4</v>
      </c>
      <c r="E118" s="82">
        <v>1</v>
      </c>
      <c r="F118" s="83">
        <f t="shared" si="5"/>
        <v>2.6955049759021856E-4</v>
      </c>
      <c r="G118" s="82" t="s">
        <v>140</v>
      </c>
      <c r="H118" s="83" t="str">
        <f t="shared" si="6"/>
        <v/>
      </c>
      <c r="I118" s="82" t="s">
        <v>140</v>
      </c>
      <c r="J118" s="83" t="str">
        <f t="shared" si="7"/>
        <v/>
      </c>
    </row>
    <row r="119" spans="2:10" x14ac:dyDescent="0.3">
      <c r="B119" s="23" t="s">
        <v>225</v>
      </c>
      <c r="C119" s="82">
        <v>11</v>
      </c>
      <c r="D119" s="83">
        <f t="shared" si="4"/>
        <v>3.3117268246862135E-3</v>
      </c>
      <c r="E119" s="82">
        <v>12</v>
      </c>
      <c r="F119" s="83">
        <f t="shared" si="5"/>
        <v>3.2346059710826229E-3</v>
      </c>
      <c r="G119" s="82" t="s">
        <v>140</v>
      </c>
      <c r="H119" s="83" t="str">
        <f t="shared" si="6"/>
        <v/>
      </c>
      <c r="I119" s="82" t="s">
        <v>140</v>
      </c>
      <c r="J119" s="83" t="str">
        <f t="shared" si="7"/>
        <v/>
      </c>
    </row>
    <row r="120" spans="2:10" x14ac:dyDescent="0.3">
      <c r="B120" s="23" t="s">
        <v>117</v>
      </c>
      <c r="C120" s="82">
        <v>69</v>
      </c>
      <c r="D120" s="83">
        <f t="shared" si="4"/>
        <v>2.0773559173031704E-2</v>
      </c>
      <c r="E120" s="82">
        <v>59</v>
      </c>
      <c r="F120" s="83">
        <f t="shared" si="5"/>
        <v>1.5903479357822894E-2</v>
      </c>
      <c r="G120" s="82">
        <v>13</v>
      </c>
      <c r="H120" s="83">
        <f t="shared" si="6"/>
        <v>4.970749053645853E-2</v>
      </c>
      <c r="I120" s="82">
        <v>11</v>
      </c>
      <c r="J120" s="83">
        <f t="shared" si="7"/>
        <v>4.1158422509915436E-2</v>
      </c>
    </row>
    <row r="121" spans="2:10" x14ac:dyDescent="0.3">
      <c r="B121" s="23" t="s">
        <v>118</v>
      </c>
      <c r="C121" s="82">
        <v>1416</v>
      </c>
      <c r="D121" s="83">
        <f t="shared" si="4"/>
        <v>0.42630956215960719</v>
      </c>
      <c r="E121" s="82">
        <v>1327</v>
      </c>
      <c r="F121" s="83">
        <f t="shared" si="5"/>
        <v>0.35769351030222002</v>
      </c>
      <c r="G121" s="82">
        <v>74</v>
      </c>
      <c r="H121" s="83">
        <f t="shared" si="6"/>
        <v>0.28295033074599474</v>
      </c>
      <c r="I121" s="82">
        <v>69</v>
      </c>
      <c r="J121" s="83">
        <f t="shared" si="7"/>
        <v>0.25817555938037867</v>
      </c>
    </row>
    <row r="122" spans="2:10" x14ac:dyDescent="0.3">
      <c r="B122" s="23" t="s">
        <v>119</v>
      </c>
      <c r="C122" s="82">
        <v>1</v>
      </c>
      <c r="D122" s="83">
        <f t="shared" si="4"/>
        <v>3.0106607497147402E-4</v>
      </c>
      <c r="E122" s="82">
        <v>1</v>
      </c>
      <c r="F122" s="83">
        <f t="shared" si="5"/>
        <v>2.6955049759021856E-4</v>
      </c>
      <c r="G122" s="82" t="s">
        <v>140</v>
      </c>
      <c r="H122" s="83" t="str">
        <f t="shared" si="6"/>
        <v/>
      </c>
      <c r="I122" s="82" t="s">
        <v>140</v>
      </c>
      <c r="J122" s="83" t="str">
        <f t="shared" si="7"/>
        <v/>
      </c>
    </row>
    <row r="123" spans="2:10" x14ac:dyDescent="0.3">
      <c r="B123" s="23" t="s">
        <v>120</v>
      </c>
      <c r="C123" s="82">
        <v>36</v>
      </c>
      <c r="D123" s="83">
        <f t="shared" si="4"/>
        <v>1.0838378698973063E-2</v>
      </c>
      <c r="E123" s="82">
        <v>37</v>
      </c>
      <c r="F123" s="83">
        <f t="shared" si="5"/>
        <v>9.9733684108380873E-3</v>
      </c>
      <c r="G123" s="82">
        <v>3</v>
      </c>
      <c r="H123" s="83">
        <f t="shared" si="6"/>
        <v>1.1470959354567354E-2</v>
      </c>
      <c r="I123" s="82">
        <v>3</v>
      </c>
      <c r="J123" s="83">
        <f t="shared" si="7"/>
        <v>1.1225024320886028E-2</v>
      </c>
    </row>
    <row r="124" spans="2:10" x14ac:dyDescent="0.3">
      <c r="B124" s="23" t="s">
        <v>226</v>
      </c>
      <c r="C124" s="82">
        <v>24</v>
      </c>
      <c r="D124" s="83">
        <f t="shared" si="4"/>
        <v>7.2255857993153757E-3</v>
      </c>
      <c r="E124" s="82">
        <v>21</v>
      </c>
      <c r="F124" s="83">
        <f t="shared" si="5"/>
        <v>5.6605604493945895E-3</v>
      </c>
      <c r="G124" s="82" t="s">
        <v>140</v>
      </c>
      <c r="H124" s="83" t="str">
        <f t="shared" si="6"/>
        <v/>
      </c>
      <c r="I124" s="82" t="s">
        <v>140</v>
      </c>
      <c r="J124" s="83" t="str">
        <f t="shared" si="7"/>
        <v/>
      </c>
    </row>
    <row r="125" spans="2:10" x14ac:dyDescent="0.3">
      <c r="B125" s="23" t="s">
        <v>121</v>
      </c>
      <c r="C125" s="82">
        <v>13</v>
      </c>
      <c r="D125" s="83">
        <f t="shared" si="4"/>
        <v>3.9138589746291622E-3</v>
      </c>
      <c r="E125" s="82">
        <v>13</v>
      </c>
      <c r="F125" s="83">
        <f t="shared" si="5"/>
        <v>3.5041564686728414E-3</v>
      </c>
      <c r="G125" s="82">
        <v>3</v>
      </c>
      <c r="H125" s="83">
        <f t="shared" si="6"/>
        <v>1.1470959354567354E-2</v>
      </c>
      <c r="I125" s="82">
        <v>3</v>
      </c>
      <c r="J125" s="83">
        <f t="shared" si="7"/>
        <v>1.1225024320886028E-2</v>
      </c>
    </row>
    <row r="126" spans="2:10" x14ac:dyDescent="0.3">
      <c r="B126" s="23" t="s">
        <v>122</v>
      </c>
      <c r="C126" s="82">
        <v>1912</v>
      </c>
      <c r="D126" s="83">
        <f t="shared" si="4"/>
        <v>0.57563833534545827</v>
      </c>
      <c r="E126" s="82">
        <v>1681</v>
      </c>
      <c r="F126" s="83">
        <f t="shared" si="5"/>
        <v>0.45311438644915736</v>
      </c>
      <c r="G126" s="82">
        <v>258</v>
      </c>
      <c r="H126" s="83">
        <f t="shared" si="6"/>
        <v>0.98650250449279242</v>
      </c>
      <c r="I126" s="82">
        <v>190</v>
      </c>
      <c r="J126" s="83">
        <f t="shared" si="7"/>
        <v>0.71091820698944841</v>
      </c>
    </row>
    <row r="127" spans="2:10" x14ac:dyDescent="0.3">
      <c r="B127" s="23" t="s">
        <v>227</v>
      </c>
      <c r="C127" s="82">
        <v>536</v>
      </c>
      <c r="D127" s="83">
        <f t="shared" si="4"/>
        <v>0.16137141618471007</v>
      </c>
      <c r="E127" s="82">
        <v>496</v>
      </c>
      <c r="F127" s="83">
        <f t="shared" si="5"/>
        <v>0.13369704680474839</v>
      </c>
      <c r="G127" s="82">
        <v>20</v>
      </c>
      <c r="H127" s="83">
        <f t="shared" si="6"/>
        <v>7.647306236378236E-2</v>
      </c>
      <c r="I127" s="82">
        <v>18</v>
      </c>
      <c r="J127" s="83">
        <f t="shared" si="7"/>
        <v>6.7350145925316171E-2</v>
      </c>
    </row>
    <row r="128" spans="2:10" x14ac:dyDescent="0.3">
      <c r="B128" s="23" t="s">
        <v>228</v>
      </c>
      <c r="C128" s="82">
        <v>1</v>
      </c>
      <c r="D128" s="83">
        <f t="shared" si="4"/>
        <v>3.0106607497147402E-4</v>
      </c>
      <c r="E128" s="82">
        <v>1</v>
      </c>
      <c r="F128" s="83">
        <f t="shared" si="5"/>
        <v>2.6955049759021856E-4</v>
      </c>
      <c r="G128" s="82" t="s">
        <v>140</v>
      </c>
      <c r="H128" s="83" t="str">
        <f t="shared" si="6"/>
        <v/>
      </c>
      <c r="I128" s="82" t="s">
        <v>140</v>
      </c>
      <c r="J128" s="83" t="str">
        <f t="shared" si="7"/>
        <v/>
      </c>
    </row>
    <row r="129" spans="2:10" x14ac:dyDescent="0.3">
      <c r="B129" s="23" t="s">
        <v>123</v>
      </c>
      <c r="C129" s="82">
        <v>30</v>
      </c>
      <c r="D129" s="83">
        <f t="shared" si="4"/>
        <v>9.03198224914422E-3</v>
      </c>
      <c r="E129" s="82">
        <v>30</v>
      </c>
      <c r="F129" s="83">
        <f t="shared" si="5"/>
        <v>8.0865149277065569E-3</v>
      </c>
      <c r="G129" s="82">
        <v>9</v>
      </c>
      <c r="H129" s="83">
        <f t="shared" si="6"/>
        <v>3.4412878063702058E-2</v>
      </c>
      <c r="I129" s="82">
        <v>10</v>
      </c>
      <c r="J129" s="83">
        <f t="shared" si="7"/>
        <v>3.7416747736286761E-2</v>
      </c>
    </row>
    <row r="130" spans="2:10" x14ac:dyDescent="0.3">
      <c r="B130" s="23" t="s">
        <v>229</v>
      </c>
      <c r="C130" s="82">
        <v>3</v>
      </c>
      <c r="D130" s="83">
        <f t="shared" si="4"/>
        <v>9.0319822491442196E-4</v>
      </c>
      <c r="E130" s="82">
        <v>3</v>
      </c>
      <c r="F130" s="83">
        <f t="shared" si="5"/>
        <v>8.0865149277065573E-4</v>
      </c>
      <c r="G130" s="82" t="s">
        <v>140</v>
      </c>
      <c r="H130" s="83" t="str">
        <f t="shared" si="6"/>
        <v/>
      </c>
      <c r="I130" s="82" t="s">
        <v>140</v>
      </c>
      <c r="J130" s="83" t="str">
        <f t="shared" si="7"/>
        <v/>
      </c>
    </row>
    <row r="131" spans="2:10" x14ac:dyDescent="0.3">
      <c r="B131" s="23" t="s">
        <v>230</v>
      </c>
      <c r="C131" s="82">
        <v>5</v>
      </c>
      <c r="D131" s="83">
        <f t="shared" si="4"/>
        <v>1.5053303748573698E-3</v>
      </c>
      <c r="E131" s="82">
        <v>5</v>
      </c>
      <c r="F131" s="83">
        <f t="shared" si="5"/>
        <v>1.3477524879510927E-3</v>
      </c>
      <c r="G131" s="82" t="s">
        <v>140</v>
      </c>
      <c r="H131" s="83" t="str">
        <f t="shared" si="6"/>
        <v/>
      </c>
      <c r="I131" s="82" t="s">
        <v>140</v>
      </c>
      <c r="J131" s="83" t="str">
        <f t="shared" si="7"/>
        <v/>
      </c>
    </row>
    <row r="132" spans="2:10" x14ac:dyDescent="0.3">
      <c r="B132" s="23" t="s">
        <v>124</v>
      </c>
      <c r="C132" s="82">
        <v>239</v>
      </c>
      <c r="D132" s="83">
        <f t="shared" si="4"/>
        <v>7.1954791918182284E-2</v>
      </c>
      <c r="E132" s="82">
        <v>221</v>
      </c>
      <c r="F132" s="83">
        <f t="shared" si="5"/>
        <v>5.9570659967438294E-2</v>
      </c>
      <c r="G132" s="82">
        <v>15</v>
      </c>
      <c r="H132" s="83">
        <f t="shared" si="6"/>
        <v>5.7354796772836766E-2</v>
      </c>
      <c r="I132" s="82">
        <v>16</v>
      </c>
      <c r="J132" s="83">
        <f t="shared" si="7"/>
        <v>5.986679637805882E-2</v>
      </c>
    </row>
    <row r="133" spans="2:10" x14ac:dyDescent="0.3">
      <c r="B133" s="23" t="s">
        <v>231</v>
      </c>
      <c r="C133" s="82">
        <v>1</v>
      </c>
      <c r="D133" s="83">
        <f t="shared" si="4"/>
        <v>3.0106607497147402E-4</v>
      </c>
      <c r="E133" s="82">
        <v>0</v>
      </c>
      <c r="F133" s="83">
        <f t="shared" si="5"/>
        <v>0</v>
      </c>
      <c r="G133" s="82" t="s">
        <v>140</v>
      </c>
      <c r="H133" s="83" t="str">
        <f t="shared" si="6"/>
        <v/>
      </c>
      <c r="I133" s="82" t="s">
        <v>140</v>
      </c>
      <c r="J133" s="83" t="str">
        <f t="shared" si="7"/>
        <v/>
      </c>
    </row>
    <row r="134" spans="2:10" x14ac:dyDescent="0.3">
      <c r="B134" s="23" t="s">
        <v>125</v>
      </c>
      <c r="C134" s="82">
        <v>5712</v>
      </c>
      <c r="D134" s="83">
        <f t="shared" si="4"/>
        <v>1.7196894202370594</v>
      </c>
      <c r="E134" s="82">
        <v>5456</v>
      </c>
      <c r="F134" s="83">
        <f t="shared" si="5"/>
        <v>1.4706675148522323</v>
      </c>
      <c r="G134" s="82">
        <v>457</v>
      </c>
      <c r="H134" s="83">
        <f t="shared" si="6"/>
        <v>1.7474094750124267</v>
      </c>
      <c r="I134" s="82">
        <v>427</v>
      </c>
      <c r="J134" s="83">
        <f t="shared" si="7"/>
        <v>1.5976951283394447</v>
      </c>
    </row>
    <row r="135" spans="2:10" x14ac:dyDescent="0.3">
      <c r="B135" s="23" t="s">
        <v>126</v>
      </c>
      <c r="C135" s="82">
        <v>731</v>
      </c>
      <c r="D135" s="83">
        <f t="shared" ref="D135:D158" si="8">C135/$C$158*100</f>
        <v>0.2200793008041475</v>
      </c>
      <c r="E135" s="82">
        <v>744</v>
      </c>
      <c r="F135" s="83">
        <f t="shared" ref="F135:F158" si="9">E135/$E$158*100</f>
        <v>0.2005455702071226</v>
      </c>
      <c r="G135" s="82">
        <v>39</v>
      </c>
      <c r="H135" s="83">
        <f t="shared" ref="H135:H158" si="10">IF(G135&lt;&gt;"",G135/$G$158*100,"")</f>
        <v>0.14912247160937558</v>
      </c>
      <c r="I135" s="82">
        <v>36</v>
      </c>
      <c r="J135" s="83">
        <f t="shared" ref="J135:J158" si="11">IF(I135&lt;&gt;"",I135/$I$158*100,"")</f>
        <v>0.13470029185063234</v>
      </c>
    </row>
    <row r="136" spans="2:10" x14ac:dyDescent="0.3">
      <c r="B136" s="23" t="s">
        <v>232</v>
      </c>
      <c r="C136" s="82">
        <v>19</v>
      </c>
      <c r="D136" s="83">
        <f t="shared" si="8"/>
        <v>5.7202554244580057E-3</v>
      </c>
      <c r="E136" s="82">
        <v>17</v>
      </c>
      <c r="F136" s="83">
        <f t="shared" si="9"/>
        <v>4.5823584590337155E-3</v>
      </c>
      <c r="G136" s="82" t="s">
        <v>140</v>
      </c>
      <c r="H136" s="83" t="str">
        <f t="shared" si="10"/>
        <v/>
      </c>
      <c r="I136" s="82" t="s">
        <v>140</v>
      </c>
      <c r="J136" s="83" t="str">
        <f t="shared" si="11"/>
        <v/>
      </c>
    </row>
    <row r="137" spans="2:10" x14ac:dyDescent="0.3">
      <c r="B137" s="23" t="s">
        <v>127</v>
      </c>
      <c r="C137" s="82">
        <v>200</v>
      </c>
      <c r="D137" s="83">
        <f t="shared" si="8"/>
        <v>6.0213214994294793E-2</v>
      </c>
      <c r="E137" s="82">
        <v>195</v>
      </c>
      <c r="F137" s="83">
        <f t="shared" si="9"/>
        <v>5.2562347030092618E-2</v>
      </c>
      <c r="G137" s="82">
        <v>26</v>
      </c>
      <c r="H137" s="83">
        <f t="shared" si="10"/>
        <v>9.9414981072917061E-2</v>
      </c>
      <c r="I137" s="82">
        <v>26</v>
      </c>
      <c r="J137" s="83">
        <f t="shared" si="11"/>
        <v>9.7283544114345574E-2</v>
      </c>
    </row>
    <row r="138" spans="2:10" x14ac:dyDescent="0.3">
      <c r="B138" s="23" t="s">
        <v>251</v>
      </c>
      <c r="C138" s="82">
        <v>3</v>
      </c>
      <c r="D138" s="83">
        <f t="shared" si="8"/>
        <v>9.0319822491442196E-4</v>
      </c>
      <c r="E138" s="82">
        <v>1</v>
      </c>
      <c r="F138" s="83">
        <f t="shared" si="9"/>
        <v>2.6955049759021856E-4</v>
      </c>
      <c r="G138" s="82" t="s">
        <v>140</v>
      </c>
      <c r="H138" s="83" t="str">
        <f t="shared" si="10"/>
        <v/>
      </c>
      <c r="I138" s="82" t="s">
        <v>140</v>
      </c>
      <c r="J138" s="83" t="str">
        <f t="shared" si="11"/>
        <v/>
      </c>
    </row>
    <row r="139" spans="2:10" x14ac:dyDescent="0.3">
      <c r="B139" s="23" t="s">
        <v>128</v>
      </c>
      <c r="C139" s="82">
        <v>14</v>
      </c>
      <c r="D139" s="83">
        <f t="shared" si="8"/>
        <v>4.2149250496006357E-3</v>
      </c>
      <c r="E139" s="82">
        <v>14</v>
      </c>
      <c r="F139" s="83">
        <f t="shared" si="9"/>
        <v>3.77370696626306E-3</v>
      </c>
      <c r="G139" s="82">
        <v>2</v>
      </c>
      <c r="H139" s="83">
        <f t="shared" si="10"/>
        <v>7.647306236378236E-3</v>
      </c>
      <c r="I139" s="82">
        <v>2</v>
      </c>
      <c r="J139" s="83">
        <f t="shared" si="11"/>
        <v>7.4833495472573525E-3</v>
      </c>
    </row>
    <row r="140" spans="2:10" x14ac:dyDescent="0.3">
      <c r="B140" s="23" t="s">
        <v>252</v>
      </c>
      <c r="C140" s="82">
        <v>2</v>
      </c>
      <c r="D140" s="83">
        <f t="shared" si="8"/>
        <v>6.0213214994294805E-4</v>
      </c>
      <c r="E140" s="82">
        <v>2</v>
      </c>
      <c r="F140" s="83">
        <f t="shared" si="9"/>
        <v>5.3910099518043712E-4</v>
      </c>
      <c r="G140" s="82" t="s">
        <v>140</v>
      </c>
      <c r="H140" s="83" t="str">
        <f t="shared" si="10"/>
        <v/>
      </c>
      <c r="I140" s="82" t="s">
        <v>140</v>
      </c>
      <c r="J140" s="83" t="str">
        <f t="shared" si="11"/>
        <v/>
      </c>
    </row>
    <row r="141" spans="2:10" x14ac:dyDescent="0.3">
      <c r="B141" s="23" t="s">
        <v>233</v>
      </c>
      <c r="C141" s="82">
        <v>7</v>
      </c>
      <c r="D141" s="83">
        <f t="shared" si="8"/>
        <v>2.1074625248003178E-3</v>
      </c>
      <c r="E141" s="82">
        <v>4</v>
      </c>
      <c r="F141" s="83">
        <f t="shared" si="9"/>
        <v>1.0782019903608742E-3</v>
      </c>
      <c r="G141" s="82" t="s">
        <v>140</v>
      </c>
      <c r="H141" s="83" t="str">
        <f t="shared" si="10"/>
        <v/>
      </c>
      <c r="I141" s="82" t="s">
        <v>140</v>
      </c>
      <c r="J141" s="83" t="str">
        <f t="shared" si="11"/>
        <v/>
      </c>
    </row>
    <row r="142" spans="2:10" x14ac:dyDescent="0.3">
      <c r="B142" s="23" t="s">
        <v>129</v>
      </c>
      <c r="C142" s="82">
        <v>395</v>
      </c>
      <c r="D142" s="83">
        <f t="shared" si="8"/>
        <v>0.11892109961373222</v>
      </c>
      <c r="E142" s="82">
        <v>379</v>
      </c>
      <c r="F142" s="83">
        <f t="shared" si="9"/>
        <v>0.10215963858669283</v>
      </c>
      <c r="G142" s="82">
        <v>12</v>
      </c>
      <c r="H142" s="83">
        <f t="shared" si="10"/>
        <v>4.5883837418269416E-2</v>
      </c>
      <c r="I142" s="82">
        <v>12</v>
      </c>
      <c r="J142" s="83">
        <f t="shared" si="11"/>
        <v>4.4900097283544112E-2</v>
      </c>
    </row>
    <row r="143" spans="2:10" x14ac:dyDescent="0.3">
      <c r="B143" s="23" t="s">
        <v>130</v>
      </c>
      <c r="C143" s="82">
        <v>28292</v>
      </c>
      <c r="D143" s="83">
        <f t="shared" si="8"/>
        <v>8.5177613930929414</v>
      </c>
      <c r="E143" s="82">
        <v>25474</v>
      </c>
      <c r="F143" s="83">
        <f t="shared" si="9"/>
        <v>6.8665293756132266</v>
      </c>
      <c r="G143" s="82">
        <v>3188</v>
      </c>
      <c r="H143" s="83">
        <f t="shared" si="10"/>
        <v>12.189806140786906</v>
      </c>
      <c r="I143" s="82">
        <v>2850</v>
      </c>
      <c r="J143" s="83">
        <f t="shared" si="11"/>
        <v>10.663773104841727</v>
      </c>
    </row>
    <row r="144" spans="2:10" x14ac:dyDescent="0.3">
      <c r="B144" s="23" t="s">
        <v>131</v>
      </c>
      <c r="C144" s="82">
        <v>11690</v>
      </c>
      <c r="D144" s="83">
        <f t="shared" si="8"/>
        <v>3.5194624164165309</v>
      </c>
      <c r="E144" s="82">
        <v>12135</v>
      </c>
      <c r="F144" s="83">
        <f t="shared" si="9"/>
        <v>3.2709952882573021</v>
      </c>
      <c r="G144" s="82">
        <v>1230</v>
      </c>
      <c r="H144" s="83">
        <f t="shared" si="10"/>
        <v>4.703093335372615</v>
      </c>
      <c r="I144" s="82">
        <v>1313</v>
      </c>
      <c r="J144" s="83">
        <f t="shared" si="11"/>
        <v>4.9128189777744513</v>
      </c>
    </row>
    <row r="145" spans="2:10" x14ac:dyDescent="0.3">
      <c r="B145" s="23" t="s">
        <v>132</v>
      </c>
      <c r="C145" s="82">
        <v>1461</v>
      </c>
      <c r="D145" s="83">
        <f t="shared" si="8"/>
        <v>0.43985753553332352</v>
      </c>
      <c r="E145" s="82">
        <v>1350</v>
      </c>
      <c r="F145" s="83">
        <f t="shared" si="9"/>
        <v>0.36389317174679503</v>
      </c>
      <c r="G145" s="82">
        <v>119</v>
      </c>
      <c r="H145" s="83">
        <f t="shared" si="10"/>
        <v>0.45501472106450502</v>
      </c>
      <c r="I145" s="82">
        <v>123</v>
      </c>
      <c r="J145" s="83">
        <f t="shared" si="11"/>
        <v>0.46022599715632717</v>
      </c>
    </row>
    <row r="146" spans="2:10" x14ac:dyDescent="0.3">
      <c r="B146" s="23" t="s">
        <v>11</v>
      </c>
      <c r="C146" s="82">
        <v>40496</v>
      </c>
      <c r="D146" s="83">
        <f t="shared" si="8"/>
        <v>12.191971772044811</v>
      </c>
      <c r="E146" s="82">
        <v>85190</v>
      </c>
      <c r="F146" s="83">
        <f t="shared" si="9"/>
        <v>22.963006889710719</v>
      </c>
      <c r="G146" s="82">
        <v>3366</v>
      </c>
      <c r="H146" s="83">
        <f t="shared" si="10"/>
        <v>12.870416395824572</v>
      </c>
      <c r="I146" s="82">
        <v>4619</v>
      </c>
      <c r="J146" s="83">
        <f t="shared" si="11"/>
        <v>17.282795779390856</v>
      </c>
    </row>
    <row r="147" spans="2:10" x14ac:dyDescent="0.3">
      <c r="B147" s="23" t="s">
        <v>234</v>
      </c>
      <c r="C147" s="82">
        <v>6</v>
      </c>
      <c r="D147" s="83">
        <f t="shared" si="8"/>
        <v>1.8063964498288439E-3</v>
      </c>
      <c r="E147" s="82">
        <v>5</v>
      </c>
      <c r="F147" s="83">
        <f t="shared" si="9"/>
        <v>1.3477524879510927E-3</v>
      </c>
      <c r="G147" s="82" t="s">
        <v>140</v>
      </c>
      <c r="H147" s="83" t="str">
        <f t="shared" si="10"/>
        <v/>
      </c>
      <c r="I147" s="82" t="s">
        <v>140</v>
      </c>
      <c r="J147" s="83" t="str">
        <f t="shared" si="11"/>
        <v/>
      </c>
    </row>
    <row r="148" spans="2:10" x14ac:dyDescent="0.3">
      <c r="B148" s="23" t="s">
        <v>133</v>
      </c>
      <c r="C148" s="82">
        <v>34321</v>
      </c>
      <c r="D148" s="83">
        <f t="shared" si="8"/>
        <v>10.332888759095958</v>
      </c>
      <c r="E148" s="82">
        <v>34068</v>
      </c>
      <c r="F148" s="83">
        <f t="shared" si="9"/>
        <v>9.1830463519035668</v>
      </c>
      <c r="G148" s="82">
        <v>4283</v>
      </c>
      <c r="H148" s="83">
        <f t="shared" si="10"/>
        <v>16.376706305203992</v>
      </c>
      <c r="I148" s="82">
        <v>4193</v>
      </c>
      <c r="J148" s="83">
        <f t="shared" si="11"/>
        <v>15.688842325825039</v>
      </c>
    </row>
    <row r="149" spans="2:10" x14ac:dyDescent="0.3">
      <c r="B149" s="23" t="s">
        <v>134</v>
      </c>
      <c r="C149" s="82">
        <v>5</v>
      </c>
      <c r="D149" s="83">
        <f t="shared" si="8"/>
        <v>1.5053303748573698E-3</v>
      </c>
      <c r="E149" s="82">
        <v>5</v>
      </c>
      <c r="F149" s="83">
        <f t="shared" si="9"/>
        <v>1.3477524879510927E-3</v>
      </c>
      <c r="G149" s="82" t="s">
        <v>140</v>
      </c>
      <c r="H149" s="83" t="str">
        <f t="shared" si="10"/>
        <v/>
      </c>
      <c r="I149" s="82" t="s">
        <v>140</v>
      </c>
      <c r="J149" s="83" t="str">
        <f t="shared" si="11"/>
        <v/>
      </c>
    </row>
    <row r="150" spans="2:10" x14ac:dyDescent="0.3">
      <c r="B150" s="23" t="s">
        <v>135</v>
      </c>
      <c r="C150" s="82">
        <v>356</v>
      </c>
      <c r="D150" s="83">
        <f t="shared" si="8"/>
        <v>0.10717952268984475</v>
      </c>
      <c r="E150" s="82">
        <v>272</v>
      </c>
      <c r="F150" s="83">
        <f t="shared" si="9"/>
        <v>7.3317735344539448E-2</v>
      </c>
      <c r="G150" s="82">
        <v>2</v>
      </c>
      <c r="H150" s="83">
        <f t="shared" si="10"/>
        <v>7.647306236378236E-3</v>
      </c>
      <c r="I150" s="82">
        <v>1</v>
      </c>
      <c r="J150" s="83">
        <f t="shared" si="11"/>
        <v>3.7416747736286763E-3</v>
      </c>
    </row>
    <row r="151" spans="2:10" x14ac:dyDescent="0.3">
      <c r="B151" s="23" t="s">
        <v>235</v>
      </c>
      <c r="C151" s="82">
        <v>412</v>
      </c>
      <c r="D151" s="83">
        <f t="shared" si="8"/>
        <v>0.12403922288824727</v>
      </c>
      <c r="E151" s="82">
        <v>392</v>
      </c>
      <c r="F151" s="83">
        <f t="shared" si="9"/>
        <v>0.10566379505536566</v>
      </c>
      <c r="G151" s="82">
        <v>22</v>
      </c>
      <c r="H151" s="83">
        <f t="shared" si="10"/>
        <v>8.4120368600160589E-2</v>
      </c>
      <c r="I151" s="82">
        <v>22</v>
      </c>
      <c r="J151" s="83">
        <f t="shared" si="11"/>
        <v>8.2316845019830873E-2</v>
      </c>
    </row>
    <row r="152" spans="2:10" x14ac:dyDescent="0.3">
      <c r="B152" s="23" t="s">
        <v>136</v>
      </c>
      <c r="C152" s="82">
        <v>6366</v>
      </c>
      <c r="D152" s="83">
        <f t="shared" si="8"/>
        <v>1.9165866332684034</v>
      </c>
      <c r="E152" s="82">
        <v>5976</v>
      </c>
      <c r="F152" s="83">
        <f t="shared" si="9"/>
        <v>1.6108337735991458</v>
      </c>
      <c r="G152" s="82">
        <v>245</v>
      </c>
      <c r="H152" s="83">
        <f t="shared" si="10"/>
        <v>0.9367950139563338</v>
      </c>
      <c r="I152" s="82">
        <v>256</v>
      </c>
      <c r="J152" s="83">
        <f t="shared" si="11"/>
        <v>0.95786874204894112</v>
      </c>
    </row>
    <row r="153" spans="2:10" x14ac:dyDescent="0.3">
      <c r="B153" s="23" t="s">
        <v>137</v>
      </c>
      <c r="C153" s="82">
        <v>65</v>
      </c>
      <c r="D153" s="83">
        <f t="shared" si="8"/>
        <v>1.9569294873145807E-2</v>
      </c>
      <c r="E153" s="82">
        <v>67</v>
      </c>
      <c r="F153" s="83">
        <f t="shared" si="9"/>
        <v>1.8059883338544643E-2</v>
      </c>
      <c r="G153" s="82">
        <v>4</v>
      </c>
      <c r="H153" s="83">
        <f t="shared" si="10"/>
        <v>1.5294612472756472E-2</v>
      </c>
      <c r="I153" s="82">
        <v>8</v>
      </c>
      <c r="J153" s="83">
        <f t="shared" si="11"/>
        <v>2.993339818902941E-2</v>
      </c>
    </row>
    <row r="154" spans="2:10" x14ac:dyDescent="0.3">
      <c r="B154" s="23" t="s">
        <v>253</v>
      </c>
      <c r="C154" s="82">
        <v>1</v>
      </c>
      <c r="D154" s="83">
        <f t="shared" si="8"/>
        <v>3.0106607497147402E-4</v>
      </c>
      <c r="E154" s="82">
        <v>0</v>
      </c>
      <c r="F154" s="83">
        <f t="shared" si="9"/>
        <v>0</v>
      </c>
      <c r="G154" s="82" t="s">
        <v>140</v>
      </c>
      <c r="H154" s="83" t="str">
        <f t="shared" si="10"/>
        <v/>
      </c>
      <c r="I154" s="82" t="s">
        <v>140</v>
      </c>
      <c r="J154" s="83" t="str">
        <f t="shared" si="11"/>
        <v/>
      </c>
    </row>
    <row r="155" spans="2:10" x14ac:dyDescent="0.3">
      <c r="B155" s="23" t="s">
        <v>138</v>
      </c>
      <c r="C155" s="82">
        <v>25</v>
      </c>
      <c r="D155" s="83">
        <f t="shared" si="8"/>
        <v>7.5266518742868492E-3</v>
      </c>
      <c r="E155" s="82">
        <v>23</v>
      </c>
      <c r="F155" s="83">
        <f t="shared" si="9"/>
        <v>6.1996614445750265E-3</v>
      </c>
      <c r="G155" s="82" t="s">
        <v>140</v>
      </c>
      <c r="H155" s="83" t="str">
        <f t="shared" si="10"/>
        <v/>
      </c>
      <c r="I155" s="82" t="s">
        <v>140</v>
      </c>
      <c r="J155" s="83" t="str">
        <f t="shared" si="11"/>
        <v/>
      </c>
    </row>
    <row r="156" spans="2:10" x14ac:dyDescent="0.3">
      <c r="B156" s="23" t="s">
        <v>139</v>
      </c>
      <c r="C156" s="82">
        <v>1105</v>
      </c>
      <c r="D156" s="83">
        <f t="shared" si="8"/>
        <v>0.33267801284347875</v>
      </c>
      <c r="E156" s="82">
        <v>909</v>
      </c>
      <c r="F156" s="83">
        <f t="shared" si="9"/>
        <v>0.24502140230950867</v>
      </c>
      <c r="G156" s="82">
        <v>21</v>
      </c>
      <c r="H156" s="83">
        <f t="shared" si="10"/>
        <v>8.0296715481971481E-2</v>
      </c>
      <c r="I156" s="82">
        <v>15</v>
      </c>
      <c r="J156" s="83">
        <f t="shared" si="11"/>
        <v>5.6125121604430138E-2</v>
      </c>
    </row>
    <row r="157" spans="2:10" x14ac:dyDescent="0.3">
      <c r="B157" s="23" t="s">
        <v>236</v>
      </c>
      <c r="C157" s="82">
        <v>2</v>
      </c>
      <c r="D157" s="83">
        <f t="shared" si="8"/>
        <v>6.0213214994294805E-4</v>
      </c>
      <c r="E157" s="82">
        <v>0</v>
      </c>
      <c r="F157" s="83">
        <f t="shared" si="9"/>
        <v>0</v>
      </c>
      <c r="G157" s="82">
        <v>1</v>
      </c>
      <c r="H157" s="83">
        <f t="shared" si="10"/>
        <v>3.823653118189118E-3</v>
      </c>
      <c r="I157" s="82">
        <v>0</v>
      </c>
      <c r="J157" s="83">
        <f t="shared" si="11"/>
        <v>0</v>
      </c>
    </row>
    <row r="158" spans="2:10" x14ac:dyDescent="0.3">
      <c r="B158" s="26" t="s">
        <v>13</v>
      </c>
      <c r="C158" s="79">
        <f>SUM(C6:C157)</f>
        <v>332153</v>
      </c>
      <c r="D158" s="80">
        <f t="shared" si="8"/>
        <v>100</v>
      </c>
      <c r="E158" s="79">
        <f>SUM(E6:E157)</f>
        <v>370988</v>
      </c>
      <c r="F158" s="80">
        <f t="shared" si="9"/>
        <v>100</v>
      </c>
      <c r="G158" s="79">
        <f>SUM(G6:G157)</f>
        <v>26153</v>
      </c>
      <c r="H158" s="80">
        <f t="shared" si="10"/>
        <v>100</v>
      </c>
      <c r="I158" s="79">
        <f>SUM(I6:I157)</f>
        <v>26726</v>
      </c>
      <c r="J158" s="80">
        <f t="shared" si="11"/>
        <v>100</v>
      </c>
    </row>
  </sheetData>
  <autoFilter ref="B5:J5" xr:uid="{8AD2DDB9-D086-40E9-87AD-E7D57DCEC5AD}"/>
  <mergeCells count="8">
    <mergeCell ref="B2:J2"/>
    <mergeCell ref="B3:B5"/>
    <mergeCell ref="C3:F3"/>
    <mergeCell ref="G3:J3"/>
    <mergeCell ref="C4:D4"/>
    <mergeCell ref="E4:F4"/>
    <mergeCell ref="G4:H4"/>
    <mergeCell ref="I4:J4"/>
  </mergeCells>
  <conditionalFormatting sqref="D6:D157 F6:F157 H6:H157 J6:J157">
    <cfRule type="dataBar" priority="4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{770E1140-78C0-45CB-82F2-65E6A7453415}</x14:id>
        </ext>
      </extLst>
    </cfRule>
  </conditionalFormatting>
  <pageMargins left="0.7" right="0.7" top="0.75" bottom="0.75" header="0.3" footer="0.3"/>
  <ignoredErrors>
    <ignoredError sqref="D158 F158 H15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0E1140-78C0-45CB-82F2-65E6A74534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D6:D157 F6:F157 H6:H157 J6:J157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00689-749D-4C70-B883-FF7A3DD3D72C}">
  <dimension ref="B2:F28"/>
  <sheetViews>
    <sheetView showGridLines="0" zoomScale="85" zoomScaleNormal="85" workbookViewId="0"/>
  </sheetViews>
  <sheetFormatPr defaultRowHeight="14.4" x14ac:dyDescent="0.3"/>
  <cols>
    <col min="1" max="1" width="6.21875" customWidth="1"/>
    <col min="2" max="2" width="44.5546875" customWidth="1"/>
    <col min="3" max="6" width="13.5546875" customWidth="1"/>
  </cols>
  <sheetData>
    <row r="2" spans="2:6" ht="27.6" customHeight="1" x14ac:dyDescent="0.3">
      <c r="B2" s="58" t="s">
        <v>277</v>
      </c>
      <c r="C2" s="58"/>
      <c r="D2" s="58"/>
      <c r="E2" s="58"/>
      <c r="F2" s="58"/>
    </row>
    <row r="3" spans="2:6" x14ac:dyDescent="0.3">
      <c r="B3" s="57" t="s">
        <v>44</v>
      </c>
      <c r="C3" s="39" t="s">
        <v>1</v>
      </c>
      <c r="D3" s="39"/>
      <c r="E3" s="39" t="s">
        <v>21</v>
      </c>
      <c r="F3" s="39"/>
    </row>
    <row r="4" spans="2:6" x14ac:dyDescent="0.3">
      <c r="B4" s="57"/>
      <c r="C4" s="39" t="s">
        <v>67</v>
      </c>
      <c r="D4" s="39"/>
      <c r="E4" s="39" t="s">
        <v>67</v>
      </c>
      <c r="F4" s="39"/>
    </row>
    <row r="5" spans="2:6" x14ac:dyDescent="0.3">
      <c r="B5" s="57"/>
      <c r="C5" s="33" t="s">
        <v>4</v>
      </c>
      <c r="D5" s="33" t="s">
        <v>5</v>
      </c>
      <c r="E5" s="35" t="s">
        <v>4</v>
      </c>
      <c r="F5" s="34" t="s">
        <v>5</v>
      </c>
    </row>
    <row r="6" spans="2:6" x14ac:dyDescent="0.3">
      <c r="B6" s="25" t="s">
        <v>23</v>
      </c>
      <c r="C6" s="82">
        <v>2810</v>
      </c>
      <c r="D6" s="83">
        <f>C6/$C$28*100</f>
        <v>0.75743689822851412</v>
      </c>
      <c r="E6" s="82">
        <v>121</v>
      </c>
      <c r="F6" s="83">
        <f>E6/$E$28*100</f>
        <v>0.45274264760906985</v>
      </c>
    </row>
    <row r="7" spans="2:6" x14ac:dyDescent="0.3">
      <c r="B7" s="25" t="s">
        <v>24</v>
      </c>
      <c r="C7" s="82">
        <v>32</v>
      </c>
      <c r="D7" s="83">
        <f t="shared" ref="D7:D28" si="0">C7/$C$28*100</f>
        <v>8.6256159228869939E-3</v>
      </c>
      <c r="E7" s="82">
        <v>0</v>
      </c>
      <c r="F7" s="83">
        <f t="shared" ref="F7:F28" si="1">E7/$E$28*100</f>
        <v>0</v>
      </c>
    </row>
    <row r="8" spans="2:6" x14ac:dyDescent="0.3">
      <c r="B8" s="25" t="s">
        <v>25</v>
      </c>
      <c r="C8" s="82">
        <v>97221</v>
      </c>
      <c r="D8" s="83">
        <f t="shared" si="0"/>
        <v>26.205968926218638</v>
      </c>
      <c r="E8" s="82">
        <v>9432</v>
      </c>
      <c r="F8" s="83">
        <f t="shared" si="1"/>
        <v>35.291476464865674</v>
      </c>
    </row>
    <row r="9" spans="2:6" ht="43.2" x14ac:dyDescent="0.3">
      <c r="B9" s="25" t="s">
        <v>26</v>
      </c>
      <c r="C9" s="82">
        <v>68</v>
      </c>
      <c r="D9" s="83">
        <f t="shared" si="0"/>
        <v>1.8329433836134862E-2</v>
      </c>
      <c r="E9" s="82">
        <v>6</v>
      </c>
      <c r="F9" s="83">
        <f t="shared" si="1"/>
        <v>2.2450048641772056E-2</v>
      </c>
    </row>
    <row r="10" spans="2:6" ht="28.8" x14ac:dyDescent="0.3">
      <c r="B10" s="25" t="s">
        <v>27</v>
      </c>
      <c r="C10" s="82">
        <v>600</v>
      </c>
      <c r="D10" s="83">
        <f t="shared" si="0"/>
        <v>0.16173029855413112</v>
      </c>
      <c r="E10" s="82">
        <v>119</v>
      </c>
      <c r="F10" s="83">
        <f t="shared" si="1"/>
        <v>0.44525929806181247</v>
      </c>
    </row>
    <row r="11" spans="2:6" x14ac:dyDescent="0.3">
      <c r="B11" s="25" t="s">
        <v>28</v>
      </c>
      <c r="C11" s="82">
        <v>70935</v>
      </c>
      <c r="D11" s="83">
        <f t="shared" si="0"/>
        <v>19.120564546562154</v>
      </c>
      <c r="E11" s="82">
        <v>5694</v>
      </c>
      <c r="F11" s="83">
        <f t="shared" si="1"/>
        <v>21.305096161041682</v>
      </c>
    </row>
    <row r="12" spans="2:6" ht="28.8" x14ac:dyDescent="0.3">
      <c r="B12" s="25" t="s">
        <v>151</v>
      </c>
      <c r="C12" s="82">
        <v>9245</v>
      </c>
      <c r="D12" s="83">
        <f t="shared" si="0"/>
        <v>2.4919943502215705</v>
      </c>
      <c r="E12" s="82">
        <v>332</v>
      </c>
      <c r="F12" s="83">
        <f t="shared" si="1"/>
        <v>1.2422360248447204</v>
      </c>
    </row>
    <row r="13" spans="2:6" x14ac:dyDescent="0.3">
      <c r="B13" s="25" t="s">
        <v>30</v>
      </c>
      <c r="C13" s="82">
        <v>70169</v>
      </c>
      <c r="D13" s="83">
        <f t="shared" si="0"/>
        <v>18.914088865408047</v>
      </c>
      <c r="E13" s="82">
        <v>2215</v>
      </c>
      <c r="F13" s="83">
        <f t="shared" si="1"/>
        <v>8.2878096235875187</v>
      </c>
    </row>
    <row r="14" spans="2:6" ht="28.8" x14ac:dyDescent="0.3">
      <c r="B14" s="25" t="s">
        <v>31</v>
      </c>
      <c r="C14" s="82">
        <v>16982</v>
      </c>
      <c r="D14" s="83">
        <f t="shared" si="0"/>
        <v>4.5775065500770911</v>
      </c>
      <c r="E14" s="82">
        <v>284</v>
      </c>
      <c r="F14" s="83">
        <f t="shared" si="1"/>
        <v>1.062635635710544</v>
      </c>
    </row>
    <row r="15" spans="2:6" x14ac:dyDescent="0.3">
      <c r="B15" s="25" t="s">
        <v>32</v>
      </c>
      <c r="C15" s="82">
        <v>8716</v>
      </c>
      <c r="D15" s="83">
        <f t="shared" si="0"/>
        <v>2.3494021369963449</v>
      </c>
      <c r="E15" s="82">
        <v>99</v>
      </c>
      <c r="F15" s="83">
        <f t="shared" si="1"/>
        <v>0.37042580258923896</v>
      </c>
    </row>
    <row r="16" spans="2:6" x14ac:dyDescent="0.3">
      <c r="B16" s="25" t="s">
        <v>33</v>
      </c>
      <c r="C16" s="82">
        <v>504</v>
      </c>
      <c r="D16" s="83">
        <f t="shared" si="0"/>
        <v>0.13585345078547015</v>
      </c>
      <c r="E16" s="82">
        <v>0</v>
      </c>
      <c r="F16" s="83">
        <f t="shared" si="1"/>
        <v>0</v>
      </c>
    </row>
    <row r="17" spans="2:6" x14ac:dyDescent="0.3">
      <c r="B17" s="25" t="s">
        <v>34</v>
      </c>
      <c r="C17" s="82">
        <v>266</v>
      </c>
      <c r="D17" s="83">
        <f t="shared" si="0"/>
        <v>7.1700432358998131E-2</v>
      </c>
      <c r="E17" s="82">
        <v>5</v>
      </c>
      <c r="F17" s="83">
        <f t="shared" si="1"/>
        <v>1.870837386814338E-2</v>
      </c>
    </row>
    <row r="18" spans="2:6" x14ac:dyDescent="0.3">
      <c r="B18" s="25" t="s">
        <v>35</v>
      </c>
      <c r="C18" s="82">
        <v>3516</v>
      </c>
      <c r="D18" s="83">
        <f t="shared" si="0"/>
        <v>0.94773954952720851</v>
      </c>
      <c r="E18" s="82">
        <v>50</v>
      </c>
      <c r="F18" s="83">
        <f t="shared" si="1"/>
        <v>0.18708373868143383</v>
      </c>
    </row>
    <row r="19" spans="2:6" ht="28.8" x14ac:dyDescent="0.3">
      <c r="B19" s="25" t="s">
        <v>36</v>
      </c>
      <c r="C19" s="82">
        <v>76502</v>
      </c>
      <c r="D19" s="83">
        <f t="shared" si="0"/>
        <v>20.621152166646901</v>
      </c>
      <c r="E19" s="82">
        <v>6356</v>
      </c>
      <c r="F19" s="83">
        <f t="shared" si="1"/>
        <v>23.782084861183865</v>
      </c>
    </row>
    <row r="20" spans="2:6" ht="28.8" x14ac:dyDescent="0.3">
      <c r="B20" s="25" t="s">
        <v>37</v>
      </c>
      <c r="C20" s="82">
        <v>11</v>
      </c>
      <c r="D20" s="83">
        <f t="shared" si="0"/>
        <v>2.965055473492404E-3</v>
      </c>
      <c r="E20" s="82">
        <v>0</v>
      </c>
      <c r="F20" s="83">
        <f t="shared" si="1"/>
        <v>0</v>
      </c>
    </row>
    <row r="21" spans="2:6" x14ac:dyDescent="0.3">
      <c r="B21" s="25" t="s">
        <v>38</v>
      </c>
      <c r="C21" s="82">
        <v>760</v>
      </c>
      <c r="D21" s="83">
        <f t="shared" si="0"/>
        <v>0.20485837816856611</v>
      </c>
      <c r="E21" s="82">
        <v>22</v>
      </c>
      <c r="F21" s="83">
        <f t="shared" si="1"/>
        <v>8.2316845019830873E-2</v>
      </c>
    </row>
    <row r="22" spans="2:6" x14ac:dyDescent="0.3">
      <c r="B22" s="25" t="s">
        <v>39</v>
      </c>
      <c r="C22" s="82">
        <v>1407</v>
      </c>
      <c r="D22" s="83">
        <f t="shared" si="0"/>
        <v>0.37925755010943751</v>
      </c>
      <c r="E22" s="82">
        <v>34</v>
      </c>
      <c r="F22" s="83">
        <f t="shared" si="1"/>
        <v>0.12721694230337499</v>
      </c>
    </row>
    <row r="23" spans="2:6" x14ac:dyDescent="0.3">
      <c r="B23" s="25" t="s">
        <v>40</v>
      </c>
      <c r="C23" s="82">
        <v>691</v>
      </c>
      <c r="D23" s="83">
        <f t="shared" si="0"/>
        <v>0.186259393834841</v>
      </c>
      <c r="E23" s="82">
        <v>45</v>
      </c>
      <c r="F23" s="83">
        <f t="shared" si="1"/>
        <v>0.16837536481329041</v>
      </c>
    </row>
    <row r="24" spans="2:6" x14ac:dyDescent="0.3">
      <c r="B24" s="25" t="s">
        <v>41</v>
      </c>
      <c r="C24" s="82">
        <v>3200</v>
      </c>
      <c r="D24" s="83">
        <f t="shared" si="0"/>
        <v>0.86256159228869944</v>
      </c>
      <c r="E24" s="82">
        <v>84</v>
      </c>
      <c r="F24" s="83">
        <f t="shared" si="1"/>
        <v>0.31430068098480879</v>
      </c>
    </row>
    <row r="25" spans="2:6" ht="43.2" x14ac:dyDescent="0.3">
      <c r="B25" s="25" t="s">
        <v>152</v>
      </c>
      <c r="C25" s="82">
        <v>594</v>
      </c>
      <c r="D25" s="83">
        <f t="shared" si="0"/>
        <v>0.16011299556858982</v>
      </c>
      <c r="E25" s="82">
        <v>6</v>
      </c>
      <c r="F25" s="83">
        <f t="shared" si="1"/>
        <v>2.2450048641772056E-2</v>
      </c>
    </row>
    <row r="26" spans="2:6" x14ac:dyDescent="0.3">
      <c r="B26" s="25" t="s">
        <v>43</v>
      </c>
      <c r="C26" s="82">
        <v>2</v>
      </c>
      <c r="D26" s="83">
        <f t="shared" si="0"/>
        <v>5.3910099518043712E-4</v>
      </c>
      <c r="E26" s="82">
        <v>0</v>
      </c>
      <c r="F26" s="83">
        <f t="shared" si="1"/>
        <v>0</v>
      </c>
    </row>
    <row r="27" spans="2:6" x14ac:dyDescent="0.3">
      <c r="B27" s="25" t="s">
        <v>254</v>
      </c>
      <c r="C27" s="82">
        <v>6757</v>
      </c>
      <c r="D27" s="83">
        <f t="shared" si="0"/>
        <v>1.8213527122171069</v>
      </c>
      <c r="E27" s="82">
        <v>1822</v>
      </c>
      <c r="F27" s="83">
        <f t="shared" si="1"/>
        <v>6.8173314375514478</v>
      </c>
    </row>
    <row r="28" spans="2:6" x14ac:dyDescent="0.3">
      <c r="B28" s="26" t="s">
        <v>13</v>
      </c>
      <c r="C28" s="79">
        <f>SUM(C6:C27)</f>
        <v>370988</v>
      </c>
      <c r="D28" s="80">
        <f t="shared" si="0"/>
        <v>100</v>
      </c>
      <c r="E28" s="79">
        <f>SUM(E6:E27)</f>
        <v>26726</v>
      </c>
      <c r="F28" s="80">
        <f t="shared" si="1"/>
        <v>100</v>
      </c>
    </row>
  </sheetData>
  <mergeCells count="6">
    <mergeCell ref="B2:F2"/>
    <mergeCell ref="B3:B5"/>
    <mergeCell ref="C3:D3"/>
    <mergeCell ref="E3:F3"/>
    <mergeCell ref="C4:D4"/>
    <mergeCell ref="E4:F4"/>
  </mergeCells>
  <conditionalFormatting sqref="F6:F27 D6:D27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{90DFCFBE-C07A-4D17-BE66-2101574F3454}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0DFCFBE-C07A-4D17-BE66-2101574F34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F6:F27 D6:D27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57166-3E64-4C18-99F8-A6C261C06222}">
  <dimension ref="B2:F16"/>
  <sheetViews>
    <sheetView showGridLines="0" zoomScale="85" zoomScaleNormal="85" workbookViewId="0"/>
  </sheetViews>
  <sheetFormatPr defaultRowHeight="14.4" x14ac:dyDescent="0.3"/>
  <cols>
    <col min="2" max="2" width="38" customWidth="1"/>
    <col min="3" max="6" width="17.44140625" customWidth="1"/>
  </cols>
  <sheetData>
    <row r="2" spans="2:6" ht="49.8" customHeight="1" x14ac:dyDescent="0.3">
      <c r="B2" s="58" t="s">
        <v>278</v>
      </c>
      <c r="C2" s="58"/>
      <c r="D2" s="58"/>
      <c r="E2" s="58"/>
      <c r="F2" s="58"/>
    </row>
    <row r="3" spans="2:6" x14ac:dyDescent="0.3">
      <c r="B3" s="48" t="s">
        <v>55</v>
      </c>
      <c r="C3" s="39" t="s">
        <v>1</v>
      </c>
      <c r="D3" s="39"/>
      <c r="E3" s="39" t="s">
        <v>21</v>
      </c>
      <c r="F3" s="39"/>
    </row>
    <row r="4" spans="2:6" x14ac:dyDescent="0.3">
      <c r="B4" s="48"/>
      <c r="C4" s="39" t="s">
        <v>67</v>
      </c>
      <c r="D4" s="39"/>
      <c r="E4" s="39" t="s">
        <v>67</v>
      </c>
      <c r="F4" s="39"/>
    </row>
    <row r="5" spans="2:6" x14ac:dyDescent="0.3">
      <c r="B5" s="48"/>
      <c r="C5" s="33" t="s">
        <v>4</v>
      </c>
      <c r="D5" s="33" t="s">
        <v>5</v>
      </c>
      <c r="E5" s="35" t="s">
        <v>4</v>
      </c>
      <c r="F5" s="34" t="s">
        <v>5</v>
      </c>
    </row>
    <row r="6" spans="2:6" ht="28.8" x14ac:dyDescent="0.3">
      <c r="B6" s="27" t="s">
        <v>153</v>
      </c>
      <c r="C6" s="84">
        <v>3132</v>
      </c>
      <c r="D6" s="83">
        <f>C6/$C$16*100</f>
        <v>0.84423215845256461</v>
      </c>
      <c r="E6" s="84">
        <v>44</v>
      </c>
      <c r="F6" s="83">
        <f>E6/$E$16*100</f>
        <v>0.16463369003966175</v>
      </c>
    </row>
    <row r="7" spans="2:6" x14ac:dyDescent="0.3">
      <c r="B7" s="27" t="s">
        <v>154</v>
      </c>
      <c r="C7" s="84">
        <v>14512</v>
      </c>
      <c r="D7" s="83">
        <f t="shared" ref="D7:D16" si="0">C7/$C$16*100</f>
        <v>3.9117168210292514</v>
      </c>
      <c r="E7" s="84">
        <v>244</v>
      </c>
      <c r="F7" s="83">
        <f t="shared" ref="F7:F16" si="1">E7/$E$16*100</f>
        <v>0.91296864476539696</v>
      </c>
    </row>
    <row r="8" spans="2:6" x14ac:dyDescent="0.3">
      <c r="B8" s="27" t="s">
        <v>155</v>
      </c>
      <c r="C8" s="84">
        <v>9952</v>
      </c>
      <c r="D8" s="83">
        <f t="shared" si="0"/>
        <v>2.682566552017855</v>
      </c>
      <c r="E8" s="84">
        <v>239</v>
      </c>
      <c r="F8" s="83">
        <f t="shared" si="1"/>
        <v>0.89426027089725357</v>
      </c>
    </row>
    <row r="9" spans="2:6" x14ac:dyDescent="0.3">
      <c r="B9" s="27" t="s">
        <v>156</v>
      </c>
      <c r="C9" s="84">
        <v>23250</v>
      </c>
      <c r="D9" s="83">
        <f t="shared" si="0"/>
        <v>6.2670490689725815</v>
      </c>
      <c r="E9" s="84">
        <v>301</v>
      </c>
      <c r="F9" s="83">
        <f t="shared" si="1"/>
        <v>1.1262441068622315</v>
      </c>
    </row>
    <row r="10" spans="2:6" x14ac:dyDescent="0.3">
      <c r="B10" s="27" t="s">
        <v>157</v>
      </c>
      <c r="C10" s="84">
        <v>14012</v>
      </c>
      <c r="D10" s="83">
        <f t="shared" si="0"/>
        <v>3.7769415722341422</v>
      </c>
      <c r="E10" s="84">
        <v>257</v>
      </c>
      <c r="F10" s="83">
        <f t="shared" si="1"/>
        <v>0.96161041682256976</v>
      </c>
    </row>
    <row r="11" spans="2:6" x14ac:dyDescent="0.3">
      <c r="B11" s="27" t="s">
        <v>158</v>
      </c>
      <c r="C11" s="84">
        <v>1758</v>
      </c>
      <c r="D11" s="83">
        <f t="shared" si="0"/>
        <v>0.47386977476360426</v>
      </c>
      <c r="E11" s="84">
        <v>35</v>
      </c>
      <c r="F11" s="83">
        <f t="shared" si="1"/>
        <v>0.13095861707700368</v>
      </c>
    </row>
    <row r="12" spans="2:6" x14ac:dyDescent="0.3">
      <c r="B12" s="27" t="s">
        <v>159</v>
      </c>
      <c r="C12" s="84">
        <v>131567</v>
      </c>
      <c r="D12" s="83">
        <f t="shared" si="0"/>
        <v>35.463950316452284</v>
      </c>
      <c r="E12" s="84">
        <v>15695</v>
      </c>
      <c r="F12" s="83">
        <f t="shared" si="1"/>
        <v>58.725585572102069</v>
      </c>
    </row>
    <row r="13" spans="2:6" x14ac:dyDescent="0.3">
      <c r="B13" s="27" t="s">
        <v>160</v>
      </c>
      <c r="C13" s="84">
        <v>69956</v>
      </c>
      <c r="D13" s="83">
        <f t="shared" si="0"/>
        <v>18.856674609421329</v>
      </c>
      <c r="E13" s="84">
        <v>3597</v>
      </c>
      <c r="F13" s="83">
        <f t="shared" si="1"/>
        <v>13.45880416074235</v>
      </c>
    </row>
    <row r="14" spans="2:6" x14ac:dyDescent="0.3">
      <c r="B14" s="27" t="s">
        <v>161</v>
      </c>
      <c r="C14" s="84">
        <v>102619</v>
      </c>
      <c r="D14" s="83">
        <f t="shared" si="0"/>
        <v>27.661002512210636</v>
      </c>
      <c r="E14" s="84">
        <v>6278</v>
      </c>
      <c r="F14" s="83">
        <f t="shared" si="1"/>
        <v>23.49023422884083</v>
      </c>
    </row>
    <row r="15" spans="2:6" x14ac:dyDescent="0.3">
      <c r="B15" s="27" t="s">
        <v>254</v>
      </c>
      <c r="C15" s="84">
        <v>230</v>
      </c>
      <c r="D15" s="83">
        <f t="shared" si="0"/>
        <v>6.1996614445750269E-2</v>
      </c>
      <c r="E15" s="84">
        <v>36</v>
      </c>
      <c r="F15" s="83">
        <f t="shared" si="1"/>
        <v>0.13470029185063234</v>
      </c>
    </row>
    <row r="16" spans="2:6" x14ac:dyDescent="0.3">
      <c r="B16" s="28" t="s">
        <v>13</v>
      </c>
      <c r="C16" s="85">
        <v>370988</v>
      </c>
      <c r="D16" s="86">
        <f t="shared" si="0"/>
        <v>100</v>
      </c>
      <c r="E16" s="85">
        <v>26726</v>
      </c>
      <c r="F16" s="86">
        <f t="shared" si="1"/>
        <v>100</v>
      </c>
    </row>
  </sheetData>
  <mergeCells count="6">
    <mergeCell ref="B2:F2"/>
    <mergeCell ref="B3:B5"/>
    <mergeCell ref="C3:D3"/>
    <mergeCell ref="E3:F3"/>
    <mergeCell ref="C4:D4"/>
    <mergeCell ref="E4:F4"/>
  </mergeCells>
  <conditionalFormatting sqref="D6:D15 F6:F15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{BE231185-7E74-4D1A-8084-288484E465CE}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231185-7E74-4D1A-8084-288484E465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D6:D15 F6:F15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261C-80F2-4721-ABBD-CD098A2DB904}">
  <dimension ref="B2:F15"/>
  <sheetViews>
    <sheetView showGridLines="0" workbookViewId="0"/>
  </sheetViews>
  <sheetFormatPr defaultRowHeight="14.4" x14ac:dyDescent="0.3"/>
  <cols>
    <col min="2" max="2" width="14.44140625" bestFit="1" customWidth="1"/>
    <col min="3" max="6" width="16.33203125" customWidth="1"/>
  </cols>
  <sheetData>
    <row r="2" spans="2:6" ht="32.4" customHeight="1" x14ac:dyDescent="0.3">
      <c r="B2" s="58" t="s">
        <v>279</v>
      </c>
      <c r="C2" s="58"/>
      <c r="D2" s="58"/>
      <c r="E2" s="58"/>
      <c r="F2" s="58"/>
    </row>
    <row r="3" spans="2:6" x14ac:dyDescent="0.3">
      <c r="B3" s="57" t="s">
        <v>162</v>
      </c>
      <c r="C3" s="39" t="s">
        <v>1</v>
      </c>
      <c r="D3" s="39"/>
      <c r="E3" s="39" t="s">
        <v>21</v>
      </c>
      <c r="F3" s="39"/>
    </row>
    <row r="4" spans="2:6" x14ac:dyDescent="0.3">
      <c r="B4" s="57"/>
      <c r="C4" s="39" t="s">
        <v>67</v>
      </c>
      <c r="D4" s="39"/>
      <c r="E4" s="39" t="s">
        <v>67</v>
      </c>
      <c r="F4" s="39"/>
    </row>
    <row r="5" spans="2:6" x14ac:dyDescent="0.3">
      <c r="B5" s="57"/>
      <c r="C5" s="33" t="s">
        <v>4</v>
      </c>
      <c r="D5" s="33" t="s">
        <v>5</v>
      </c>
      <c r="E5" s="35" t="s">
        <v>4</v>
      </c>
      <c r="F5" s="34" t="s">
        <v>5</v>
      </c>
    </row>
    <row r="6" spans="2:6" x14ac:dyDescent="0.3">
      <c r="B6" s="23" t="s">
        <v>163</v>
      </c>
      <c r="C6" s="24">
        <v>358814</v>
      </c>
      <c r="D6" s="81">
        <f>C6/$C$11*100</f>
        <v>96.71849224233668</v>
      </c>
      <c r="E6" s="24">
        <v>26018</v>
      </c>
      <c r="F6" s="81">
        <f>E6/$E$11*100</f>
        <v>97.350894260270891</v>
      </c>
    </row>
    <row r="7" spans="2:6" x14ac:dyDescent="0.3">
      <c r="B7" s="23" t="s">
        <v>164</v>
      </c>
      <c r="C7" s="24">
        <v>1062</v>
      </c>
      <c r="D7" s="81">
        <f t="shared" ref="D7:D11" si="0">C7/$C$11*100</f>
        <v>0.28626262844081207</v>
      </c>
      <c r="E7" s="24">
        <v>34</v>
      </c>
      <c r="F7" s="81">
        <f t="shared" ref="F7:F11" si="1">E7/$E$11*100</f>
        <v>0.12721694230337499</v>
      </c>
    </row>
    <row r="8" spans="2:6" x14ac:dyDescent="0.3">
      <c r="B8" s="23" t="s">
        <v>165</v>
      </c>
      <c r="C8" s="24">
        <v>5702</v>
      </c>
      <c r="D8" s="81">
        <f t="shared" si="0"/>
        <v>1.5369769372594262</v>
      </c>
      <c r="E8" s="24">
        <v>426</v>
      </c>
      <c r="F8" s="81">
        <f t="shared" si="1"/>
        <v>1.5939534535658162</v>
      </c>
    </row>
    <row r="9" spans="2:6" x14ac:dyDescent="0.3">
      <c r="B9" s="23" t="s">
        <v>166</v>
      </c>
      <c r="C9" s="24">
        <v>856</v>
      </c>
      <c r="D9" s="81">
        <f t="shared" si="0"/>
        <v>0.23073522593722709</v>
      </c>
      <c r="E9" s="24">
        <v>0</v>
      </c>
      <c r="F9" s="81">
        <f t="shared" si="1"/>
        <v>0</v>
      </c>
    </row>
    <row r="10" spans="2:6" x14ac:dyDescent="0.3">
      <c r="B10" s="23" t="s">
        <v>167</v>
      </c>
      <c r="C10" s="24">
        <v>4554</v>
      </c>
      <c r="D10" s="81">
        <f t="shared" si="0"/>
        <v>1.2275329660258552</v>
      </c>
      <c r="E10" s="24">
        <v>248</v>
      </c>
      <c r="F10" s="81">
        <f t="shared" si="1"/>
        <v>0.92793534385991172</v>
      </c>
    </row>
    <row r="11" spans="2:6" x14ac:dyDescent="0.3">
      <c r="B11" s="26" t="s">
        <v>13</v>
      </c>
      <c r="C11" s="16">
        <f>SUM(C6:C10)</f>
        <v>370988</v>
      </c>
      <c r="D11" s="78">
        <f t="shared" si="0"/>
        <v>100</v>
      </c>
      <c r="E11" s="16">
        <f>SUM(E6:E10)</f>
        <v>26726</v>
      </c>
      <c r="F11" s="78">
        <f t="shared" si="1"/>
        <v>100</v>
      </c>
    </row>
    <row r="15" spans="2:6" ht="33" customHeight="1" x14ac:dyDescent="0.3"/>
  </sheetData>
  <mergeCells count="6">
    <mergeCell ref="B2:F2"/>
    <mergeCell ref="B3:B5"/>
    <mergeCell ref="C3:D3"/>
    <mergeCell ref="E3:F3"/>
    <mergeCell ref="C4:D4"/>
    <mergeCell ref="E4:F4"/>
  </mergeCells>
  <conditionalFormatting sqref="D6:D10 F6:F10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{97CB9A85-5557-4D37-B476-8DC51E3DD86F}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CB9A85-5557-4D37-B476-8DC51E3DD8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D6:D10 F6:F10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BAAF-4DDA-488B-83B7-8F5B4C6E3CEC}">
  <dimension ref="B2:F10"/>
  <sheetViews>
    <sheetView showGridLines="0" workbookViewId="0"/>
  </sheetViews>
  <sheetFormatPr defaultRowHeight="14.4" x14ac:dyDescent="0.3"/>
  <cols>
    <col min="2" max="2" width="20.21875" customWidth="1"/>
    <col min="3" max="6" width="11.109375" customWidth="1"/>
  </cols>
  <sheetData>
    <row r="2" spans="2:6" ht="43.8" customHeight="1" x14ac:dyDescent="0.3">
      <c r="B2" s="58" t="s">
        <v>280</v>
      </c>
      <c r="C2" s="58"/>
      <c r="D2" s="58"/>
      <c r="E2" s="58"/>
      <c r="F2" s="58"/>
    </row>
    <row r="3" spans="2:6" x14ac:dyDescent="0.3">
      <c r="B3" s="48" t="s">
        <v>168</v>
      </c>
      <c r="C3" s="39" t="s">
        <v>1</v>
      </c>
      <c r="D3" s="39"/>
      <c r="E3" s="39" t="s">
        <v>21</v>
      </c>
      <c r="F3" s="39"/>
    </row>
    <row r="4" spans="2:6" x14ac:dyDescent="0.3">
      <c r="B4" s="48"/>
      <c r="C4" s="39" t="s">
        <v>67</v>
      </c>
      <c r="D4" s="39"/>
      <c r="E4" s="39" t="s">
        <v>67</v>
      </c>
      <c r="F4" s="39"/>
    </row>
    <row r="5" spans="2:6" x14ac:dyDescent="0.3">
      <c r="B5" s="48"/>
      <c r="C5" s="33" t="s">
        <v>4</v>
      </c>
      <c r="D5" s="33" t="s">
        <v>5</v>
      </c>
      <c r="E5" s="35" t="s">
        <v>4</v>
      </c>
      <c r="F5" s="34" t="s">
        <v>5</v>
      </c>
    </row>
    <row r="6" spans="2:6" x14ac:dyDescent="0.3">
      <c r="B6" s="23" t="s">
        <v>169</v>
      </c>
      <c r="C6" s="82">
        <v>757</v>
      </c>
      <c r="D6" s="83">
        <f>C6/$C$10*100</f>
        <v>0.20404972667579543</v>
      </c>
      <c r="E6" s="82">
        <v>45</v>
      </c>
      <c r="F6" s="83">
        <f>E6/$E$10*100</f>
        <v>0.16837536481329041</v>
      </c>
    </row>
    <row r="7" spans="2:6" x14ac:dyDescent="0.3">
      <c r="B7" s="23" t="s">
        <v>170</v>
      </c>
      <c r="C7" s="82">
        <v>142113</v>
      </c>
      <c r="D7" s="83">
        <f t="shared" ref="D7:D10" si="0">C7/$C$10*100</f>
        <v>38.306629864038726</v>
      </c>
      <c r="E7" s="82">
        <v>14479</v>
      </c>
      <c r="F7" s="83">
        <f t="shared" ref="F7:F10" si="1">E7/$E$10*100</f>
        <v>54.175709047369601</v>
      </c>
    </row>
    <row r="8" spans="2:6" x14ac:dyDescent="0.3">
      <c r="B8" s="23" t="s">
        <v>171</v>
      </c>
      <c r="C8" s="82">
        <v>48513</v>
      </c>
      <c r="D8" s="83">
        <f t="shared" si="0"/>
        <v>13.076703289594271</v>
      </c>
      <c r="E8" s="82">
        <v>6061</v>
      </c>
      <c r="F8" s="83">
        <f t="shared" si="1"/>
        <v>22.678290802963406</v>
      </c>
    </row>
    <row r="9" spans="2:6" x14ac:dyDescent="0.3">
      <c r="B9" s="23" t="s">
        <v>172</v>
      </c>
      <c r="C9" s="82">
        <v>179605</v>
      </c>
      <c r="D9" s="83">
        <f t="shared" si="0"/>
        <v>48.412617119691205</v>
      </c>
      <c r="E9" s="82">
        <v>6141</v>
      </c>
      <c r="F9" s="83">
        <f t="shared" si="1"/>
        <v>22.977624784853703</v>
      </c>
    </row>
    <row r="10" spans="2:6" x14ac:dyDescent="0.3">
      <c r="B10" s="26" t="s">
        <v>13</v>
      </c>
      <c r="C10" s="79">
        <f>SUM(C6:C9)</f>
        <v>370988</v>
      </c>
      <c r="D10" s="80">
        <f t="shared" si="0"/>
        <v>100</v>
      </c>
      <c r="E10" s="79">
        <f>SUM(E6:E9)</f>
        <v>26726</v>
      </c>
      <c r="F10" s="80">
        <f t="shared" si="1"/>
        <v>100</v>
      </c>
    </row>
  </sheetData>
  <mergeCells count="6">
    <mergeCell ref="B2:F2"/>
    <mergeCell ref="B3:B5"/>
    <mergeCell ref="C3:D3"/>
    <mergeCell ref="E3:F3"/>
    <mergeCell ref="C4:D4"/>
    <mergeCell ref="E4:F4"/>
  </mergeCells>
  <conditionalFormatting sqref="D6:D9 F6:F9">
    <cfRule type="dataBar" priority="2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{29077584-0AAF-4FA3-808E-7D2B018CA7E3}</x14:id>
        </ext>
      </extLst>
    </cfRule>
  </conditionalFormatting>
  <pageMargins left="0.7" right="0.7" top="0.75" bottom="0.75" header="0.3" footer="0.3"/>
  <ignoredErrors>
    <ignoredError sqref="D10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9077584-0AAF-4FA3-808E-7D2B018CA7E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 F6:F9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03B9-17DE-42E9-86D5-0B0BFF613FE2}">
  <dimension ref="B2:J94"/>
  <sheetViews>
    <sheetView showGridLines="0" zoomScale="85" zoomScaleNormal="85" workbookViewId="0">
      <pane ySplit="5" topLeftCell="A69" activePane="bottomLeft" state="frozen"/>
      <selection pane="bottomLeft"/>
    </sheetView>
  </sheetViews>
  <sheetFormatPr defaultRowHeight="14.4" x14ac:dyDescent="0.3"/>
  <cols>
    <col min="1" max="1" width="5.77734375" customWidth="1"/>
    <col min="2" max="2" width="18.44140625" customWidth="1"/>
  </cols>
  <sheetData>
    <row r="2" spans="2:10" ht="33.6" customHeight="1" x14ac:dyDescent="0.3">
      <c r="B2" s="58" t="s">
        <v>281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38" t="s">
        <v>0</v>
      </c>
      <c r="C3" s="39" t="s">
        <v>1</v>
      </c>
      <c r="D3" s="39"/>
      <c r="E3" s="39"/>
      <c r="F3" s="39"/>
      <c r="G3" s="39" t="s">
        <v>21</v>
      </c>
      <c r="H3" s="39"/>
      <c r="I3" s="39"/>
      <c r="J3" s="39"/>
    </row>
    <row r="4" spans="2:10" ht="29.4" customHeight="1" x14ac:dyDescent="0.3">
      <c r="B4" s="38"/>
      <c r="C4" s="38" t="s">
        <v>66</v>
      </c>
      <c r="D4" s="38"/>
      <c r="E4" s="38" t="s">
        <v>67</v>
      </c>
      <c r="F4" s="38"/>
      <c r="G4" s="38" t="s">
        <v>66</v>
      </c>
      <c r="H4" s="38"/>
      <c r="I4" s="38" t="s">
        <v>67</v>
      </c>
      <c r="J4" s="38"/>
    </row>
    <row r="5" spans="2:10" x14ac:dyDescent="0.3">
      <c r="B5" s="38"/>
      <c r="C5" s="34" t="s">
        <v>4</v>
      </c>
      <c r="D5" s="34" t="s">
        <v>5</v>
      </c>
      <c r="E5" s="34" t="s">
        <v>4</v>
      </c>
      <c r="F5" s="34" t="s">
        <v>5</v>
      </c>
      <c r="G5" s="34" t="s">
        <v>4</v>
      </c>
      <c r="H5" s="34" t="s">
        <v>5</v>
      </c>
      <c r="I5" s="34" t="s">
        <v>4</v>
      </c>
      <c r="J5" s="34" t="s">
        <v>5</v>
      </c>
    </row>
    <row r="6" spans="2:10" x14ac:dyDescent="0.3">
      <c r="B6" s="1" t="s">
        <v>68</v>
      </c>
      <c r="C6" s="19">
        <v>112</v>
      </c>
      <c r="D6" s="87">
        <f>C6/$C$94*100</f>
        <v>7.2251072476857081E-2</v>
      </c>
      <c r="E6" s="19">
        <v>2</v>
      </c>
      <c r="F6" s="87">
        <f>E6/$E$94*100</f>
        <v>7.9560824250139231E-3</v>
      </c>
      <c r="G6" s="19" t="s">
        <v>140</v>
      </c>
      <c r="H6" s="89" t="str">
        <f>IF(G6&lt;&gt;"",G6/$G$94*100,"")</f>
        <v/>
      </c>
      <c r="I6" s="19" t="s">
        <v>140</v>
      </c>
      <c r="J6" s="87" t="str">
        <f>IF(I6&lt;&gt;"",I6/$I$94*100,"")</f>
        <v/>
      </c>
    </row>
    <row r="7" spans="2:10" x14ac:dyDescent="0.3">
      <c r="B7" s="1" t="s">
        <v>174</v>
      </c>
      <c r="C7" s="19">
        <v>2</v>
      </c>
      <c r="D7" s="87">
        <f t="shared" ref="D7:D70" si="0">C7/$C$94*100</f>
        <v>1.2901977228010192E-3</v>
      </c>
      <c r="E7" s="19">
        <v>2</v>
      </c>
      <c r="F7" s="87">
        <f t="shared" ref="F7:F70" si="1">E7/$E$94*100</f>
        <v>7.9560824250139231E-3</v>
      </c>
      <c r="G7" s="19" t="s">
        <v>140</v>
      </c>
      <c r="H7" s="89" t="str">
        <f t="shared" ref="H7:H70" si="2">IF(G7&lt;&gt;"",G7/$G$94*100,"")</f>
        <v/>
      </c>
      <c r="I7" s="19" t="s">
        <v>140</v>
      </c>
      <c r="J7" s="87" t="str">
        <f t="shared" ref="J7:J70" si="3">IF(I7&lt;&gt;"",I7/$I$94*100,"")</f>
        <v/>
      </c>
    </row>
    <row r="8" spans="2:10" x14ac:dyDescent="0.3">
      <c r="B8" s="1" t="s">
        <v>69</v>
      </c>
      <c r="C8" s="19">
        <v>33</v>
      </c>
      <c r="D8" s="87">
        <f t="shared" si="0"/>
        <v>2.1288262426216818E-2</v>
      </c>
      <c r="E8" s="19">
        <v>0</v>
      </c>
      <c r="F8" s="87">
        <f t="shared" si="1"/>
        <v>0</v>
      </c>
      <c r="G8" s="19">
        <v>1</v>
      </c>
      <c r="H8" s="89">
        <f t="shared" si="2"/>
        <v>5.7636887608069169E-2</v>
      </c>
      <c r="I8" s="19">
        <v>0</v>
      </c>
      <c r="J8" s="87">
        <f t="shared" si="3"/>
        <v>0</v>
      </c>
    </row>
    <row r="9" spans="2:10" x14ac:dyDescent="0.3">
      <c r="B9" s="1" t="s">
        <v>70</v>
      </c>
      <c r="C9" s="19">
        <v>10</v>
      </c>
      <c r="D9" s="87">
        <f t="shared" si="0"/>
        <v>6.4509886140050963E-3</v>
      </c>
      <c r="E9" s="19">
        <v>0</v>
      </c>
      <c r="F9" s="87">
        <f t="shared" si="1"/>
        <v>0</v>
      </c>
      <c r="G9" s="19" t="s">
        <v>140</v>
      </c>
      <c r="H9" s="89" t="str">
        <f t="shared" si="2"/>
        <v/>
      </c>
      <c r="I9" s="19" t="s">
        <v>140</v>
      </c>
      <c r="J9" s="87" t="str">
        <f t="shared" si="3"/>
        <v/>
      </c>
    </row>
    <row r="10" spans="2:10" x14ac:dyDescent="0.3">
      <c r="B10" s="1" t="s">
        <v>175</v>
      </c>
      <c r="C10" s="19">
        <v>1</v>
      </c>
      <c r="D10" s="87">
        <f t="shared" si="0"/>
        <v>6.4509886140050961E-4</v>
      </c>
      <c r="E10" s="19">
        <v>0</v>
      </c>
      <c r="F10" s="87">
        <f t="shared" si="1"/>
        <v>0</v>
      </c>
      <c r="G10" s="19" t="s">
        <v>140</v>
      </c>
      <c r="H10" s="89" t="str">
        <f t="shared" si="2"/>
        <v/>
      </c>
      <c r="I10" s="19" t="s">
        <v>140</v>
      </c>
      <c r="J10" s="87" t="str">
        <f t="shared" si="3"/>
        <v/>
      </c>
    </row>
    <row r="11" spans="2:10" x14ac:dyDescent="0.3">
      <c r="B11" s="1" t="s">
        <v>71</v>
      </c>
      <c r="C11" s="19">
        <v>2</v>
      </c>
      <c r="D11" s="87">
        <f t="shared" si="0"/>
        <v>1.2901977228010192E-3</v>
      </c>
      <c r="E11" s="19">
        <v>1</v>
      </c>
      <c r="F11" s="87">
        <f t="shared" si="1"/>
        <v>3.9780412125069615E-3</v>
      </c>
      <c r="G11" s="19" t="s">
        <v>140</v>
      </c>
      <c r="H11" s="89" t="str">
        <f t="shared" si="2"/>
        <v/>
      </c>
      <c r="I11" s="19" t="s">
        <v>140</v>
      </c>
      <c r="J11" s="87" t="str">
        <f t="shared" si="3"/>
        <v/>
      </c>
    </row>
    <row r="12" spans="2:10" x14ac:dyDescent="0.3">
      <c r="B12" s="1" t="s">
        <v>6</v>
      </c>
      <c r="C12" s="19">
        <v>63</v>
      </c>
      <c r="D12" s="87">
        <f t="shared" si="0"/>
        <v>4.0641228268232105E-2</v>
      </c>
      <c r="E12" s="19">
        <v>1</v>
      </c>
      <c r="F12" s="87">
        <f t="shared" si="1"/>
        <v>3.9780412125069615E-3</v>
      </c>
      <c r="G12" s="19">
        <v>1</v>
      </c>
      <c r="H12" s="89">
        <f t="shared" si="2"/>
        <v>5.7636887608069169E-2</v>
      </c>
      <c r="I12" s="19">
        <v>1</v>
      </c>
      <c r="J12" s="87">
        <f t="shared" si="3"/>
        <v>0.22123893805309736</v>
      </c>
    </row>
    <row r="13" spans="2:10" x14ac:dyDescent="0.3">
      <c r="B13" s="1" t="s">
        <v>72</v>
      </c>
      <c r="C13" s="19">
        <v>315</v>
      </c>
      <c r="D13" s="87">
        <f t="shared" si="0"/>
        <v>0.20320614134116052</v>
      </c>
      <c r="E13" s="19">
        <v>19</v>
      </c>
      <c r="F13" s="87">
        <f t="shared" si="1"/>
        <v>7.5582783037632259E-2</v>
      </c>
      <c r="G13" s="19">
        <v>1</v>
      </c>
      <c r="H13" s="89">
        <f t="shared" si="2"/>
        <v>5.7636887608069169E-2</v>
      </c>
      <c r="I13" s="19">
        <v>1</v>
      </c>
      <c r="J13" s="87">
        <f t="shared" si="3"/>
        <v>0.22123893805309736</v>
      </c>
    </row>
    <row r="14" spans="2:10" x14ac:dyDescent="0.3">
      <c r="B14" s="1" t="s">
        <v>73</v>
      </c>
      <c r="C14" s="19">
        <v>1007</v>
      </c>
      <c r="D14" s="87">
        <f t="shared" si="0"/>
        <v>0.64961455343031327</v>
      </c>
      <c r="E14" s="19">
        <v>2</v>
      </c>
      <c r="F14" s="87">
        <f t="shared" si="1"/>
        <v>7.9560824250139231E-3</v>
      </c>
      <c r="G14" s="19">
        <v>5</v>
      </c>
      <c r="H14" s="89">
        <f t="shared" si="2"/>
        <v>0.28818443804034583</v>
      </c>
      <c r="I14" s="19">
        <v>0</v>
      </c>
      <c r="J14" s="87">
        <f t="shared" si="3"/>
        <v>0</v>
      </c>
    </row>
    <row r="15" spans="2:10" x14ac:dyDescent="0.3">
      <c r="B15" s="1" t="s">
        <v>74</v>
      </c>
      <c r="C15" s="19">
        <v>2</v>
      </c>
      <c r="D15" s="87">
        <f t="shared" si="0"/>
        <v>1.2901977228010192E-3</v>
      </c>
      <c r="E15" s="19">
        <v>0</v>
      </c>
      <c r="F15" s="87">
        <f t="shared" si="1"/>
        <v>0</v>
      </c>
      <c r="G15" s="19" t="s">
        <v>140</v>
      </c>
      <c r="H15" s="89" t="str">
        <f t="shared" si="2"/>
        <v/>
      </c>
      <c r="I15" s="19" t="s">
        <v>140</v>
      </c>
      <c r="J15" s="87" t="str">
        <f t="shared" si="3"/>
        <v/>
      </c>
    </row>
    <row r="16" spans="2:10" x14ac:dyDescent="0.3">
      <c r="B16" s="1" t="s">
        <v>75</v>
      </c>
      <c r="C16" s="19">
        <v>1</v>
      </c>
      <c r="D16" s="87">
        <f t="shared" si="0"/>
        <v>6.4509886140050961E-4</v>
      </c>
      <c r="E16" s="19">
        <v>0</v>
      </c>
      <c r="F16" s="87">
        <f t="shared" si="1"/>
        <v>0</v>
      </c>
      <c r="G16" s="19" t="s">
        <v>140</v>
      </c>
      <c r="H16" s="89" t="str">
        <f t="shared" si="2"/>
        <v/>
      </c>
      <c r="I16" s="19" t="s">
        <v>140</v>
      </c>
      <c r="J16" s="87" t="str">
        <f t="shared" si="3"/>
        <v/>
      </c>
    </row>
    <row r="17" spans="2:10" x14ac:dyDescent="0.3">
      <c r="B17" s="1" t="s">
        <v>76</v>
      </c>
      <c r="C17" s="19">
        <v>1</v>
      </c>
      <c r="D17" s="87">
        <f t="shared" si="0"/>
        <v>6.4509886140050961E-4</v>
      </c>
      <c r="E17" s="19">
        <v>0</v>
      </c>
      <c r="F17" s="87">
        <f t="shared" si="1"/>
        <v>0</v>
      </c>
      <c r="G17" s="19" t="s">
        <v>140</v>
      </c>
      <c r="H17" s="89" t="str">
        <f t="shared" si="2"/>
        <v/>
      </c>
      <c r="I17" s="19" t="s">
        <v>140</v>
      </c>
      <c r="J17" s="87" t="str">
        <f t="shared" si="3"/>
        <v/>
      </c>
    </row>
    <row r="18" spans="2:10" x14ac:dyDescent="0.3">
      <c r="B18" s="1" t="s">
        <v>7</v>
      </c>
      <c r="C18" s="19">
        <v>1227</v>
      </c>
      <c r="D18" s="87">
        <f t="shared" si="0"/>
        <v>0.79153630293842536</v>
      </c>
      <c r="E18" s="19">
        <v>251</v>
      </c>
      <c r="F18" s="87">
        <f t="shared" si="1"/>
        <v>0.99848834433924738</v>
      </c>
      <c r="G18" s="19">
        <v>27</v>
      </c>
      <c r="H18" s="89">
        <f t="shared" si="2"/>
        <v>1.5561959654178674</v>
      </c>
      <c r="I18" s="19">
        <v>14</v>
      </c>
      <c r="J18" s="87">
        <f t="shared" si="3"/>
        <v>3.0973451327433628</v>
      </c>
    </row>
    <row r="19" spans="2:10" x14ac:dyDescent="0.3">
      <c r="B19" s="1" t="s">
        <v>77</v>
      </c>
      <c r="C19" s="19">
        <v>3</v>
      </c>
      <c r="D19" s="87">
        <f t="shared" si="0"/>
        <v>1.9352965842015289E-3</v>
      </c>
      <c r="E19" s="19">
        <v>3</v>
      </c>
      <c r="F19" s="87">
        <f t="shared" si="1"/>
        <v>1.1934123637520885E-2</v>
      </c>
      <c r="G19" s="19" t="s">
        <v>140</v>
      </c>
      <c r="H19" s="89" t="str">
        <f t="shared" si="2"/>
        <v/>
      </c>
      <c r="I19" s="19" t="s">
        <v>140</v>
      </c>
      <c r="J19" s="87" t="str">
        <f t="shared" si="3"/>
        <v/>
      </c>
    </row>
    <row r="20" spans="2:10" x14ac:dyDescent="0.3">
      <c r="B20" s="1" t="s">
        <v>78</v>
      </c>
      <c r="C20" s="19">
        <v>3</v>
      </c>
      <c r="D20" s="87">
        <f t="shared" si="0"/>
        <v>1.9352965842015289E-3</v>
      </c>
      <c r="E20" s="19">
        <v>0</v>
      </c>
      <c r="F20" s="87">
        <f t="shared" si="1"/>
        <v>0</v>
      </c>
      <c r="G20" s="19" t="s">
        <v>140</v>
      </c>
      <c r="H20" s="89" t="str">
        <f t="shared" si="2"/>
        <v/>
      </c>
      <c r="I20" s="19" t="s">
        <v>140</v>
      </c>
      <c r="J20" s="87" t="str">
        <f t="shared" si="3"/>
        <v/>
      </c>
    </row>
    <row r="21" spans="2:10" x14ac:dyDescent="0.3">
      <c r="B21" s="1" t="s">
        <v>79</v>
      </c>
      <c r="C21" s="19">
        <v>1</v>
      </c>
      <c r="D21" s="87">
        <f t="shared" si="0"/>
        <v>6.4509886140050961E-4</v>
      </c>
      <c r="E21" s="19">
        <v>0</v>
      </c>
      <c r="F21" s="87">
        <f t="shared" si="1"/>
        <v>0</v>
      </c>
      <c r="G21" s="19">
        <v>1</v>
      </c>
      <c r="H21" s="89">
        <f t="shared" si="2"/>
        <v>5.7636887608069169E-2</v>
      </c>
      <c r="I21" s="19">
        <v>0</v>
      </c>
      <c r="J21" s="87">
        <f t="shared" si="3"/>
        <v>0</v>
      </c>
    </row>
    <row r="22" spans="2:10" x14ac:dyDescent="0.3">
      <c r="B22" s="1" t="s">
        <v>80</v>
      </c>
      <c r="C22" s="19">
        <v>3</v>
      </c>
      <c r="D22" s="87">
        <f t="shared" si="0"/>
        <v>1.9352965842015289E-3</v>
      </c>
      <c r="E22" s="19">
        <v>0</v>
      </c>
      <c r="F22" s="87">
        <f t="shared" si="1"/>
        <v>0</v>
      </c>
      <c r="G22" s="19" t="s">
        <v>140</v>
      </c>
      <c r="H22" s="89" t="str">
        <f t="shared" si="2"/>
        <v/>
      </c>
      <c r="I22" s="19" t="s">
        <v>140</v>
      </c>
      <c r="J22" s="87" t="str">
        <f t="shared" si="3"/>
        <v/>
      </c>
    </row>
    <row r="23" spans="2:10" x14ac:dyDescent="0.3">
      <c r="B23" s="1" t="s">
        <v>186</v>
      </c>
      <c r="C23" s="19">
        <v>16</v>
      </c>
      <c r="D23" s="87">
        <f t="shared" si="0"/>
        <v>1.0321581782408154E-2</v>
      </c>
      <c r="E23" s="19">
        <v>0</v>
      </c>
      <c r="F23" s="87">
        <f t="shared" si="1"/>
        <v>0</v>
      </c>
      <c r="G23" s="19" t="s">
        <v>140</v>
      </c>
      <c r="H23" s="89" t="str">
        <f t="shared" si="2"/>
        <v/>
      </c>
      <c r="I23" s="19" t="s">
        <v>140</v>
      </c>
      <c r="J23" s="87" t="str">
        <f t="shared" si="3"/>
        <v/>
      </c>
    </row>
    <row r="24" spans="2:10" x14ac:dyDescent="0.3">
      <c r="B24" s="1" t="s">
        <v>81</v>
      </c>
      <c r="C24" s="19">
        <v>90</v>
      </c>
      <c r="D24" s="87">
        <f t="shared" si="0"/>
        <v>5.8058897526045872E-2</v>
      </c>
      <c r="E24" s="19">
        <v>1</v>
      </c>
      <c r="F24" s="87">
        <f t="shared" si="1"/>
        <v>3.9780412125069615E-3</v>
      </c>
      <c r="G24" s="19">
        <v>5</v>
      </c>
      <c r="H24" s="89">
        <f t="shared" si="2"/>
        <v>0.28818443804034583</v>
      </c>
      <c r="I24" s="19">
        <v>0</v>
      </c>
      <c r="J24" s="87">
        <f t="shared" si="3"/>
        <v>0</v>
      </c>
    </row>
    <row r="25" spans="2:10" x14ac:dyDescent="0.3">
      <c r="B25" s="1" t="s">
        <v>82</v>
      </c>
      <c r="C25" s="19">
        <v>3</v>
      </c>
      <c r="D25" s="87">
        <f t="shared" si="0"/>
        <v>1.9352965842015289E-3</v>
      </c>
      <c r="E25" s="19">
        <v>0</v>
      </c>
      <c r="F25" s="87">
        <f t="shared" si="1"/>
        <v>0</v>
      </c>
      <c r="G25" s="19" t="s">
        <v>140</v>
      </c>
      <c r="H25" s="89" t="str">
        <f t="shared" si="2"/>
        <v/>
      </c>
      <c r="I25" s="19" t="s">
        <v>140</v>
      </c>
      <c r="J25" s="87" t="str">
        <f t="shared" si="3"/>
        <v/>
      </c>
    </row>
    <row r="26" spans="2:10" x14ac:dyDescent="0.3">
      <c r="B26" s="1" t="s">
        <v>83</v>
      </c>
      <c r="C26" s="19">
        <v>48</v>
      </c>
      <c r="D26" s="87">
        <f t="shared" si="0"/>
        <v>3.0964745347224463E-2</v>
      </c>
      <c r="E26" s="19">
        <v>2</v>
      </c>
      <c r="F26" s="87">
        <f t="shared" si="1"/>
        <v>7.9560824250139231E-3</v>
      </c>
      <c r="G26" s="19" t="s">
        <v>140</v>
      </c>
      <c r="H26" s="89" t="str">
        <f t="shared" si="2"/>
        <v/>
      </c>
      <c r="I26" s="19" t="s">
        <v>140</v>
      </c>
      <c r="J26" s="87" t="str">
        <f t="shared" si="3"/>
        <v/>
      </c>
    </row>
    <row r="27" spans="2:10" x14ac:dyDescent="0.3">
      <c r="B27" s="1" t="s">
        <v>84</v>
      </c>
      <c r="C27" s="19">
        <v>1541</v>
      </c>
      <c r="D27" s="87">
        <f t="shared" si="0"/>
        <v>0.9940973454181854</v>
      </c>
      <c r="E27" s="19">
        <v>316</v>
      </c>
      <c r="F27" s="87">
        <f t="shared" si="1"/>
        <v>1.2570610231521999</v>
      </c>
      <c r="G27" s="19">
        <v>52</v>
      </c>
      <c r="H27" s="89">
        <f t="shared" si="2"/>
        <v>2.9971181556195963</v>
      </c>
      <c r="I27" s="19">
        <v>0</v>
      </c>
      <c r="J27" s="87">
        <f t="shared" si="3"/>
        <v>0</v>
      </c>
    </row>
    <row r="28" spans="2:10" x14ac:dyDescent="0.3">
      <c r="B28" s="1" t="s">
        <v>85</v>
      </c>
      <c r="C28" s="19">
        <v>3</v>
      </c>
      <c r="D28" s="87">
        <f t="shared" si="0"/>
        <v>1.9352965842015289E-3</v>
      </c>
      <c r="E28" s="19">
        <v>0</v>
      </c>
      <c r="F28" s="87">
        <f t="shared" si="1"/>
        <v>0</v>
      </c>
      <c r="G28" s="19" t="s">
        <v>140</v>
      </c>
      <c r="H28" s="89" t="str">
        <f t="shared" si="2"/>
        <v/>
      </c>
      <c r="I28" s="19" t="s">
        <v>140</v>
      </c>
      <c r="J28" s="87" t="str">
        <f t="shared" si="3"/>
        <v/>
      </c>
    </row>
    <row r="29" spans="2:10" x14ac:dyDescent="0.3">
      <c r="B29" s="1" t="s">
        <v>86</v>
      </c>
      <c r="C29" s="19">
        <v>59</v>
      </c>
      <c r="D29" s="87">
        <f t="shared" si="0"/>
        <v>3.8060832822630071E-2</v>
      </c>
      <c r="E29" s="19">
        <v>1</v>
      </c>
      <c r="F29" s="87">
        <f t="shared" si="1"/>
        <v>3.9780412125069615E-3</v>
      </c>
      <c r="G29" s="19" t="s">
        <v>140</v>
      </c>
      <c r="H29" s="89" t="str">
        <f t="shared" si="2"/>
        <v/>
      </c>
      <c r="I29" s="19" t="s">
        <v>140</v>
      </c>
      <c r="J29" s="87" t="str">
        <f t="shared" si="3"/>
        <v/>
      </c>
    </row>
    <row r="30" spans="2:10" x14ac:dyDescent="0.3">
      <c r="B30" s="1" t="s">
        <v>8</v>
      </c>
      <c r="C30" s="19">
        <v>2332</v>
      </c>
      <c r="D30" s="87">
        <f t="shared" si="0"/>
        <v>1.5043705447859883</v>
      </c>
      <c r="E30" s="19">
        <v>323</v>
      </c>
      <c r="F30" s="87">
        <f t="shared" si="1"/>
        <v>1.2849073116397487</v>
      </c>
      <c r="G30" s="19">
        <v>4</v>
      </c>
      <c r="H30" s="89">
        <f t="shared" si="2"/>
        <v>0.23054755043227668</v>
      </c>
      <c r="I30" s="19">
        <v>1</v>
      </c>
      <c r="J30" s="87">
        <f t="shared" si="3"/>
        <v>0.22123893805309736</v>
      </c>
    </row>
    <row r="31" spans="2:10" x14ac:dyDescent="0.3">
      <c r="B31" s="1" t="s">
        <v>87</v>
      </c>
      <c r="C31" s="19">
        <v>1</v>
      </c>
      <c r="D31" s="87">
        <f t="shared" si="0"/>
        <v>6.4509886140050961E-4</v>
      </c>
      <c r="E31" s="19">
        <v>0</v>
      </c>
      <c r="F31" s="87">
        <f t="shared" si="1"/>
        <v>0</v>
      </c>
      <c r="G31" s="19" t="s">
        <v>140</v>
      </c>
      <c r="H31" s="89" t="str">
        <f t="shared" si="2"/>
        <v/>
      </c>
      <c r="I31" s="19" t="s">
        <v>140</v>
      </c>
      <c r="J31" s="87" t="str">
        <f t="shared" si="3"/>
        <v/>
      </c>
    </row>
    <row r="32" spans="2:10" x14ac:dyDescent="0.3">
      <c r="B32" s="1" t="s">
        <v>88</v>
      </c>
      <c r="C32" s="19">
        <v>303</v>
      </c>
      <c r="D32" s="87">
        <f t="shared" si="0"/>
        <v>0.19546495500435443</v>
      </c>
      <c r="E32" s="19">
        <v>170</v>
      </c>
      <c r="F32" s="87">
        <f t="shared" si="1"/>
        <v>0.6762670061261834</v>
      </c>
      <c r="G32" s="19" t="s">
        <v>140</v>
      </c>
      <c r="H32" s="89" t="str">
        <f t="shared" si="2"/>
        <v/>
      </c>
      <c r="I32" s="19" t="s">
        <v>140</v>
      </c>
      <c r="J32" s="87" t="str">
        <f t="shared" si="3"/>
        <v/>
      </c>
    </row>
    <row r="33" spans="2:10" x14ac:dyDescent="0.3">
      <c r="B33" s="1" t="s">
        <v>89</v>
      </c>
      <c r="C33" s="19">
        <v>1</v>
      </c>
      <c r="D33" s="87">
        <f t="shared" si="0"/>
        <v>6.4509886140050961E-4</v>
      </c>
      <c r="E33" s="19">
        <v>0</v>
      </c>
      <c r="F33" s="87">
        <f t="shared" si="1"/>
        <v>0</v>
      </c>
      <c r="G33" s="19" t="s">
        <v>140</v>
      </c>
      <c r="H33" s="89" t="str">
        <f t="shared" si="2"/>
        <v/>
      </c>
      <c r="I33" s="19" t="s">
        <v>140</v>
      </c>
      <c r="J33" s="87" t="str">
        <f t="shared" si="3"/>
        <v/>
      </c>
    </row>
    <row r="34" spans="2:10" x14ac:dyDescent="0.3">
      <c r="B34" s="1" t="s">
        <v>192</v>
      </c>
      <c r="C34" s="19">
        <v>5</v>
      </c>
      <c r="D34" s="87">
        <f t="shared" si="0"/>
        <v>3.2254943070025481E-3</v>
      </c>
      <c r="E34" s="19">
        <v>0</v>
      </c>
      <c r="F34" s="87">
        <f t="shared" si="1"/>
        <v>0</v>
      </c>
      <c r="G34" s="19" t="s">
        <v>140</v>
      </c>
      <c r="H34" s="89" t="str">
        <f t="shared" si="2"/>
        <v/>
      </c>
      <c r="I34" s="19" t="s">
        <v>140</v>
      </c>
      <c r="J34" s="87" t="str">
        <f t="shared" si="3"/>
        <v/>
      </c>
    </row>
    <row r="35" spans="2:10" x14ac:dyDescent="0.3">
      <c r="B35" s="1" t="s">
        <v>90</v>
      </c>
      <c r="C35" s="19">
        <v>13</v>
      </c>
      <c r="D35" s="87">
        <f t="shared" si="0"/>
        <v>8.386285198206625E-3</v>
      </c>
      <c r="E35" s="19">
        <v>2</v>
      </c>
      <c r="F35" s="87">
        <f t="shared" si="1"/>
        <v>7.9560824250139231E-3</v>
      </c>
      <c r="G35" s="19" t="s">
        <v>140</v>
      </c>
      <c r="H35" s="89" t="str">
        <f t="shared" si="2"/>
        <v/>
      </c>
      <c r="I35" s="19" t="s">
        <v>140</v>
      </c>
      <c r="J35" s="87" t="str">
        <f t="shared" si="3"/>
        <v/>
      </c>
    </row>
    <row r="36" spans="2:10" x14ac:dyDescent="0.3">
      <c r="B36" s="1" t="s">
        <v>91</v>
      </c>
      <c r="C36" s="19">
        <v>2366</v>
      </c>
      <c r="D36" s="87">
        <f t="shared" si="0"/>
        <v>1.5263039060736057</v>
      </c>
      <c r="E36" s="19">
        <v>171</v>
      </c>
      <c r="F36" s="87">
        <f t="shared" si="1"/>
        <v>0.6802450473386904</v>
      </c>
      <c r="G36" s="19">
        <v>23</v>
      </c>
      <c r="H36" s="89">
        <f t="shared" si="2"/>
        <v>1.3256484149855907</v>
      </c>
      <c r="I36" s="19">
        <v>0</v>
      </c>
      <c r="J36" s="87">
        <f t="shared" si="3"/>
        <v>0</v>
      </c>
    </row>
    <row r="37" spans="2:10" x14ac:dyDescent="0.3">
      <c r="B37" s="1" t="s">
        <v>92</v>
      </c>
      <c r="C37" s="19">
        <v>249</v>
      </c>
      <c r="D37" s="87">
        <f t="shared" si="0"/>
        <v>0.1606296164887269</v>
      </c>
      <c r="E37" s="19">
        <v>178</v>
      </c>
      <c r="F37" s="87">
        <f t="shared" si="1"/>
        <v>0.70809133582623918</v>
      </c>
      <c r="G37" s="19" t="s">
        <v>140</v>
      </c>
      <c r="H37" s="89" t="str">
        <f t="shared" si="2"/>
        <v/>
      </c>
      <c r="I37" s="19" t="s">
        <v>140</v>
      </c>
      <c r="J37" s="87" t="str">
        <f t="shared" si="3"/>
        <v/>
      </c>
    </row>
    <row r="38" spans="2:10" x14ac:dyDescent="0.3">
      <c r="B38" s="1" t="s">
        <v>93</v>
      </c>
      <c r="C38" s="19">
        <v>59</v>
      </c>
      <c r="D38" s="87">
        <f t="shared" si="0"/>
        <v>3.8060832822630071E-2</v>
      </c>
      <c r="E38" s="19">
        <v>0</v>
      </c>
      <c r="F38" s="87">
        <f t="shared" si="1"/>
        <v>0</v>
      </c>
      <c r="G38" s="19" t="s">
        <v>140</v>
      </c>
      <c r="H38" s="89" t="str">
        <f t="shared" si="2"/>
        <v/>
      </c>
      <c r="I38" s="19" t="s">
        <v>140</v>
      </c>
      <c r="J38" s="87" t="str">
        <f t="shared" si="3"/>
        <v/>
      </c>
    </row>
    <row r="39" spans="2:10" x14ac:dyDescent="0.3">
      <c r="B39" s="1" t="s">
        <v>94</v>
      </c>
      <c r="C39" s="19">
        <v>22</v>
      </c>
      <c r="D39" s="87">
        <f t="shared" si="0"/>
        <v>1.4192174950811211E-2</v>
      </c>
      <c r="E39" s="19">
        <v>0</v>
      </c>
      <c r="F39" s="87">
        <f t="shared" si="1"/>
        <v>0</v>
      </c>
      <c r="G39" s="19" t="s">
        <v>140</v>
      </c>
      <c r="H39" s="89" t="str">
        <f t="shared" si="2"/>
        <v/>
      </c>
      <c r="I39" s="19" t="s">
        <v>140</v>
      </c>
      <c r="J39" s="87" t="str">
        <f t="shared" si="3"/>
        <v/>
      </c>
    </row>
    <row r="40" spans="2:10" x14ac:dyDescent="0.3">
      <c r="B40" s="1" t="s">
        <v>194</v>
      </c>
      <c r="C40" s="19">
        <v>1</v>
      </c>
      <c r="D40" s="87">
        <f t="shared" si="0"/>
        <v>6.4509886140050961E-4</v>
      </c>
      <c r="E40" s="19">
        <v>0</v>
      </c>
      <c r="F40" s="87">
        <f t="shared" si="1"/>
        <v>0</v>
      </c>
      <c r="G40" s="19" t="s">
        <v>140</v>
      </c>
      <c r="H40" s="89" t="str">
        <f t="shared" si="2"/>
        <v/>
      </c>
      <c r="I40" s="19" t="s">
        <v>140</v>
      </c>
      <c r="J40" s="87" t="str">
        <f t="shared" si="3"/>
        <v/>
      </c>
    </row>
    <row r="41" spans="2:10" x14ac:dyDescent="0.3">
      <c r="B41" s="1" t="s">
        <v>95</v>
      </c>
      <c r="C41" s="19">
        <v>12</v>
      </c>
      <c r="D41" s="87">
        <f t="shared" si="0"/>
        <v>7.7411863368061157E-3</v>
      </c>
      <c r="E41" s="19">
        <v>3</v>
      </c>
      <c r="F41" s="87">
        <f t="shared" si="1"/>
        <v>1.1934123637520885E-2</v>
      </c>
      <c r="G41" s="19" t="s">
        <v>140</v>
      </c>
      <c r="H41" s="89" t="str">
        <f t="shared" si="2"/>
        <v/>
      </c>
      <c r="I41" s="19" t="s">
        <v>140</v>
      </c>
      <c r="J41" s="87" t="str">
        <f t="shared" si="3"/>
        <v/>
      </c>
    </row>
    <row r="42" spans="2:10" x14ac:dyDescent="0.3">
      <c r="B42" s="1" t="s">
        <v>96</v>
      </c>
      <c r="C42" s="19">
        <v>2</v>
      </c>
      <c r="D42" s="87">
        <f t="shared" si="0"/>
        <v>1.2901977228010192E-3</v>
      </c>
      <c r="E42" s="19">
        <v>0</v>
      </c>
      <c r="F42" s="87">
        <f t="shared" si="1"/>
        <v>0</v>
      </c>
      <c r="G42" s="19" t="s">
        <v>140</v>
      </c>
      <c r="H42" s="89" t="str">
        <f t="shared" si="2"/>
        <v/>
      </c>
      <c r="I42" s="19" t="s">
        <v>140</v>
      </c>
      <c r="J42" s="87" t="str">
        <f t="shared" si="3"/>
        <v/>
      </c>
    </row>
    <row r="43" spans="2:10" x14ac:dyDescent="0.3">
      <c r="B43" s="1" t="s">
        <v>97</v>
      </c>
      <c r="C43" s="19">
        <v>55</v>
      </c>
      <c r="D43" s="87">
        <f t="shared" si="0"/>
        <v>3.548043737702803E-2</v>
      </c>
      <c r="E43" s="19">
        <v>1</v>
      </c>
      <c r="F43" s="87">
        <f t="shared" si="1"/>
        <v>3.9780412125069615E-3</v>
      </c>
      <c r="G43" s="19" t="s">
        <v>140</v>
      </c>
      <c r="H43" s="89" t="str">
        <f t="shared" si="2"/>
        <v/>
      </c>
      <c r="I43" s="19" t="s">
        <v>140</v>
      </c>
      <c r="J43" s="87" t="str">
        <f t="shared" si="3"/>
        <v/>
      </c>
    </row>
    <row r="44" spans="2:10" x14ac:dyDescent="0.3">
      <c r="B44" s="1" t="s">
        <v>98</v>
      </c>
      <c r="C44" s="19">
        <v>323</v>
      </c>
      <c r="D44" s="87">
        <f t="shared" si="0"/>
        <v>0.20836693223236463</v>
      </c>
      <c r="E44" s="19">
        <v>111</v>
      </c>
      <c r="F44" s="87">
        <f t="shared" si="1"/>
        <v>0.44156257458827275</v>
      </c>
      <c r="G44" s="19">
        <v>22</v>
      </c>
      <c r="H44" s="89">
        <f t="shared" si="2"/>
        <v>1.2680115273775217</v>
      </c>
      <c r="I44" s="19">
        <v>5</v>
      </c>
      <c r="J44" s="87">
        <f t="shared" si="3"/>
        <v>1.1061946902654867</v>
      </c>
    </row>
    <row r="45" spans="2:10" x14ac:dyDescent="0.3">
      <c r="B45" s="1" t="s">
        <v>99</v>
      </c>
      <c r="C45" s="19">
        <v>61</v>
      </c>
      <c r="D45" s="87">
        <f t="shared" si="0"/>
        <v>3.9351030545431091E-2</v>
      </c>
      <c r="E45" s="19">
        <v>2</v>
      </c>
      <c r="F45" s="87">
        <f t="shared" si="1"/>
        <v>7.9560824250139231E-3</v>
      </c>
      <c r="G45" s="19" t="s">
        <v>140</v>
      </c>
      <c r="H45" s="89" t="str">
        <f t="shared" si="2"/>
        <v/>
      </c>
      <c r="I45" s="19" t="s">
        <v>140</v>
      </c>
      <c r="J45" s="87" t="str">
        <f t="shared" si="3"/>
        <v/>
      </c>
    </row>
    <row r="46" spans="2:10" x14ac:dyDescent="0.3">
      <c r="B46" s="1" t="s">
        <v>100</v>
      </c>
      <c r="C46" s="19">
        <v>392</v>
      </c>
      <c r="D46" s="87">
        <f t="shared" si="0"/>
        <v>0.25287875366899976</v>
      </c>
      <c r="E46" s="19">
        <v>33</v>
      </c>
      <c r="F46" s="87">
        <f t="shared" si="1"/>
        <v>0.13127536001272974</v>
      </c>
      <c r="G46" s="19">
        <v>143</v>
      </c>
      <c r="H46" s="89">
        <f t="shared" si="2"/>
        <v>8.2420749279538903</v>
      </c>
      <c r="I46" s="19">
        <v>14</v>
      </c>
      <c r="J46" s="87">
        <f t="shared" si="3"/>
        <v>3.0973451327433628</v>
      </c>
    </row>
    <row r="47" spans="2:10" x14ac:dyDescent="0.3">
      <c r="B47" s="1" t="s">
        <v>101</v>
      </c>
      <c r="C47" s="19">
        <v>52</v>
      </c>
      <c r="D47" s="87">
        <f t="shared" si="0"/>
        <v>3.35451407928265E-2</v>
      </c>
      <c r="E47" s="19">
        <v>13</v>
      </c>
      <c r="F47" s="87">
        <f t="shared" si="1"/>
        <v>5.1714535762590504E-2</v>
      </c>
      <c r="G47" s="19" t="s">
        <v>140</v>
      </c>
      <c r="H47" s="89" t="str">
        <f t="shared" si="2"/>
        <v/>
      </c>
      <c r="I47" s="19" t="s">
        <v>140</v>
      </c>
      <c r="J47" s="87" t="str">
        <f t="shared" si="3"/>
        <v/>
      </c>
    </row>
    <row r="48" spans="2:10" x14ac:dyDescent="0.3">
      <c r="B48" s="1" t="s">
        <v>102</v>
      </c>
      <c r="C48" s="19">
        <v>99</v>
      </c>
      <c r="D48" s="87">
        <f t="shared" si="0"/>
        <v>6.3864787278650456E-2</v>
      </c>
      <c r="E48" s="19">
        <v>0</v>
      </c>
      <c r="F48" s="87">
        <f t="shared" si="1"/>
        <v>0</v>
      </c>
      <c r="G48" s="19" t="s">
        <v>140</v>
      </c>
      <c r="H48" s="89" t="str">
        <f t="shared" si="2"/>
        <v/>
      </c>
      <c r="I48" s="19" t="s">
        <v>140</v>
      </c>
      <c r="J48" s="87" t="str">
        <f t="shared" si="3"/>
        <v/>
      </c>
    </row>
    <row r="49" spans="2:10" x14ac:dyDescent="0.3">
      <c r="B49" s="1" t="s">
        <v>103</v>
      </c>
      <c r="C49" s="19">
        <v>163</v>
      </c>
      <c r="D49" s="87">
        <f t="shared" si="0"/>
        <v>0.10515111440828308</v>
      </c>
      <c r="E49" s="19">
        <v>7</v>
      </c>
      <c r="F49" s="87">
        <f t="shared" si="1"/>
        <v>2.7846288487548734E-2</v>
      </c>
      <c r="G49" s="19">
        <v>43</v>
      </c>
      <c r="H49" s="89">
        <f t="shared" si="2"/>
        <v>2.478386167146974</v>
      </c>
      <c r="I49" s="19">
        <v>0</v>
      </c>
      <c r="J49" s="87">
        <f t="shared" si="3"/>
        <v>0</v>
      </c>
    </row>
    <row r="50" spans="2:10" x14ac:dyDescent="0.3">
      <c r="B50" s="1" t="s">
        <v>104</v>
      </c>
      <c r="C50" s="19">
        <v>25</v>
      </c>
      <c r="D50" s="87">
        <f t="shared" si="0"/>
        <v>1.612747153501274E-2</v>
      </c>
      <c r="E50" s="19">
        <v>6</v>
      </c>
      <c r="F50" s="87">
        <f t="shared" si="1"/>
        <v>2.3868247275041769E-2</v>
      </c>
      <c r="G50" s="19" t="s">
        <v>140</v>
      </c>
      <c r="H50" s="89" t="str">
        <f t="shared" si="2"/>
        <v/>
      </c>
      <c r="I50" s="19" t="s">
        <v>140</v>
      </c>
      <c r="J50" s="87" t="str">
        <f t="shared" si="3"/>
        <v/>
      </c>
    </row>
    <row r="51" spans="2:10" x14ac:dyDescent="0.3">
      <c r="B51" s="1" t="s">
        <v>105</v>
      </c>
      <c r="C51" s="19">
        <v>10</v>
      </c>
      <c r="D51" s="87">
        <f t="shared" si="0"/>
        <v>6.4509886140050963E-3</v>
      </c>
      <c r="E51" s="19">
        <v>0</v>
      </c>
      <c r="F51" s="87">
        <f t="shared" si="1"/>
        <v>0</v>
      </c>
      <c r="G51" s="19" t="s">
        <v>140</v>
      </c>
      <c r="H51" s="89" t="str">
        <f t="shared" si="2"/>
        <v/>
      </c>
      <c r="I51" s="19" t="s">
        <v>140</v>
      </c>
      <c r="J51" s="87" t="str">
        <f t="shared" si="3"/>
        <v/>
      </c>
    </row>
    <row r="52" spans="2:10" x14ac:dyDescent="0.3">
      <c r="B52" s="1" t="s">
        <v>203</v>
      </c>
      <c r="C52" s="19">
        <v>2</v>
      </c>
      <c r="D52" s="87">
        <f t="shared" si="0"/>
        <v>1.2901977228010192E-3</v>
      </c>
      <c r="E52" s="19">
        <v>0</v>
      </c>
      <c r="F52" s="87">
        <f t="shared" si="1"/>
        <v>0</v>
      </c>
      <c r="G52" s="19" t="s">
        <v>140</v>
      </c>
      <c r="H52" s="89" t="str">
        <f t="shared" si="2"/>
        <v/>
      </c>
      <c r="I52" s="19" t="s">
        <v>140</v>
      </c>
      <c r="J52" s="87" t="str">
        <f t="shared" si="3"/>
        <v/>
      </c>
    </row>
    <row r="53" spans="2:10" x14ac:dyDescent="0.3">
      <c r="B53" s="1" t="s">
        <v>205</v>
      </c>
      <c r="C53" s="19">
        <v>4</v>
      </c>
      <c r="D53" s="87">
        <f t="shared" si="0"/>
        <v>2.5803954456020384E-3</v>
      </c>
      <c r="E53" s="19">
        <v>0</v>
      </c>
      <c r="F53" s="87">
        <f t="shared" si="1"/>
        <v>0</v>
      </c>
      <c r="G53" s="19" t="s">
        <v>140</v>
      </c>
      <c r="H53" s="89" t="str">
        <f t="shared" si="2"/>
        <v/>
      </c>
      <c r="I53" s="19" t="s">
        <v>140</v>
      </c>
      <c r="J53" s="87" t="str">
        <f t="shared" si="3"/>
        <v/>
      </c>
    </row>
    <row r="54" spans="2:10" x14ac:dyDescent="0.3">
      <c r="B54" s="1" t="s">
        <v>209</v>
      </c>
      <c r="C54" s="19">
        <v>1</v>
      </c>
      <c r="D54" s="87">
        <f t="shared" si="0"/>
        <v>6.4509886140050961E-4</v>
      </c>
      <c r="E54" s="19">
        <v>0</v>
      </c>
      <c r="F54" s="87">
        <f t="shared" si="1"/>
        <v>0</v>
      </c>
      <c r="G54" s="19" t="s">
        <v>140</v>
      </c>
      <c r="H54" s="89" t="str">
        <f t="shared" si="2"/>
        <v/>
      </c>
      <c r="I54" s="19" t="s">
        <v>140</v>
      </c>
      <c r="J54" s="87" t="str">
        <f t="shared" si="3"/>
        <v/>
      </c>
    </row>
    <row r="55" spans="2:10" x14ac:dyDescent="0.3">
      <c r="B55" s="1" t="s">
        <v>106</v>
      </c>
      <c r="C55" s="19">
        <v>206</v>
      </c>
      <c r="D55" s="87">
        <f t="shared" si="0"/>
        <v>0.13289036544850499</v>
      </c>
      <c r="E55" s="19">
        <v>1</v>
      </c>
      <c r="F55" s="87">
        <f t="shared" si="1"/>
        <v>3.9780412125069615E-3</v>
      </c>
      <c r="G55" s="19">
        <v>6</v>
      </c>
      <c r="H55" s="89">
        <f t="shared" si="2"/>
        <v>0.345821325648415</v>
      </c>
      <c r="I55" s="19">
        <v>0</v>
      </c>
      <c r="J55" s="87">
        <f t="shared" si="3"/>
        <v>0</v>
      </c>
    </row>
    <row r="56" spans="2:10" x14ac:dyDescent="0.3">
      <c r="B56" s="1" t="s">
        <v>107</v>
      </c>
      <c r="C56" s="19">
        <v>36</v>
      </c>
      <c r="D56" s="87">
        <f t="shared" si="0"/>
        <v>2.3223559010418348E-2</v>
      </c>
      <c r="E56" s="19">
        <v>19</v>
      </c>
      <c r="F56" s="87">
        <f t="shared" si="1"/>
        <v>7.5582783037632259E-2</v>
      </c>
      <c r="G56" s="19" t="s">
        <v>140</v>
      </c>
      <c r="H56" s="89" t="str">
        <f t="shared" si="2"/>
        <v/>
      </c>
      <c r="I56" s="19" t="s">
        <v>140</v>
      </c>
      <c r="J56" s="87" t="str">
        <f t="shared" si="3"/>
        <v/>
      </c>
    </row>
    <row r="57" spans="2:10" x14ac:dyDescent="0.3">
      <c r="B57" s="1" t="s">
        <v>108</v>
      </c>
      <c r="C57" s="19">
        <v>2</v>
      </c>
      <c r="D57" s="87">
        <f t="shared" si="0"/>
        <v>1.2901977228010192E-3</v>
      </c>
      <c r="E57" s="19">
        <v>0</v>
      </c>
      <c r="F57" s="87">
        <f t="shared" si="1"/>
        <v>0</v>
      </c>
      <c r="G57" s="19" t="s">
        <v>140</v>
      </c>
      <c r="H57" s="89" t="str">
        <f t="shared" si="2"/>
        <v/>
      </c>
      <c r="I57" s="19" t="s">
        <v>140</v>
      </c>
      <c r="J57" s="87" t="str">
        <f t="shared" si="3"/>
        <v/>
      </c>
    </row>
    <row r="58" spans="2:10" x14ac:dyDescent="0.3">
      <c r="B58" s="1" t="s">
        <v>212</v>
      </c>
      <c r="C58" s="19">
        <v>2</v>
      </c>
      <c r="D58" s="87">
        <f t="shared" si="0"/>
        <v>1.2901977228010192E-3</v>
      </c>
      <c r="E58" s="19">
        <v>1</v>
      </c>
      <c r="F58" s="87">
        <f t="shared" si="1"/>
        <v>3.9780412125069615E-3</v>
      </c>
      <c r="G58" s="19" t="s">
        <v>140</v>
      </c>
      <c r="H58" s="89" t="str">
        <f t="shared" si="2"/>
        <v/>
      </c>
      <c r="I58" s="19" t="s">
        <v>140</v>
      </c>
      <c r="J58" s="87" t="str">
        <f t="shared" si="3"/>
        <v/>
      </c>
    </row>
    <row r="59" spans="2:10" x14ac:dyDescent="0.3">
      <c r="B59" s="1" t="s">
        <v>9</v>
      </c>
      <c r="C59" s="19">
        <v>781</v>
      </c>
      <c r="D59" s="87">
        <f t="shared" si="0"/>
        <v>0.50382221075379807</v>
      </c>
      <c r="E59" s="19">
        <v>276</v>
      </c>
      <c r="F59" s="87">
        <f t="shared" si="1"/>
        <v>1.0979393746519213</v>
      </c>
      <c r="G59" s="19">
        <v>38</v>
      </c>
      <c r="H59" s="89">
        <f t="shared" si="2"/>
        <v>2.190201729106628</v>
      </c>
      <c r="I59" s="19">
        <v>38</v>
      </c>
      <c r="J59" s="87">
        <f t="shared" si="3"/>
        <v>8.4070796460176993</v>
      </c>
    </row>
    <row r="60" spans="2:10" x14ac:dyDescent="0.3">
      <c r="B60" s="1" t="s">
        <v>109</v>
      </c>
      <c r="C60" s="19">
        <v>4211</v>
      </c>
      <c r="D60" s="87">
        <f t="shared" si="0"/>
        <v>2.716511305357546</v>
      </c>
      <c r="E60" s="19">
        <v>83</v>
      </c>
      <c r="F60" s="87">
        <f t="shared" si="1"/>
        <v>0.33017742063807781</v>
      </c>
      <c r="G60" s="19">
        <v>3</v>
      </c>
      <c r="H60" s="89">
        <f t="shared" si="2"/>
        <v>0.1729106628242075</v>
      </c>
      <c r="I60" s="19">
        <v>0</v>
      </c>
      <c r="J60" s="87">
        <f t="shared" si="3"/>
        <v>0</v>
      </c>
    </row>
    <row r="61" spans="2:10" x14ac:dyDescent="0.3">
      <c r="B61" s="1" t="s">
        <v>110</v>
      </c>
      <c r="C61" s="19">
        <v>0</v>
      </c>
      <c r="D61" s="87">
        <f t="shared" si="0"/>
        <v>0</v>
      </c>
      <c r="E61" s="19">
        <v>13</v>
      </c>
      <c r="F61" s="87">
        <f t="shared" si="1"/>
        <v>5.1714535762590504E-2</v>
      </c>
      <c r="G61" s="19" t="s">
        <v>140</v>
      </c>
      <c r="H61" s="89" t="str">
        <f t="shared" si="2"/>
        <v/>
      </c>
      <c r="I61" s="19" t="s">
        <v>140</v>
      </c>
      <c r="J61" s="87" t="str">
        <f t="shared" si="3"/>
        <v/>
      </c>
    </row>
    <row r="62" spans="2:10" x14ac:dyDescent="0.3">
      <c r="B62" s="1" t="s">
        <v>111</v>
      </c>
      <c r="C62" s="19">
        <v>168</v>
      </c>
      <c r="D62" s="87">
        <f t="shared" si="0"/>
        <v>0.10837660871528562</v>
      </c>
      <c r="E62" s="19">
        <v>2</v>
      </c>
      <c r="F62" s="87">
        <f t="shared" si="1"/>
        <v>7.9560824250139231E-3</v>
      </c>
      <c r="G62" s="19">
        <v>1</v>
      </c>
      <c r="H62" s="89">
        <f t="shared" si="2"/>
        <v>5.7636887608069169E-2</v>
      </c>
      <c r="I62" s="19">
        <v>0</v>
      </c>
      <c r="J62" s="87">
        <f t="shared" si="3"/>
        <v>0</v>
      </c>
    </row>
    <row r="63" spans="2:10" x14ac:dyDescent="0.3">
      <c r="B63" s="1" t="s">
        <v>112</v>
      </c>
      <c r="C63" s="19">
        <v>850</v>
      </c>
      <c r="D63" s="87">
        <f t="shared" si="0"/>
        <v>0.5483340321904332</v>
      </c>
      <c r="E63" s="19">
        <v>0</v>
      </c>
      <c r="F63" s="87">
        <f t="shared" si="1"/>
        <v>0</v>
      </c>
      <c r="G63" s="19">
        <v>27</v>
      </c>
      <c r="H63" s="89">
        <f t="shared" si="2"/>
        <v>1.5561959654178674</v>
      </c>
      <c r="I63" s="19">
        <v>0</v>
      </c>
      <c r="J63" s="87">
        <f t="shared" si="3"/>
        <v>0</v>
      </c>
    </row>
    <row r="64" spans="2:10" x14ac:dyDescent="0.3">
      <c r="B64" s="1" t="s">
        <v>113</v>
      </c>
      <c r="C64" s="19">
        <v>1</v>
      </c>
      <c r="D64" s="87">
        <f t="shared" si="0"/>
        <v>6.4509886140050961E-4</v>
      </c>
      <c r="E64" s="19">
        <v>0</v>
      </c>
      <c r="F64" s="87">
        <f t="shared" si="1"/>
        <v>0</v>
      </c>
      <c r="G64" s="19" t="s">
        <v>140</v>
      </c>
      <c r="H64" s="89" t="str">
        <f t="shared" si="2"/>
        <v/>
      </c>
      <c r="I64" s="19" t="s">
        <v>140</v>
      </c>
      <c r="J64" s="87" t="str">
        <f t="shared" si="3"/>
        <v/>
      </c>
    </row>
    <row r="65" spans="2:10" x14ac:dyDescent="0.3">
      <c r="B65" s="1" t="s">
        <v>114</v>
      </c>
      <c r="C65" s="19">
        <v>10</v>
      </c>
      <c r="D65" s="87">
        <f t="shared" si="0"/>
        <v>6.4509886140050963E-3</v>
      </c>
      <c r="E65" s="19">
        <v>4</v>
      </c>
      <c r="F65" s="87">
        <f t="shared" si="1"/>
        <v>1.5912164850027846E-2</v>
      </c>
      <c r="G65" s="19" t="s">
        <v>140</v>
      </c>
      <c r="H65" s="89" t="str">
        <f t="shared" si="2"/>
        <v/>
      </c>
      <c r="I65" s="19" t="s">
        <v>140</v>
      </c>
      <c r="J65" s="87" t="str">
        <f t="shared" si="3"/>
        <v/>
      </c>
    </row>
    <row r="66" spans="2:10" x14ac:dyDescent="0.3">
      <c r="B66" s="1" t="s">
        <v>10</v>
      </c>
      <c r="C66" s="19">
        <v>274</v>
      </c>
      <c r="D66" s="87">
        <f t="shared" si="0"/>
        <v>0.17675708802373963</v>
      </c>
      <c r="E66" s="19">
        <v>30</v>
      </c>
      <c r="F66" s="87">
        <f t="shared" si="1"/>
        <v>0.11934123637520884</v>
      </c>
      <c r="G66" s="19" t="s">
        <v>140</v>
      </c>
      <c r="H66" s="89" t="str">
        <f t="shared" si="2"/>
        <v/>
      </c>
      <c r="I66" s="19" t="s">
        <v>140</v>
      </c>
      <c r="J66" s="87" t="str">
        <f t="shared" si="3"/>
        <v/>
      </c>
    </row>
    <row r="67" spans="2:10" x14ac:dyDescent="0.3">
      <c r="B67" s="1" t="s">
        <v>115</v>
      </c>
      <c r="C67" s="19">
        <v>3</v>
      </c>
      <c r="D67" s="87">
        <f t="shared" si="0"/>
        <v>1.9352965842015289E-3</v>
      </c>
      <c r="E67" s="19">
        <v>0</v>
      </c>
      <c r="F67" s="87">
        <f t="shared" si="1"/>
        <v>0</v>
      </c>
      <c r="G67" s="19" t="s">
        <v>140</v>
      </c>
      <c r="H67" s="89" t="str">
        <f t="shared" si="2"/>
        <v/>
      </c>
      <c r="I67" s="19" t="s">
        <v>140</v>
      </c>
      <c r="J67" s="87" t="str">
        <f t="shared" si="3"/>
        <v/>
      </c>
    </row>
    <row r="68" spans="2:10" x14ac:dyDescent="0.3">
      <c r="B68" s="1" t="s">
        <v>116</v>
      </c>
      <c r="C68" s="19">
        <v>43</v>
      </c>
      <c r="D68" s="87">
        <f t="shared" si="0"/>
        <v>2.7739251040221912E-2</v>
      </c>
      <c r="E68" s="19">
        <v>4</v>
      </c>
      <c r="F68" s="87">
        <f t="shared" si="1"/>
        <v>1.5912164850027846E-2</v>
      </c>
      <c r="G68" s="19" t="s">
        <v>140</v>
      </c>
      <c r="H68" s="89" t="str">
        <f t="shared" si="2"/>
        <v/>
      </c>
      <c r="I68" s="19" t="s">
        <v>140</v>
      </c>
      <c r="J68" s="87" t="str">
        <f t="shared" si="3"/>
        <v/>
      </c>
    </row>
    <row r="69" spans="2:10" x14ac:dyDescent="0.3">
      <c r="B69" s="1" t="s">
        <v>117</v>
      </c>
      <c r="C69" s="19">
        <v>12</v>
      </c>
      <c r="D69" s="87">
        <f t="shared" si="0"/>
        <v>7.7411863368061157E-3</v>
      </c>
      <c r="E69" s="19">
        <v>0</v>
      </c>
      <c r="F69" s="87">
        <f t="shared" si="1"/>
        <v>0</v>
      </c>
      <c r="G69" s="19" t="s">
        <v>140</v>
      </c>
      <c r="H69" s="89" t="str">
        <f t="shared" si="2"/>
        <v/>
      </c>
      <c r="I69" s="19" t="s">
        <v>140</v>
      </c>
      <c r="J69" s="87" t="str">
        <f t="shared" si="3"/>
        <v/>
      </c>
    </row>
    <row r="70" spans="2:10" x14ac:dyDescent="0.3">
      <c r="B70" s="1" t="s">
        <v>118</v>
      </c>
      <c r="C70" s="19">
        <v>5</v>
      </c>
      <c r="D70" s="87">
        <f t="shared" si="0"/>
        <v>3.2254943070025481E-3</v>
      </c>
      <c r="E70" s="19">
        <v>0</v>
      </c>
      <c r="F70" s="87">
        <f t="shared" si="1"/>
        <v>0</v>
      </c>
      <c r="G70" s="19" t="s">
        <v>140</v>
      </c>
      <c r="H70" s="89" t="str">
        <f t="shared" si="2"/>
        <v/>
      </c>
      <c r="I70" s="19" t="s">
        <v>140</v>
      </c>
      <c r="J70" s="87" t="str">
        <f t="shared" si="3"/>
        <v/>
      </c>
    </row>
    <row r="71" spans="2:10" x14ac:dyDescent="0.3">
      <c r="B71" s="1" t="s">
        <v>119</v>
      </c>
      <c r="C71" s="19">
        <v>4</v>
      </c>
      <c r="D71" s="87">
        <f t="shared" ref="D71:D94" si="4">C71/$C$94*100</f>
        <v>2.5803954456020384E-3</v>
      </c>
      <c r="E71" s="19">
        <v>0</v>
      </c>
      <c r="F71" s="87">
        <f t="shared" ref="F71:F94" si="5">E71/$E$94*100</f>
        <v>0</v>
      </c>
      <c r="G71" s="19" t="s">
        <v>140</v>
      </c>
      <c r="H71" s="89" t="str">
        <f t="shared" ref="H71:H94" si="6">IF(G71&lt;&gt;"",G71/$G$94*100,"")</f>
        <v/>
      </c>
      <c r="I71" s="19" t="s">
        <v>140</v>
      </c>
      <c r="J71" s="87" t="str">
        <f t="shared" ref="J71:J94" si="7">IF(I71&lt;&gt;"",I71/$I$94*100,"")</f>
        <v/>
      </c>
    </row>
    <row r="72" spans="2:10" x14ac:dyDescent="0.3">
      <c r="B72" s="1" t="s">
        <v>120</v>
      </c>
      <c r="C72" s="19">
        <v>2</v>
      </c>
      <c r="D72" s="87">
        <f t="shared" si="4"/>
        <v>1.2901977228010192E-3</v>
      </c>
      <c r="E72" s="19">
        <v>0</v>
      </c>
      <c r="F72" s="87">
        <f t="shared" si="5"/>
        <v>0</v>
      </c>
      <c r="G72" s="19" t="s">
        <v>140</v>
      </c>
      <c r="H72" s="89" t="str">
        <f t="shared" si="6"/>
        <v/>
      </c>
      <c r="I72" s="19" t="s">
        <v>140</v>
      </c>
      <c r="J72" s="87" t="str">
        <f t="shared" si="7"/>
        <v/>
      </c>
    </row>
    <row r="73" spans="2:10" x14ac:dyDescent="0.3">
      <c r="B73" s="1" t="s">
        <v>121</v>
      </c>
      <c r="C73" s="19">
        <v>11</v>
      </c>
      <c r="D73" s="87">
        <f t="shared" si="4"/>
        <v>7.0960874754056056E-3</v>
      </c>
      <c r="E73" s="19">
        <v>0</v>
      </c>
      <c r="F73" s="87">
        <f t="shared" si="5"/>
        <v>0</v>
      </c>
      <c r="G73" s="19" t="s">
        <v>140</v>
      </c>
      <c r="H73" s="89" t="str">
        <f t="shared" si="6"/>
        <v/>
      </c>
      <c r="I73" s="19" t="s">
        <v>140</v>
      </c>
      <c r="J73" s="87" t="str">
        <f t="shared" si="7"/>
        <v/>
      </c>
    </row>
    <row r="74" spans="2:10" x14ac:dyDescent="0.3">
      <c r="B74" s="1" t="s">
        <v>122</v>
      </c>
      <c r="C74" s="19">
        <v>176</v>
      </c>
      <c r="D74" s="87">
        <f t="shared" si="4"/>
        <v>0.11353739960648969</v>
      </c>
      <c r="E74" s="19">
        <v>1</v>
      </c>
      <c r="F74" s="87">
        <f t="shared" si="5"/>
        <v>3.9780412125069615E-3</v>
      </c>
      <c r="G74" s="19">
        <v>1</v>
      </c>
      <c r="H74" s="89">
        <f t="shared" si="6"/>
        <v>5.7636887608069169E-2</v>
      </c>
      <c r="I74" s="19">
        <v>0</v>
      </c>
      <c r="J74" s="87">
        <f t="shared" si="7"/>
        <v>0</v>
      </c>
    </row>
    <row r="75" spans="2:10" x14ac:dyDescent="0.3">
      <c r="B75" s="1" t="s">
        <v>123</v>
      </c>
      <c r="C75" s="19">
        <v>1</v>
      </c>
      <c r="D75" s="87">
        <f t="shared" si="4"/>
        <v>6.4509886140050961E-4</v>
      </c>
      <c r="E75" s="19">
        <v>0</v>
      </c>
      <c r="F75" s="87">
        <f t="shared" si="5"/>
        <v>0</v>
      </c>
      <c r="G75" s="19">
        <v>1</v>
      </c>
      <c r="H75" s="89">
        <f t="shared" si="6"/>
        <v>5.7636887608069169E-2</v>
      </c>
      <c r="I75" s="19">
        <v>0</v>
      </c>
      <c r="J75" s="87">
        <f t="shared" si="7"/>
        <v>0</v>
      </c>
    </row>
    <row r="76" spans="2:10" x14ac:dyDescent="0.3">
      <c r="B76" s="1" t="s">
        <v>230</v>
      </c>
      <c r="C76" s="19">
        <v>2</v>
      </c>
      <c r="D76" s="87">
        <f t="shared" si="4"/>
        <v>1.2901977228010192E-3</v>
      </c>
      <c r="E76" s="19">
        <v>0</v>
      </c>
      <c r="F76" s="87">
        <f t="shared" si="5"/>
        <v>0</v>
      </c>
      <c r="G76" s="19" t="s">
        <v>140</v>
      </c>
      <c r="H76" s="89" t="str">
        <f t="shared" si="6"/>
        <v/>
      </c>
      <c r="I76" s="19" t="s">
        <v>140</v>
      </c>
      <c r="J76" s="87" t="str">
        <f t="shared" si="7"/>
        <v/>
      </c>
    </row>
    <row r="77" spans="2:10" x14ac:dyDescent="0.3">
      <c r="B77" s="1" t="s">
        <v>124</v>
      </c>
      <c r="C77" s="19">
        <v>34</v>
      </c>
      <c r="D77" s="87">
        <f t="shared" si="4"/>
        <v>2.1933361287617328E-2</v>
      </c>
      <c r="E77" s="19">
        <v>0</v>
      </c>
      <c r="F77" s="87">
        <f t="shared" si="5"/>
        <v>0</v>
      </c>
      <c r="G77" s="19">
        <v>3</v>
      </c>
      <c r="H77" s="89">
        <f t="shared" si="6"/>
        <v>0.1729106628242075</v>
      </c>
      <c r="I77" s="19">
        <v>0</v>
      </c>
      <c r="J77" s="87">
        <f t="shared" si="7"/>
        <v>0</v>
      </c>
    </row>
    <row r="78" spans="2:10" x14ac:dyDescent="0.3">
      <c r="B78" s="1" t="s">
        <v>125</v>
      </c>
      <c r="C78" s="19">
        <v>296</v>
      </c>
      <c r="D78" s="87">
        <f t="shared" si="4"/>
        <v>0.19094926297455084</v>
      </c>
      <c r="E78" s="19">
        <v>15</v>
      </c>
      <c r="F78" s="87">
        <f t="shared" si="5"/>
        <v>5.967061818760442E-2</v>
      </c>
      <c r="G78" s="19">
        <v>14</v>
      </c>
      <c r="H78" s="89">
        <f t="shared" si="6"/>
        <v>0.80691642651296824</v>
      </c>
      <c r="I78" s="19">
        <v>0</v>
      </c>
      <c r="J78" s="87">
        <f t="shared" si="7"/>
        <v>0</v>
      </c>
    </row>
    <row r="79" spans="2:10" x14ac:dyDescent="0.3">
      <c r="B79" s="1" t="s">
        <v>126</v>
      </c>
      <c r="C79" s="19">
        <v>15</v>
      </c>
      <c r="D79" s="87">
        <f t="shared" si="4"/>
        <v>9.6764829210076436E-3</v>
      </c>
      <c r="E79" s="19">
        <v>4</v>
      </c>
      <c r="F79" s="87">
        <f t="shared" si="5"/>
        <v>1.5912164850027846E-2</v>
      </c>
      <c r="G79" s="19" t="s">
        <v>140</v>
      </c>
      <c r="H79" s="89" t="str">
        <f t="shared" si="6"/>
        <v/>
      </c>
      <c r="I79" s="19" t="s">
        <v>140</v>
      </c>
      <c r="J79" s="87" t="str">
        <f t="shared" si="7"/>
        <v/>
      </c>
    </row>
    <row r="80" spans="2:10" x14ac:dyDescent="0.3">
      <c r="B80" s="1" t="s">
        <v>127</v>
      </c>
      <c r="C80" s="19">
        <v>2</v>
      </c>
      <c r="D80" s="87">
        <f t="shared" si="4"/>
        <v>1.2901977228010192E-3</v>
      </c>
      <c r="E80" s="19">
        <v>0</v>
      </c>
      <c r="F80" s="87">
        <f t="shared" si="5"/>
        <v>0</v>
      </c>
      <c r="G80" s="19" t="s">
        <v>140</v>
      </c>
      <c r="H80" s="89" t="str">
        <f t="shared" si="6"/>
        <v/>
      </c>
      <c r="I80" s="19" t="s">
        <v>140</v>
      </c>
      <c r="J80" s="87" t="str">
        <f t="shared" si="7"/>
        <v/>
      </c>
    </row>
    <row r="81" spans="2:10" x14ac:dyDescent="0.3">
      <c r="B81" s="1" t="s">
        <v>128</v>
      </c>
      <c r="C81" s="19">
        <v>2</v>
      </c>
      <c r="D81" s="87">
        <f t="shared" si="4"/>
        <v>1.2901977228010192E-3</v>
      </c>
      <c r="E81" s="19">
        <v>0</v>
      </c>
      <c r="F81" s="87">
        <f t="shared" si="5"/>
        <v>0</v>
      </c>
      <c r="G81" s="19" t="s">
        <v>140</v>
      </c>
      <c r="H81" s="89" t="str">
        <f t="shared" si="6"/>
        <v/>
      </c>
      <c r="I81" s="19" t="s">
        <v>140</v>
      </c>
      <c r="J81" s="87" t="str">
        <f t="shared" si="7"/>
        <v/>
      </c>
    </row>
    <row r="82" spans="2:10" x14ac:dyDescent="0.3">
      <c r="B82" s="1" t="s">
        <v>129</v>
      </c>
      <c r="C82" s="19">
        <v>35</v>
      </c>
      <c r="D82" s="87">
        <f t="shared" si="4"/>
        <v>2.2578460149017838E-2</v>
      </c>
      <c r="E82" s="19">
        <v>1</v>
      </c>
      <c r="F82" s="87">
        <f t="shared" si="5"/>
        <v>3.9780412125069615E-3</v>
      </c>
      <c r="G82" s="19" t="s">
        <v>140</v>
      </c>
      <c r="H82" s="89" t="str">
        <f t="shared" si="6"/>
        <v/>
      </c>
      <c r="I82" s="19" t="s">
        <v>140</v>
      </c>
      <c r="J82" s="87" t="str">
        <f t="shared" si="7"/>
        <v/>
      </c>
    </row>
    <row r="83" spans="2:10" x14ac:dyDescent="0.3">
      <c r="B83" s="1" t="s">
        <v>130</v>
      </c>
      <c r="C83" s="19">
        <v>9745</v>
      </c>
      <c r="D83" s="87">
        <f t="shared" si="4"/>
        <v>6.2864884043479661</v>
      </c>
      <c r="E83" s="19">
        <v>29</v>
      </c>
      <c r="F83" s="87">
        <f t="shared" si="5"/>
        <v>0.1153631951627019</v>
      </c>
      <c r="G83" s="19">
        <v>135</v>
      </c>
      <c r="H83" s="89">
        <f t="shared" si="6"/>
        <v>7.7809798270893378</v>
      </c>
      <c r="I83" s="19">
        <v>0</v>
      </c>
      <c r="J83" s="87">
        <f t="shared" si="7"/>
        <v>0</v>
      </c>
    </row>
    <row r="84" spans="2:10" x14ac:dyDescent="0.3">
      <c r="B84" s="1" t="s">
        <v>131</v>
      </c>
      <c r="C84" s="19">
        <v>449</v>
      </c>
      <c r="D84" s="87">
        <f t="shared" si="4"/>
        <v>0.28964938876882884</v>
      </c>
      <c r="E84" s="19">
        <v>71</v>
      </c>
      <c r="F84" s="87">
        <f t="shared" si="5"/>
        <v>0.28244092608799426</v>
      </c>
      <c r="G84" s="19">
        <v>11</v>
      </c>
      <c r="H84" s="89">
        <f t="shared" si="6"/>
        <v>0.63400576368876083</v>
      </c>
      <c r="I84" s="19">
        <v>3</v>
      </c>
      <c r="J84" s="87">
        <f t="shared" si="7"/>
        <v>0.66371681415929207</v>
      </c>
    </row>
    <row r="85" spans="2:10" x14ac:dyDescent="0.3">
      <c r="B85" s="1" t="s">
        <v>132</v>
      </c>
      <c r="C85" s="19">
        <v>24</v>
      </c>
      <c r="D85" s="87">
        <f t="shared" si="4"/>
        <v>1.5482372673612231E-2</v>
      </c>
      <c r="E85" s="19">
        <v>3</v>
      </c>
      <c r="F85" s="87">
        <f t="shared" si="5"/>
        <v>1.1934123637520885E-2</v>
      </c>
      <c r="G85" s="19" t="s">
        <v>140</v>
      </c>
      <c r="H85" s="89" t="str">
        <f t="shared" si="6"/>
        <v/>
      </c>
      <c r="I85" s="19" t="s">
        <v>140</v>
      </c>
      <c r="J85" s="87" t="str">
        <f t="shared" si="7"/>
        <v/>
      </c>
    </row>
    <row r="86" spans="2:10" x14ac:dyDescent="0.3">
      <c r="B86" s="1" t="s">
        <v>11</v>
      </c>
      <c r="C86" s="19">
        <v>124056</v>
      </c>
      <c r="D86" s="87">
        <f t="shared" si="4"/>
        <v>80.028384349901629</v>
      </c>
      <c r="E86" s="19">
        <v>22820</v>
      </c>
      <c r="F86" s="87">
        <f t="shared" si="5"/>
        <v>90.778900469408867</v>
      </c>
      <c r="G86" s="19">
        <v>980</v>
      </c>
      <c r="H86" s="89">
        <f t="shared" si="6"/>
        <v>56.484149855907781</v>
      </c>
      <c r="I86" s="19">
        <v>358</v>
      </c>
      <c r="J86" s="87">
        <f t="shared" si="7"/>
        <v>79.203539823008853</v>
      </c>
    </row>
    <row r="87" spans="2:10" x14ac:dyDescent="0.3">
      <c r="B87" s="1" t="s">
        <v>133</v>
      </c>
      <c r="C87" s="19">
        <v>2405</v>
      </c>
      <c r="D87" s="87">
        <f t="shared" si="4"/>
        <v>1.5514627616682257</v>
      </c>
      <c r="E87" s="19">
        <v>133</v>
      </c>
      <c r="F87" s="87">
        <f t="shared" si="5"/>
        <v>0.52907948126342585</v>
      </c>
      <c r="G87" s="19">
        <v>186</v>
      </c>
      <c r="H87" s="89">
        <f t="shared" si="6"/>
        <v>10.720461095100864</v>
      </c>
      <c r="I87" s="19">
        <v>17</v>
      </c>
      <c r="J87" s="87">
        <f t="shared" si="7"/>
        <v>3.7610619469026552</v>
      </c>
    </row>
    <row r="88" spans="2:10" x14ac:dyDescent="0.3">
      <c r="B88" s="1" t="s">
        <v>134</v>
      </c>
      <c r="C88" s="19">
        <v>2</v>
      </c>
      <c r="D88" s="87">
        <f t="shared" si="4"/>
        <v>1.2901977228010192E-3</v>
      </c>
      <c r="E88" s="19">
        <v>0</v>
      </c>
      <c r="F88" s="87">
        <f t="shared" si="5"/>
        <v>0</v>
      </c>
      <c r="G88" s="19" t="s">
        <v>140</v>
      </c>
      <c r="H88" s="89" t="str">
        <f t="shared" si="6"/>
        <v/>
      </c>
      <c r="I88" s="19" t="s">
        <v>140</v>
      </c>
      <c r="J88" s="87" t="str">
        <f t="shared" si="7"/>
        <v/>
      </c>
    </row>
    <row r="89" spans="2:10" x14ac:dyDescent="0.3">
      <c r="B89" s="1" t="s">
        <v>135</v>
      </c>
      <c r="C89" s="19">
        <v>4</v>
      </c>
      <c r="D89" s="87">
        <f t="shared" si="4"/>
        <v>2.5803954456020384E-3</v>
      </c>
      <c r="E89" s="19">
        <v>1</v>
      </c>
      <c r="F89" s="87">
        <f t="shared" si="5"/>
        <v>3.9780412125069615E-3</v>
      </c>
      <c r="G89" s="19" t="s">
        <v>140</v>
      </c>
      <c r="H89" s="89" t="str">
        <f t="shared" si="6"/>
        <v/>
      </c>
      <c r="I89" s="19" t="s">
        <v>140</v>
      </c>
      <c r="J89" s="87" t="str">
        <f t="shared" si="7"/>
        <v/>
      </c>
    </row>
    <row r="90" spans="2:10" x14ac:dyDescent="0.3">
      <c r="B90" s="1" t="s">
        <v>136</v>
      </c>
      <c r="C90" s="19">
        <v>24</v>
      </c>
      <c r="D90" s="87">
        <f t="shared" si="4"/>
        <v>1.5482372673612231E-2</v>
      </c>
      <c r="E90" s="19">
        <v>1</v>
      </c>
      <c r="F90" s="87">
        <f t="shared" si="5"/>
        <v>3.9780412125069615E-3</v>
      </c>
      <c r="G90" s="19">
        <v>1</v>
      </c>
      <c r="H90" s="89">
        <f t="shared" si="6"/>
        <v>5.7636887608069169E-2</v>
      </c>
      <c r="I90" s="19">
        <v>0</v>
      </c>
      <c r="J90" s="87">
        <f t="shared" si="7"/>
        <v>0</v>
      </c>
    </row>
    <row r="91" spans="2:10" x14ac:dyDescent="0.3">
      <c r="B91" s="1" t="s">
        <v>137</v>
      </c>
      <c r="C91" s="19">
        <v>10</v>
      </c>
      <c r="D91" s="87">
        <f t="shared" si="4"/>
        <v>6.4509886140050963E-3</v>
      </c>
      <c r="E91" s="19">
        <v>0</v>
      </c>
      <c r="F91" s="87">
        <f t="shared" si="5"/>
        <v>0</v>
      </c>
      <c r="G91" s="19" t="s">
        <v>140</v>
      </c>
      <c r="H91" s="89" t="str">
        <f t="shared" si="6"/>
        <v/>
      </c>
      <c r="I91" s="19" t="s">
        <v>140</v>
      </c>
      <c r="J91" s="87" t="str">
        <f t="shared" si="7"/>
        <v/>
      </c>
    </row>
    <row r="92" spans="2:10" x14ac:dyDescent="0.3">
      <c r="B92" s="1" t="s">
        <v>138</v>
      </c>
      <c r="C92" s="19">
        <v>1</v>
      </c>
      <c r="D92" s="87">
        <f t="shared" si="4"/>
        <v>6.4509886140050961E-4</v>
      </c>
      <c r="E92" s="19">
        <v>0</v>
      </c>
      <c r="F92" s="87">
        <f t="shared" si="5"/>
        <v>0</v>
      </c>
      <c r="G92" s="19" t="s">
        <v>140</v>
      </c>
      <c r="H92" s="89" t="str">
        <f t="shared" si="6"/>
        <v/>
      </c>
      <c r="I92" s="19" t="s">
        <v>140</v>
      </c>
      <c r="J92" s="87" t="str">
        <f t="shared" si="7"/>
        <v/>
      </c>
    </row>
    <row r="93" spans="2:10" x14ac:dyDescent="0.3">
      <c r="B93" s="1" t="s">
        <v>139</v>
      </c>
      <c r="C93" s="19">
        <v>12</v>
      </c>
      <c r="D93" s="87">
        <f t="shared" si="4"/>
        <v>7.7411863368061157E-3</v>
      </c>
      <c r="E93" s="19">
        <v>5</v>
      </c>
      <c r="F93" s="87">
        <f t="shared" si="5"/>
        <v>1.9890206062534808E-2</v>
      </c>
      <c r="G93" s="19" t="s">
        <v>140</v>
      </c>
      <c r="H93" s="89" t="str">
        <f t="shared" si="6"/>
        <v/>
      </c>
      <c r="I93" s="19" t="s">
        <v>140</v>
      </c>
      <c r="J93" s="87" t="str">
        <f t="shared" si="7"/>
        <v/>
      </c>
    </row>
    <row r="94" spans="2:10" x14ac:dyDescent="0.3">
      <c r="B94" s="20" t="s">
        <v>13</v>
      </c>
      <c r="C94" s="14">
        <f>SUM(C6:C93)</f>
        <v>155015</v>
      </c>
      <c r="D94" s="88">
        <f t="shared" si="4"/>
        <v>100</v>
      </c>
      <c r="E94" s="14">
        <f>SUM(E6:E93)</f>
        <v>25138</v>
      </c>
      <c r="F94" s="88">
        <f t="shared" si="5"/>
        <v>100</v>
      </c>
      <c r="G94" s="14">
        <f>SUM(G6:G93)</f>
        <v>1735</v>
      </c>
      <c r="H94" s="90">
        <f t="shared" si="6"/>
        <v>100</v>
      </c>
      <c r="I94" s="14">
        <f>SUM(I6:I93)</f>
        <v>452</v>
      </c>
      <c r="J94" s="88">
        <f t="shared" si="7"/>
        <v>100</v>
      </c>
    </row>
  </sheetData>
  <autoFilter ref="B5:J5" xr:uid="{C95EFBEC-01AA-4307-B291-E4458B393333}"/>
  <mergeCells count="8">
    <mergeCell ref="B2:J2"/>
    <mergeCell ref="B3:B5"/>
    <mergeCell ref="C3:F3"/>
    <mergeCell ref="G3:J3"/>
    <mergeCell ref="C4:D4"/>
    <mergeCell ref="E4:F4"/>
    <mergeCell ref="G4:H4"/>
    <mergeCell ref="I4:J4"/>
  </mergeCells>
  <conditionalFormatting sqref="H6:H93 J6:J93 F6:F93 D6:D93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{C5F53209-58F2-46C4-8DC1-98BF47EDE9D3}</x14:id>
        </ext>
      </extLst>
    </cfRule>
  </conditionalFormatting>
  <pageMargins left="0.7" right="0.7" top="0.75" bottom="0.75" header="0.3" footer="0.3"/>
  <pageSetup paperSize="9" orientation="portrait" verticalDpi="0" r:id="rId1"/>
  <ignoredErrors>
    <ignoredError sqref="D94:F94 H94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F53209-58F2-46C4-8DC1-98BF47EDE9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H6:H93 J6:J93 F6:F93 D6:D93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65F4-7F28-4C24-8D8F-D65AF8289C82}">
  <dimension ref="B2:J18"/>
  <sheetViews>
    <sheetView showGridLines="0" workbookViewId="0"/>
  </sheetViews>
  <sheetFormatPr defaultRowHeight="14.4" x14ac:dyDescent="0.3"/>
  <cols>
    <col min="2" max="2" width="12.5546875" customWidth="1"/>
  </cols>
  <sheetData>
    <row r="2" spans="2:10" ht="31.2" customHeight="1" x14ac:dyDescent="0.3">
      <c r="B2" s="58" t="s">
        <v>282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38" t="s">
        <v>150</v>
      </c>
      <c r="C3" s="39" t="s">
        <v>1</v>
      </c>
      <c r="D3" s="39"/>
      <c r="E3" s="39"/>
      <c r="F3" s="39"/>
      <c r="G3" s="39" t="s">
        <v>21</v>
      </c>
      <c r="H3" s="39"/>
      <c r="I3" s="39"/>
      <c r="J3" s="39"/>
    </row>
    <row r="4" spans="2:10" x14ac:dyDescent="0.3">
      <c r="B4" s="38"/>
      <c r="C4" s="38" t="s">
        <v>66</v>
      </c>
      <c r="D4" s="38"/>
      <c r="E4" s="38" t="s">
        <v>67</v>
      </c>
      <c r="F4" s="38"/>
      <c r="G4" s="38" t="s">
        <v>66</v>
      </c>
      <c r="H4" s="38"/>
      <c r="I4" s="38" t="s">
        <v>67</v>
      </c>
      <c r="J4" s="38"/>
    </row>
    <row r="5" spans="2:10" x14ac:dyDescent="0.3">
      <c r="B5" s="38"/>
      <c r="C5" s="34" t="s">
        <v>4</v>
      </c>
      <c r="D5" s="34" t="s">
        <v>5</v>
      </c>
      <c r="E5" s="34" t="s">
        <v>4</v>
      </c>
      <c r="F5" s="34" t="s">
        <v>5</v>
      </c>
      <c r="G5" s="34" t="s">
        <v>4</v>
      </c>
      <c r="H5" s="34" t="s">
        <v>5</v>
      </c>
      <c r="I5" s="34" t="s">
        <v>4</v>
      </c>
      <c r="J5" s="34" t="s">
        <v>5</v>
      </c>
    </row>
    <row r="6" spans="2:10" x14ac:dyDescent="0.3">
      <c r="B6" s="1" t="s">
        <v>14</v>
      </c>
      <c r="C6" s="91">
        <v>59288</v>
      </c>
      <c r="D6" s="61">
        <f>C6/$C$18*100</f>
        <v>38.246621294713414</v>
      </c>
      <c r="E6" s="91">
        <v>1900</v>
      </c>
      <c r="F6" s="61">
        <f>E6/$E$18*100</f>
        <v>7.5582783037632275</v>
      </c>
      <c r="G6" s="91">
        <v>395</v>
      </c>
      <c r="H6" s="61">
        <f>G6/$G$18*100</f>
        <v>22.766570605187319</v>
      </c>
      <c r="I6" s="91">
        <v>47</v>
      </c>
      <c r="J6" s="61">
        <f>I6/$I$18*100</f>
        <v>10.398230088495575</v>
      </c>
    </row>
    <row r="7" spans="2:10" x14ac:dyDescent="0.3">
      <c r="B7" s="1" t="s">
        <v>15</v>
      </c>
      <c r="C7" s="91">
        <v>38111</v>
      </c>
      <c r="D7" s="61">
        <f t="shared" ref="D7:D18" si="0">C7/$C$18*100</f>
        <v>24.585362706834822</v>
      </c>
      <c r="E7" s="91">
        <v>4196</v>
      </c>
      <c r="F7" s="61">
        <f t="shared" ref="F7:F18" si="1">E7/$E$18*100</f>
        <v>16.691860927679212</v>
      </c>
      <c r="G7" s="91">
        <v>285</v>
      </c>
      <c r="H7" s="61">
        <f t="shared" ref="H7:H18" si="2">G7/$G$18*100</f>
        <v>16.426512968299711</v>
      </c>
      <c r="I7" s="91">
        <v>116</v>
      </c>
      <c r="J7" s="61">
        <f t="shared" ref="J7:J18" si="3">I7/$I$18*100</f>
        <v>25.663716814159294</v>
      </c>
    </row>
    <row r="8" spans="2:10" x14ac:dyDescent="0.3">
      <c r="B8" s="1" t="s">
        <v>16</v>
      </c>
      <c r="C8" s="91">
        <v>6565</v>
      </c>
      <c r="D8" s="61">
        <f t="shared" si="0"/>
        <v>4.2350740250943462</v>
      </c>
      <c r="E8" s="91">
        <v>3123</v>
      </c>
      <c r="F8" s="61">
        <f t="shared" si="1"/>
        <v>12.423422706659242</v>
      </c>
      <c r="G8" s="91">
        <v>132</v>
      </c>
      <c r="H8" s="61">
        <f t="shared" si="2"/>
        <v>7.6080691642651299</v>
      </c>
      <c r="I8" s="91">
        <v>63</v>
      </c>
      <c r="J8" s="61">
        <f t="shared" si="3"/>
        <v>13.938053097345133</v>
      </c>
    </row>
    <row r="9" spans="2:10" x14ac:dyDescent="0.3">
      <c r="B9" s="1" t="s">
        <v>17</v>
      </c>
      <c r="C9" s="91">
        <v>4566</v>
      </c>
      <c r="D9" s="61">
        <f t="shared" si="0"/>
        <v>2.945521401154727</v>
      </c>
      <c r="E9" s="91">
        <v>1222</v>
      </c>
      <c r="F9" s="61">
        <f t="shared" si="1"/>
        <v>4.861166361683507</v>
      </c>
      <c r="G9" s="91">
        <v>157</v>
      </c>
      <c r="H9" s="61">
        <f t="shared" si="2"/>
        <v>9.0489913544668585</v>
      </c>
      <c r="I9" s="91">
        <v>17</v>
      </c>
      <c r="J9" s="61">
        <f t="shared" si="3"/>
        <v>3.7610619469026552</v>
      </c>
    </row>
    <row r="10" spans="2:10" x14ac:dyDescent="0.3">
      <c r="B10" s="1" t="s">
        <v>18</v>
      </c>
      <c r="C10" s="91">
        <v>7164</v>
      </c>
      <c r="D10" s="61">
        <f t="shared" si="0"/>
        <v>4.6214882430732507</v>
      </c>
      <c r="E10" s="91">
        <v>1781</v>
      </c>
      <c r="F10" s="61">
        <f t="shared" si="1"/>
        <v>7.0848913994748992</v>
      </c>
      <c r="G10" s="91">
        <v>107</v>
      </c>
      <c r="H10" s="61">
        <f t="shared" si="2"/>
        <v>6.1671469740634004</v>
      </c>
      <c r="I10" s="91">
        <v>25</v>
      </c>
      <c r="J10" s="61">
        <f t="shared" si="3"/>
        <v>5.5309734513274336</v>
      </c>
    </row>
    <row r="11" spans="2:10" x14ac:dyDescent="0.3">
      <c r="B11" s="1" t="s">
        <v>19</v>
      </c>
      <c r="C11" s="91">
        <v>7778</v>
      </c>
      <c r="D11" s="61">
        <f t="shared" si="0"/>
        <v>5.017578943973164</v>
      </c>
      <c r="E11" s="91">
        <v>4026</v>
      </c>
      <c r="F11" s="61">
        <f t="shared" si="1"/>
        <v>16.015593921553027</v>
      </c>
      <c r="G11" s="91">
        <v>174</v>
      </c>
      <c r="H11" s="61">
        <f t="shared" si="2"/>
        <v>10.028818443804035</v>
      </c>
      <c r="I11" s="91">
        <v>42</v>
      </c>
      <c r="J11" s="61">
        <f t="shared" si="3"/>
        <v>9.2920353982300892</v>
      </c>
    </row>
    <row r="12" spans="2:10" x14ac:dyDescent="0.3">
      <c r="B12" s="1" t="s">
        <v>237</v>
      </c>
      <c r="C12" s="91">
        <v>7505</v>
      </c>
      <c r="D12" s="61">
        <f t="shared" si="0"/>
        <v>4.8414669548108247</v>
      </c>
      <c r="E12" s="91">
        <v>4011</v>
      </c>
      <c r="F12" s="61">
        <f t="shared" si="1"/>
        <v>15.955923303365424</v>
      </c>
      <c r="G12" s="91">
        <v>49</v>
      </c>
      <c r="H12" s="61">
        <f t="shared" si="2"/>
        <v>2.8242074927953889</v>
      </c>
      <c r="I12" s="91">
        <v>18</v>
      </c>
      <c r="J12" s="61">
        <f t="shared" si="3"/>
        <v>3.9823008849557522</v>
      </c>
    </row>
    <row r="13" spans="2:10" x14ac:dyDescent="0.3">
      <c r="B13" s="1" t="s">
        <v>238</v>
      </c>
      <c r="C13" s="91">
        <v>5159</v>
      </c>
      <c r="D13" s="61">
        <f t="shared" si="0"/>
        <v>3.3280650259652296</v>
      </c>
      <c r="E13" s="91">
        <v>1690</v>
      </c>
      <c r="F13" s="61">
        <f t="shared" si="1"/>
        <v>6.7228896491367651</v>
      </c>
      <c r="G13" s="91">
        <v>143</v>
      </c>
      <c r="H13" s="61">
        <f t="shared" si="2"/>
        <v>8.2420749279538903</v>
      </c>
      <c r="I13" s="91">
        <v>35</v>
      </c>
      <c r="J13" s="61">
        <f t="shared" si="3"/>
        <v>7.7433628318584065</v>
      </c>
    </row>
    <row r="14" spans="2:10" x14ac:dyDescent="0.3">
      <c r="B14" s="1" t="s">
        <v>239</v>
      </c>
      <c r="C14" s="91">
        <v>4002</v>
      </c>
      <c r="D14" s="61">
        <f t="shared" si="0"/>
        <v>2.5816856433248394</v>
      </c>
      <c r="E14" s="91">
        <v>1817</v>
      </c>
      <c r="F14" s="61">
        <f t="shared" si="1"/>
        <v>7.2281008831251494</v>
      </c>
      <c r="G14" s="91">
        <v>111</v>
      </c>
      <c r="H14" s="61">
        <f t="shared" si="2"/>
        <v>6.3976945244956767</v>
      </c>
      <c r="I14" s="91">
        <v>61</v>
      </c>
      <c r="J14" s="61">
        <f t="shared" si="3"/>
        <v>13.495575221238937</v>
      </c>
    </row>
    <row r="15" spans="2:10" x14ac:dyDescent="0.3">
      <c r="B15" s="1" t="s">
        <v>240</v>
      </c>
      <c r="C15" s="91">
        <v>4237</v>
      </c>
      <c r="D15" s="61">
        <f t="shared" si="0"/>
        <v>2.7332838757539593</v>
      </c>
      <c r="E15" s="91">
        <v>1005</v>
      </c>
      <c r="F15" s="61">
        <f t="shared" si="1"/>
        <v>3.9979314185694963</v>
      </c>
      <c r="G15" s="91">
        <v>21</v>
      </c>
      <c r="H15" s="61">
        <f t="shared" si="2"/>
        <v>1.2103746397694526</v>
      </c>
      <c r="I15" s="91">
        <v>16</v>
      </c>
      <c r="J15" s="61">
        <f t="shared" si="3"/>
        <v>3.5398230088495577</v>
      </c>
    </row>
    <row r="16" spans="2:10" x14ac:dyDescent="0.3">
      <c r="B16" s="1" t="s">
        <v>241</v>
      </c>
      <c r="C16" s="91">
        <v>5500</v>
      </c>
      <c r="D16" s="61">
        <f t="shared" si="0"/>
        <v>3.5480437377028031</v>
      </c>
      <c r="E16" s="91">
        <v>223</v>
      </c>
      <c r="F16" s="61">
        <f t="shared" si="1"/>
        <v>0.8871031903890525</v>
      </c>
      <c r="G16" s="91">
        <v>42</v>
      </c>
      <c r="H16" s="61">
        <f t="shared" si="2"/>
        <v>2.4207492795389052</v>
      </c>
      <c r="I16" s="91">
        <v>9</v>
      </c>
      <c r="J16" s="61">
        <f t="shared" si="3"/>
        <v>1.9911504424778761</v>
      </c>
    </row>
    <row r="17" spans="2:10" x14ac:dyDescent="0.3">
      <c r="B17" s="1" t="s">
        <v>242</v>
      </c>
      <c r="C17" s="91">
        <v>5140</v>
      </c>
      <c r="D17" s="61">
        <f t="shared" si="0"/>
        <v>3.3158081475986192</v>
      </c>
      <c r="E17" s="91">
        <v>144</v>
      </c>
      <c r="F17" s="61">
        <f t="shared" si="1"/>
        <v>0.57283793460100252</v>
      </c>
      <c r="G17" s="91">
        <v>119</v>
      </c>
      <c r="H17" s="61">
        <f t="shared" si="2"/>
        <v>6.8587896253602301</v>
      </c>
      <c r="I17" s="91">
        <v>3</v>
      </c>
      <c r="J17" s="61">
        <f t="shared" si="3"/>
        <v>0.66371681415929207</v>
      </c>
    </row>
    <row r="18" spans="2:10" x14ac:dyDescent="0.3">
      <c r="B18" s="20" t="s">
        <v>13</v>
      </c>
      <c r="C18" s="92">
        <f>SUM(C6:C17)</f>
        <v>155015</v>
      </c>
      <c r="D18" s="93">
        <f t="shared" si="0"/>
        <v>100</v>
      </c>
      <c r="E18" s="92">
        <f>SUM(E6:E17)</f>
        <v>25138</v>
      </c>
      <c r="F18" s="93">
        <f t="shared" si="1"/>
        <v>100</v>
      </c>
      <c r="G18" s="92">
        <f>SUM(G6:G17)</f>
        <v>1735</v>
      </c>
      <c r="H18" s="93">
        <f t="shared" si="2"/>
        <v>100</v>
      </c>
      <c r="I18" s="92">
        <f>SUM(I6:I17)</f>
        <v>452</v>
      </c>
      <c r="J18" s="93">
        <f t="shared" si="3"/>
        <v>100</v>
      </c>
    </row>
  </sheetData>
  <mergeCells count="8">
    <mergeCell ref="B2:J2"/>
    <mergeCell ref="B3:B5"/>
    <mergeCell ref="C3:F3"/>
    <mergeCell ref="G3:J3"/>
    <mergeCell ref="C4:D4"/>
    <mergeCell ref="E4:F4"/>
    <mergeCell ref="G4:H4"/>
    <mergeCell ref="I4:J4"/>
  </mergeCells>
  <conditionalFormatting sqref="D6:D17">
    <cfRule type="dataBar" priority="4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{7F3C3A3E-7D75-44C4-8404-E53D1A40DF8C}</x14:id>
        </ext>
      </extLst>
    </cfRule>
  </conditionalFormatting>
  <conditionalFormatting sqref="F6:F17">
    <cfRule type="dataBar" priority="3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{DC62B954-57D0-425F-B901-CA298EE4C2D7}</x14:id>
        </ext>
      </extLst>
    </cfRule>
  </conditionalFormatting>
  <conditionalFormatting sqref="H6:H17">
    <cfRule type="dataBar" priority="2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{8D600BA4-76EE-4A4A-80B0-1F050B5C12C6}</x14:id>
        </ext>
      </extLst>
    </cfRule>
  </conditionalFormatting>
  <conditionalFormatting sqref="J6:J17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{7E2BB937-C2CF-46DF-8872-EC09E161D344}</x14:id>
        </ext>
      </extLst>
    </cfRule>
  </conditionalFormatting>
  <pageMargins left="0.7" right="0.7" top="0.75" bottom="0.75" header="0.3" footer="0.3"/>
  <ignoredErrors>
    <ignoredError sqref="D18 F18 H1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3C3A3E-7D75-44C4-8404-E53D1A40DF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D6:D17</xm:sqref>
        </x14:conditionalFormatting>
        <x14:conditionalFormatting xmlns:xm="http://schemas.microsoft.com/office/excel/2006/main">
          <x14:cfRule type="dataBar" id="{DC62B954-57D0-425F-B901-CA298EE4C2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F6:F17</xm:sqref>
        </x14:conditionalFormatting>
        <x14:conditionalFormatting xmlns:xm="http://schemas.microsoft.com/office/excel/2006/main">
          <x14:cfRule type="dataBar" id="{8D600BA4-76EE-4A4A-80B0-1F050B5C12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H6:H17</xm:sqref>
        </x14:conditionalFormatting>
        <x14:conditionalFormatting xmlns:xm="http://schemas.microsoft.com/office/excel/2006/main">
          <x14:cfRule type="dataBar" id="{7E2BB937-C2CF-46DF-8872-EC09E161D3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J6:J17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E71B-DE94-4EFC-9DFA-BF3FE010FB55}">
  <dimension ref="B2:J9"/>
  <sheetViews>
    <sheetView showGridLines="0" workbookViewId="0"/>
  </sheetViews>
  <sheetFormatPr defaultRowHeight="14.4" x14ac:dyDescent="0.3"/>
  <cols>
    <col min="1" max="1" width="3.77734375" style="9" customWidth="1"/>
    <col min="2" max="2" width="39.77734375" style="9" customWidth="1"/>
    <col min="3" max="10" width="9.44140625" style="9" customWidth="1"/>
    <col min="11" max="16384" width="8.88671875" style="9"/>
  </cols>
  <sheetData>
    <row r="2" spans="2:10" ht="31.2" customHeight="1" x14ac:dyDescent="0.3">
      <c r="B2" s="58" t="s">
        <v>283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57" t="s">
        <v>44</v>
      </c>
      <c r="C3" s="39" t="s">
        <v>1</v>
      </c>
      <c r="D3" s="39"/>
      <c r="E3" s="39"/>
      <c r="F3" s="39"/>
      <c r="G3" s="39" t="s">
        <v>21</v>
      </c>
      <c r="H3" s="39"/>
      <c r="I3" s="39"/>
      <c r="J3" s="39"/>
    </row>
    <row r="4" spans="2:10" x14ac:dyDescent="0.3">
      <c r="B4" s="57"/>
      <c r="C4" s="57" t="s">
        <v>66</v>
      </c>
      <c r="D4" s="57"/>
      <c r="E4" s="39" t="s">
        <v>67</v>
      </c>
      <c r="F4" s="39"/>
      <c r="G4" s="39" t="s">
        <v>66</v>
      </c>
      <c r="H4" s="39"/>
      <c r="I4" s="39" t="s">
        <v>67</v>
      </c>
      <c r="J4" s="39"/>
    </row>
    <row r="5" spans="2:10" x14ac:dyDescent="0.3">
      <c r="B5" s="57"/>
      <c r="C5" s="33" t="s">
        <v>4</v>
      </c>
      <c r="D5" s="33" t="s">
        <v>5</v>
      </c>
      <c r="E5" s="33" t="s">
        <v>4</v>
      </c>
      <c r="F5" s="33" t="s">
        <v>5</v>
      </c>
      <c r="G5" s="35" t="s">
        <v>4</v>
      </c>
      <c r="H5" s="34" t="s">
        <v>5</v>
      </c>
      <c r="I5" s="35" t="s">
        <v>4</v>
      </c>
      <c r="J5" s="34" t="s">
        <v>5</v>
      </c>
    </row>
    <row r="6" spans="2:10" ht="28.8" x14ac:dyDescent="0.3">
      <c r="B6" s="27" t="s">
        <v>31</v>
      </c>
      <c r="C6" s="94">
        <v>6331</v>
      </c>
      <c r="D6" s="83">
        <f>C6/$C$9*100</f>
        <v>4.0841208915266263</v>
      </c>
      <c r="E6" s="94">
        <v>696</v>
      </c>
      <c r="F6" s="83">
        <f>E6/$E$9*100</f>
        <v>2.7687166839048452</v>
      </c>
      <c r="G6" s="95">
        <v>27</v>
      </c>
      <c r="H6" s="83">
        <f>G6/$G$9*100</f>
        <v>1.5561959654178674</v>
      </c>
      <c r="I6" s="95">
        <v>3</v>
      </c>
      <c r="J6" s="83">
        <f>I6/$I$9*100</f>
        <v>0.66371681415929207</v>
      </c>
    </row>
    <row r="7" spans="2:10" x14ac:dyDescent="0.3">
      <c r="B7" s="27" t="s">
        <v>23</v>
      </c>
      <c r="C7" s="94">
        <v>148671</v>
      </c>
      <c r="D7" s="83">
        <f t="shared" ref="D7:D9" si="0">C7/$C$9*100</f>
        <v>95.907492823275163</v>
      </c>
      <c r="E7" s="94">
        <v>24429</v>
      </c>
      <c r="F7" s="83">
        <f t="shared" ref="F7:F9" si="1">E7/$E$9*100</f>
        <v>97.179568780332559</v>
      </c>
      <c r="G7" s="95">
        <v>1708</v>
      </c>
      <c r="H7" s="83">
        <f t="shared" ref="H7:H9" si="2">G7/$G$9*100</f>
        <v>98.443804034582129</v>
      </c>
      <c r="I7" s="95">
        <v>449</v>
      </c>
      <c r="J7" s="83">
        <f t="shared" ref="J7:J9" si="3">I7/$I$9*100</f>
        <v>99.336283185840713</v>
      </c>
    </row>
    <row r="8" spans="2:10" x14ac:dyDescent="0.3">
      <c r="B8" s="27" t="s">
        <v>141</v>
      </c>
      <c r="C8" s="95">
        <v>13</v>
      </c>
      <c r="D8" s="83">
        <f t="shared" si="0"/>
        <v>8.386285198206625E-3</v>
      </c>
      <c r="E8" s="95">
        <v>13</v>
      </c>
      <c r="F8" s="83">
        <f t="shared" si="1"/>
        <v>5.1714535762590504E-2</v>
      </c>
      <c r="G8" s="95"/>
      <c r="H8" s="83">
        <f t="shared" si="2"/>
        <v>0</v>
      </c>
      <c r="I8" s="95"/>
      <c r="J8" s="83">
        <f t="shared" si="3"/>
        <v>0</v>
      </c>
    </row>
    <row r="9" spans="2:10" x14ac:dyDescent="0.3">
      <c r="B9" s="29" t="s">
        <v>13</v>
      </c>
      <c r="C9" s="85">
        <f>SUM(C6:C8)</f>
        <v>155015</v>
      </c>
      <c r="D9" s="86">
        <f t="shared" si="0"/>
        <v>100</v>
      </c>
      <c r="E9" s="85">
        <f>SUM(E6:E8)</f>
        <v>25138</v>
      </c>
      <c r="F9" s="86">
        <f t="shared" si="1"/>
        <v>100</v>
      </c>
      <c r="G9" s="96">
        <f>SUM(G6:G8)</f>
        <v>1735</v>
      </c>
      <c r="H9" s="80">
        <f t="shared" si="2"/>
        <v>100</v>
      </c>
      <c r="I9" s="96">
        <f t="shared" ref="I9" si="4">SUM(I6:I8)</f>
        <v>452</v>
      </c>
      <c r="J9" s="80">
        <f t="shared" si="3"/>
        <v>100</v>
      </c>
    </row>
  </sheetData>
  <mergeCells count="8">
    <mergeCell ref="B2:J2"/>
    <mergeCell ref="B3:B5"/>
    <mergeCell ref="C3:F3"/>
    <mergeCell ref="G3:J3"/>
    <mergeCell ref="C4:D4"/>
    <mergeCell ref="E4:F4"/>
    <mergeCell ref="G4:H4"/>
    <mergeCell ref="I4:J4"/>
  </mergeCells>
  <conditionalFormatting sqref="F6:F8 J6:J8 D6:D8 H6:H8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{F9936225-29D7-4462-B2E9-B94C7051BEC1}</x14:id>
        </ext>
      </extLst>
    </cfRule>
  </conditionalFormatting>
  <pageMargins left="0.7" right="0.7" top="0.75" bottom="0.75" header="0.3" footer="0.3"/>
  <pageSetup paperSize="9" orientation="portrait" verticalDpi="0" r:id="rId1"/>
  <ignoredErrors>
    <ignoredError sqref="D9 F9 H9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9936225-29D7-4462-B2E9-B94C7051BEC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F6:F8 J6:J8 D6:D8 H6:H8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29739-3950-4344-9D3E-073B2C02BC78}">
  <dimension ref="B2:J13"/>
  <sheetViews>
    <sheetView showGridLines="0" tabSelected="1" workbookViewId="0"/>
  </sheetViews>
  <sheetFormatPr defaultRowHeight="14.4" x14ac:dyDescent="0.3"/>
  <cols>
    <col min="2" max="2" width="19.33203125" customWidth="1"/>
  </cols>
  <sheetData>
    <row r="2" spans="2:10" ht="31.8" customHeight="1" x14ac:dyDescent="0.3">
      <c r="B2" s="58" t="s">
        <v>284</v>
      </c>
      <c r="C2" s="58"/>
      <c r="D2" s="58"/>
      <c r="E2" s="58"/>
      <c r="F2" s="58"/>
      <c r="G2" s="58"/>
      <c r="H2" s="58"/>
      <c r="I2" s="58"/>
      <c r="J2" s="58"/>
    </row>
    <row r="3" spans="2:10" x14ac:dyDescent="0.3">
      <c r="B3" s="57" t="s">
        <v>142</v>
      </c>
      <c r="C3" s="39" t="s">
        <v>1</v>
      </c>
      <c r="D3" s="39"/>
      <c r="E3" s="39"/>
      <c r="F3" s="39"/>
      <c r="G3" s="39" t="s">
        <v>21</v>
      </c>
      <c r="H3" s="39"/>
      <c r="I3" s="39"/>
      <c r="J3" s="39"/>
    </row>
    <row r="4" spans="2:10" x14ac:dyDescent="0.3">
      <c r="B4" s="57"/>
      <c r="C4" s="57" t="s">
        <v>66</v>
      </c>
      <c r="D4" s="57"/>
      <c r="E4" s="39" t="s">
        <v>67</v>
      </c>
      <c r="F4" s="39"/>
      <c r="G4" s="39" t="s">
        <v>66</v>
      </c>
      <c r="H4" s="39"/>
      <c r="I4" s="39" t="s">
        <v>67</v>
      </c>
      <c r="J4" s="39"/>
    </row>
    <row r="5" spans="2:10" x14ac:dyDescent="0.3">
      <c r="B5" s="57"/>
      <c r="C5" s="33" t="s">
        <v>4</v>
      </c>
      <c r="D5" s="33" t="s">
        <v>5</v>
      </c>
      <c r="E5" s="33" t="s">
        <v>4</v>
      </c>
      <c r="F5" s="33" t="s">
        <v>5</v>
      </c>
      <c r="G5" s="35" t="s">
        <v>4</v>
      </c>
      <c r="H5" s="34" t="s">
        <v>5</v>
      </c>
      <c r="I5" s="35" t="s">
        <v>4</v>
      </c>
      <c r="J5" s="34" t="s">
        <v>5</v>
      </c>
    </row>
    <row r="6" spans="2:10" x14ac:dyDescent="0.3">
      <c r="B6" s="3" t="s">
        <v>143</v>
      </c>
      <c r="C6" s="11">
        <v>26552</v>
      </c>
      <c r="D6" s="87">
        <f>C6/$C$13*100</f>
        <v>17.128664967906332</v>
      </c>
      <c r="E6" s="11">
        <v>3715</v>
      </c>
      <c r="F6" s="87">
        <f>E6/$E$13*100</f>
        <v>14.778423104463362</v>
      </c>
      <c r="G6" s="11">
        <v>321</v>
      </c>
      <c r="H6" s="87">
        <f>G6/$G$13*100</f>
        <v>18.501440922190202</v>
      </c>
      <c r="I6" s="11">
        <v>62</v>
      </c>
      <c r="J6" s="87">
        <f>I6/$I$13*100</f>
        <v>13.716814159292035</v>
      </c>
    </row>
    <row r="7" spans="2:10" x14ac:dyDescent="0.3">
      <c r="B7" s="3" t="s">
        <v>144</v>
      </c>
      <c r="C7" s="11">
        <v>41239</v>
      </c>
      <c r="D7" s="87">
        <f t="shared" ref="D7:D13" si="0">C7/$C$13*100</f>
        <v>26.603231945295619</v>
      </c>
      <c r="E7" s="11">
        <v>5524</v>
      </c>
      <c r="F7" s="87">
        <f t="shared" ref="F7:F13" si="1">E7/$E$13*100</f>
        <v>21.974699657888454</v>
      </c>
      <c r="G7" s="11">
        <v>521</v>
      </c>
      <c r="H7" s="87">
        <f t="shared" ref="H7:H13" si="2">G7/$G$13*100</f>
        <v>30.028818443804035</v>
      </c>
      <c r="I7" s="11">
        <v>109</v>
      </c>
      <c r="J7" s="87">
        <f t="shared" ref="J7:J13" si="3">I7/$I$13*100</f>
        <v>24.115044247787608</v>
      </c>
    </row>
    <row r="8" spans="2:10" x14ac:dyDescent="0.3">
      <c r="B8" s="3" t="s">
        <v>145</v>
      </c>
      <c r="C8" s="11">
        <v>46610</v>
      </c>
      <c r="D8" s="87">
        <f t="shared" si="0"/>
        <v>30.068057929877757</v>
      </c>
      <c r="E8" s="11">
        <v>8170</v>
      </c>
      <c r="F8" s="87">
        <f t="shared" si="1"/>
        <v>32.500596706181881</v>
      </c>
      <c r="G8" s="11">
        <v>526</v>
      </c>
      <c r="H8" s="87">
        <f t="shared" si="2"/>
        <v>30.317002881844381</v>
      </c>
      <c r="I8" s="11">
        <v>136</v>
      </c>
      <c r="J8" s="87">
        <f t="shared" si="3"/>
        <v>30.088495575221241</v>
      </c>
    </row>
    <row r="9" spans="2:10" x14ac:dyDescent="0.3">
      <c r="B9" s="3" t="s">
        <v>146</v>
      </c>
      <c r="C9" s="11">
        <v>27841</v>
      </c>
      <c r="D9" s="87">
        <f t="shared" si="0"/>
        <v>17.960197400251587</v>
      </c>
      <c r="E9" s="11">
        <v>5338</v>
      </c>
      <c r="F9" s="87">
        <f t="shared" si="1"/>
        <v>21.234783992362161</v>
      </c>
      <c r="G9" s="11">
        <v>279</v>
      </c>
      <c r="H9" s="87">
        <f t="shared" si="2"/>
        <v>16.080691642651296</v>
      </c>
      <c r="I9" s="11">
        <v>110</v>
      </c>
      <c r="J9" s="87">
        <f t="shared" si="3"/>
        <v>24.336283185840706</v>
      </c>
    </row>
    <row r="10" spans="2:10" x14ac:dyDescent="0.3">
      <c r="B10" s="3" t="s">
        <v>147</v>
      </c>
      <c r="C10" s="11">
        <v>7990</v>
      </c>
      <c r="D10" s="87">
        <f t="shared" si="0"/>
        <v>5.1543399025900722</v>
      </c>
      <c r="E10" s="11">
        <v>1402</v>
      </c>
      <c r="F10" s="87">
        <f t="shared" si="1"/>
        <v>5.5772137799347599</v>
      </c>
      <c r="G10" s="11">
        <v>58</v>
      </c>
      <c r="H10" s="87">
        <f t="shared" si="2"/>
        <v>3.3429394812680111</v>
      </c>
      <c r="I10" s="11">
        <v>24</v>
      </c>
      <c r="J10" s="87">
        <f t="shared" si="3"/>
        <v>5.3097345132743365</v>
      </c>
    </row>
    <row r="11" spans="2:10" x14ac:dyDescent="0.3">
      <c r="B11" s="3" t="s">
        <v>148</v>
      </c>
      <c r="C11" s="11">
        <v>3821</v>
      </c>
      <c r="D11" s="87">
        <f t="shared" si="0"/>
        <v>2.4649227494113473</v>
      </c>
      <c r="E11" s="11">
        <v>767</v>
      </c>
      <c r="F11" s="87">
        <f t="shared" si="1"/>
        <v>3.0511576099928392</v>
      </c>
      <c r="G11" s="11">
        <v>25</v>
      </c>
      <c r="H11" s="87">
        <f t="shared" si="2"/>
        <v>1.4409221902017291</v>
      </c>
      <c r="I11" s="11">
        <v>9</v>
      </c>
      <c r="J11" s="87">
        <f t="shared" si="3"/>
        <v>1.9911504424778761</v>
      </c>
    </row>
    <row r="12" spans="2:10" x14ac:dyDescent="0.3">
      <c r="B12" s="3" t="s">
        <v>149</v>
      </c>
      <c r="C12" s="11">
        <v>962</v>
      </c>
      <c r="D12" s="87">
        <f t="shared" si="0"/>
        <v>0.62058510466729022</v>
      </c>
      <c r="E12" s="11">
        <v>222</v>
      </c>
      <c r="F12" s="87">
        <f t="shared" si="1"/>
        <v>0.8831251491765455</v>
      </c>
      <c r="G12" s="11">
        <v>5</v>
      </c>
      <c r="H12" s="87">
        <f t="shared" si="2"/>
        <v>0.28818443804034583</v>
      </c>
      <c r="I12" s="11">
        <v>2</v>
      </c>
      <c r="J12" s="87">
        <f t="shared" si="3"/>
        <v>0.44247787610619471</v>
      </c>
    </row>
    <row r="13" spans="2:10" x14ac:dyDescent="0.3">
      <c r="B13" s="21" t="s">
        <v>13</v>
      </c>
      <c r="C13" s="22">
        <f>SUM(C6:C12)</f>
        <v>155015</v>
      </c>
      <c r="D13" s="97">
        <f t="shared" si="0"/>
        <v>100</v>
      </c>
      <c r="E13" s="22">
        <f>SUM(E6:E12)</f>
        <v>25138</v>
      </c>
      <c r="F13" s="97">
        <f t="shared" si="1"/>
        <v>100</v>
      </c>
      <c r="G13" s="22">
        <f>SUM(G6:G12)</f>
        <v>1735</v>
      </c>
      <c r="H13" s="97">
        <f t="shared" si="2"/>
        <v>100</v>
      </c>
      <c r="I13" s="22">
        <f>SUM(I6:I12)</f>
        <v>452</v>
      </c>
      <c r="J13" s="97">
        <f t="shared" si="3"/>
        <v>100</v>
      </c>
    </row>
  </sheetData>
  <mergeCells count="8">
    <mergeCell ref="B2:J2"/>
    <mergeCell ref="B3:B5"/>
    <mergeCell ref="C3:F3"/>
    <mergeCell ref="G3:J3"/>
    <mergeCell ref="C4:D4"/>
    <mergeCell ref="E4:F4"/>
    <mergeCell ref="G4:H4"/>
    <mergeCell ref="I4:J4"/>
  </mergeCells>
  <conditionalFormatting sqref="D6:D12 F6:F12 H6:H12 J6:J12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{C06F0CB3-4DDF-4D79-B1F5-EFE74A7F1DFE}</x14:id>
        </ext>
      </extLst>
    </cfRule>
  </conditionalFormatting>
  <pageMargins left="0.7" right="0.7" top="0.75" bottom="0.75" header="0.3" footer="0.3"/>
  <ignoredErrors>
    <ignoredError sqref="E13 G1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06F0CB3-4DDF-4D79-B1F5-EFE74A7F1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D6:D12 F6:F12 H6:H12 J6:J12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 tabel</vt:lpstr>
      <vt:lpstr>Tabela 1.</vt:lpstr>
      <vt:lpstr>Tabela 2.</vt:lpstr>
      <vt:lpstr>Tabela 3.</vt:lpstr>
      <vt:lpstr>Tabela 4.</vt:lpstr>
      <vt:lpstr>Tabela 5.</vt:lpstr>
      <vt:lpstr>Tabela 6.</vt:lpstr>
      <vt:lpstr>Tabela 7.</vt:lpstr>
      <vt:lpstr>Tabela 8.</vt:lpstr>
      <vt:lpstr>Tabela 9.</vt:lpstr>
      <vt:lpstr>Tabela 10.</vt:lpstr>
      <vt:lpstr>Tabela 11.</vt:lpstr>
      <vt:lpstr>Tabela 12.</vt:lpstr>
      <vt:lpstr>Tabela 13.</vt:lpstr>
      <vt:lpstr>Tabela 14.</vt:lpstr>
      <vt:lpstr>Tabela 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2023-02-10T08:55:20Z</dcterms:modified>
</cp:coreProperties>
</file>