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7\"/>
    </mc:Choice>
  </mc:AlternateContent>
  <xr:revisionPtr revIDLastSave="0" documentId="13_ncr:1_{DA66FEDD-0126-42B6-84F8-FAC1D432DA09}" xr6:coauthVersionLast="36" xr6:coauthVersionMax="36" xr10:uidLastSave="{00000000-0000-0000-0000-000000000000}"/>
  <bookViews>
    <workbookView xWindow="-15" yWindow="4755" windowWidth="19260" windowHeight="2385" tabRatio="697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externalReferences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'1-STRUKTURA-PODST'!$A$1:$AI$35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'40-GMINY'!$A$1:$E$225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'40-GMINY'!$A$1:$G$215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calcChain.xml><?xml version="1.0" encoding="utf-8"?>
<calcChain xmlns="http://schemas.openxmlformats.org/spreadsheetml/2006/main">
  <c r="AJ6" i="43" l="1"/>
  <c r="AK6" i="43"/>
  <c r="AJ7" i="43"/>
  <c r="AK7" i="43" s="1"/>
  <c r="AJ8" i="43"/>
  <c r="AK8" i="43"/>
  <c r="AJ9" i="43"/>
  <c r="AK9" i="43" s="1"/>
  <c r="AJ10" i="43"/>
  <c r="AK10" i="43"/>
  <c r="AJ11" i="43"/>
  <c r="AK11" i="43" s="1"/>
  <c r="AJ12" i="43"/>
  <c r="AK12" i="43"/>
  <c r="AJ13" i="43"/>
  <c r="AK13" i="43" s="1"/>
  <c r="AJ15" i="43"/>
  <c r="AK15" i="43"/>
  <c r="AJ16" i="43"/>
  <c r="AK16" i="43" s="1"/>
  <c r="AJ17" i="43"/>
  <c r="AK17" i="43"/>
  <c r="AJ18" i="43"/>
  <c r="AK18" i="43" s="1"/>
  <c r="AJ19" i="43"/>
  <c r="AK19" i="43"/>
  <c r="AJ20" i="43"/>
  <c r="AK20" i="43" s="1"/>
  <c r="AJ21" i="43"/>
  <c r="AK21" i="43"/>
  <c r="AJ22" i="43"/>
  <c r="AK22" i="43" s="1"/>
  <c r="AJ23" i="43"/>
  <c r="AK23" i="43"/>
  <c r="AJ24" i="43"/>
  <c r="AK24" i="43" s="1"/>
  <c r="AJ25" i="43"/>
  <c r="AK25" i="43"/>
  <c r="AJ26" i="43"/>
  <c r="AK26" i="43" s="1"/>
  <c r="AJ27" i="43"/>
  <c r="AK27" i="43"/>
  <c r="AJ28" i="43"/>
  <c r="AK28" i="43" s="1"/>
  <c r="AJ29" i="43"/>
  <c r="AK29" i="43"/>
  <c r="AJ30" i="43"/>
  <c r="AK30" i="43" s="1"/>
  <c r="AI36" i="42" l="1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172" i="44" l="1"/>
  <c r="A115" i="44"/>
  <c r="A2" i="44"/>
  <c r="T36" i="42"/>
  <c r="Q36" i="42" l="1"/>
  <c r="L36" i="42"/>
  <c r="I36" i="42"/>
  <c r="D36" i="42" l="1"/>
  <c r="F36" i="42" l="1"/>
</calcChain>
</file>

<file path=xl/sharedStrings.xml><?xml version="1.0" encoding="utf-8"?>
<sst xmlns="http://schemas.openxmlformats.org/spreadsheetml/2006/main" count="5421" uniqueCount="549">
  <si>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</si>
  <si>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</si>
  <si>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</si>
  <si>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</si>
  <si>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</si>
  <si>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</si>
  <si>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</si>
  <si>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</si>
  <si>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</si>
  <si>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</si>
  <si>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</si>
  <si>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</si>
  <si>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</si>
  <si>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</si>
  <si>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</si>
  <si>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</si>
  <si>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</si>
  <si>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</si>
  <si>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</si>
  <si>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</si>
  <si>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</si>
  <si>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</si>
  <si>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</si>
  <si>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</si>
  <si>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</si>
  <si>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</si>
  <si>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</si>
  <si>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</si>
  <si>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</si>
  <si>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</si>
  <si>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</si>
  <si>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</si>
  <si>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</si>
  <si>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</si>
  <si>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</si>
  <si>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</si>
  <si>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</si>
  <si>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</si>
  <si>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</si>
  <si>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</si>
  <si>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</si>
  <si>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</si>
  <si>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</si>
  <si>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</si>
  <si>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</si>
  <si>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</si>
  <si>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</si>
  <si>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</si>
  <si>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</si>
  <si>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</si>
  <si>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</si>
  <si>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</si>
  <si>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</si>
  <si>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</si>
  <si>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</si>
  <si>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</si>
  <si>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</si>
  <si>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</si>
  <si>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</si>
  <si>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</si>
  <si>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</si>
  <si>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</si>
  <si>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</si>
  <si>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</si>
  <si>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</si>
  <si>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</si>
  <si>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</si>
  <si>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</si>
  <si>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</si>
  <si>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</si>
  <si>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</si>
  <si>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</si>
  <si>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</si>
  <si>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</si>
  <si>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</si>
  <si>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</si>
  <si>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</si>
  <si>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</si>
  <si>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</si>
  <si>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</si>
  <si>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</si>
  <si>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</si>
  <si>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</si>
  <si>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</si>
  <si>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</si>
  <si>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</si>
  <si>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</si>
  <si>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</si>
  <si>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</si>
  <si>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</si>
  <si>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</si>
  <si>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</si>
  <si>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</si>
  <si>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</si>
  <si>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</si>
  <si>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</si>
  <si>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</si>
  <si>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</si>
  <si>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</si>
  <si>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</si>
  <si>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</si>
  <si>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</si>
  <si>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</si>
  <si>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</si>
  <si>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</si>
  <si>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</si>
  <si>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</si>
  <si>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</si>
  <si>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</si>
  <si>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</si>
  <si>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</si>
  <si>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</si>
  <si>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</si>
  <si>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</si>
  <si>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</si>
  <si>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</si>
  <si>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</si>
  <si>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</si>
  <si>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</si>
  <si>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</si>
  <si>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</si>
  <si>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</si>
  <si>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</si>
  <si>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</si>
  <si>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</si>
  <si>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</si>
  <si>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</si>
  <si>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</si>
  <si>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</si>
  <si>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</si>
  <si>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</si>
  <si>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</si>
  <si>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</si>
  <si>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</si>
  <si>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</si>
  <si>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</si>
  <si>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</si>
  <si>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</si>
  <si>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</si>
  <si>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</si>
  <si>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</si>
  <si>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</si>
  <si>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</si>
  <si>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</si>
  <si>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</si>
  <si>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</si>
  <si>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</si>
  <si>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</si>
  <si>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</si>
  <si>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</si>
  <si>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</si>
  <si>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</si>
  <si>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</si>
  <si>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</si>
  <si>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</si>
  <si>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</si>
  <si>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</si>
  <si>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</si>
  <si>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</si>
  <si>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</si>
  <si>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</si>
  <si>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</si>
  <si>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</si>
  <si>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</si>
  <si>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</si>
  <si>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</si>
  <si>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</si>
  <si>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</si>
  <si>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</si>
  <si>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</si>
  <si>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</si>
  <si>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</si>
  <si>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</si>
  <si>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</si>
  <si>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</si>
  <si>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</si>
  <si>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</si>
  <si>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</si>
  <si>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</si>
  <si>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</si>
  <si>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</si>
  <si>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</si>
  <si>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</si>
  <si>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</si>
  <si>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</si>
  <si>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</si>
  <si>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</si>
  <si>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</si>
  <si>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</si>
  <si>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</si>
  <si>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</si>
  <si>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</si>
  <si>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</si>
  <si>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</si>
  <si>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</si>
  <si>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</si>
  <si>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</si>
  <si>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</si>
  <si>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</si>
  <si>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</si>
  <si>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</si>
  <si>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</si>
  <si>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</si>
  <si>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</si>
  <si>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</si>
  <si>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</si>
  <si>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</si>
  <si>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</si>
  <si>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</si>
  <si>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</si>
  <si>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</si>
  <si>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</si>
  <si>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</si>
  <si>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</si>
  <si>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</si>
  <si>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</si>
  <si>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</si>
  <si>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</si>
  <si>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</si>
  <si>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</si>
  <si>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</si>
  <si>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</si>
  <si>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</si>
  <si>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</si>
  <si>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</si>
  <si>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</si>
  <si>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</si>
  <si>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</si>
  <si>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</si>
  <si>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</si>
  <si>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</si>
  <si>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</si>
  <si>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</si>
  <si>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</si>
  <si>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</si>
  <si>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</si>
  <si>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</si>
  <si>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</si>
  <si>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</si>
  <si>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</si>
  <si>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</si>
  <si>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</si>
  <si>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</si>
  <si>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</si>
  <si>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</si>
  <si>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</si>
  <si>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</si>
  <si>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</si>
  <si>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</si>
  <si>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</si>
  <si>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</si>
  <si>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</si>
  <si>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</si>
  <si>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</si>
  <si>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</si>
  <si>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</si>
  <si>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</si>
  <si>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</si>
  <si>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</si>
  <si>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</si>
  <si>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</si>
  <si>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</si>
  <si>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</si>
  <si>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</si>
  <si>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</si>
  <si>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</si>
  <si>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</si>
  <si>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</si>
  <si>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</si>
  <si>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</si>
  <si>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</si>
  <si>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</si>
  <si>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</si>
  <si>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</si>
  <si>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</si>
  <si>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</si>
  <si>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</si>
  <si>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</si>
  <si>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</si>
  <si>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</si>
  <si>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</si>
  <si>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</si>
  <si>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</si>
  <si>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</si>
  <si>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</si>
  <si>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</si>
  <si>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</si>
  <si>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</si>
  <si>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</si>
  <si>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</si>
  <si>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</si>
  <si>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</si>
  <si>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</si>
  <si>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</si>
  <si>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</si>
  <si>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</si>
  <si>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</si>
  <si>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</si>
  <si>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</si>
  <si>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</si>
  <si>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</si>
  <si>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</si>
  <si>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</si>
  <si>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</si>
  <si>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</si>
  <si>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</si>
  <si>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</si>
  <si>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</si>
  <si>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</si>
  <si>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</si>
  <si>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</si>
  <si>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</si>
  <si>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</si>
  <si>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</si>
  <si>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</si>
  <si>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</si>
  <si>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</si>
  <si>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</si>
  <si>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</si>
  <si>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</si>
  <si>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</si>
  <si>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</si>
  <si>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</si>
  <si>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</si>
  <si>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</si>
  <si>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</si>
  <si>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</si>
  <si>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</si>
  <si>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</si>
  <si>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</si>
  <si>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</si>
  <si>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</si>
  <si>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</si>
  <si>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</si>
  <si>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</si>
  <si>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</si>
  <si>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</si>
  <si>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</si>
  <si>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</si>
  <si>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</si>
  <si>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</si>
  <si>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</si>
  <si>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</si>
  <si>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</si>
  <si>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</si>
  <si>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</si>
  <si>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</si>
  <si>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</si>
  <si>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</si>
  <si>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</si>
  <si>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</si>
  <si>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</si>
  <si>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</si>
  <si>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</si>
  <si>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</si>
  <si>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</si>
  <si>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</si>
  <si>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</si>
  <si>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</si>
  <si>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</si>
  <si>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</si>
  <si>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</si>
  <si>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</si>
  <si>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</si>
  <si>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</si>
  <si>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</si>
  <si>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</si>
  <si>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</si>
  <si>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</si>
  <si>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</si>
  <si>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</si>
  <si>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</si>
  <si>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</si>
  <si>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</si>
  <si>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</si>
  <si>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</si>
  <si>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</si>
  <si>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</si>
  <si>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</si>
  <si>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</si>
  <si>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</si>
  <si>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</si>
  <si>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</si>
  <si>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</si>
  <si>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</si>
  <si>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</si>
  <si>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</si>
  <si>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</si>
  <si>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</si>
  <si>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</si>
  <si>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</si>
  <si>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</si>
  <si>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</si>
  <si>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</si>
  <si>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</si>
  <si>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</si>
  <si>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</si>
  <si>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</si>
  <si>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</si>
  <si>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</si>
  <si>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</si>
  <si>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</si>
  <si>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</si>
  <si>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</si>
  <si>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</si>
  <si>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</si>
  <si>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</si>
  <si>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</si>
  <si>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</si>
  <si>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</si>
  <si>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</si>
  <si>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</si>
  <si>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</si>
  <si>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</si>
  <si>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</si>
  <si>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</si>
  <si>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</si>
  <si>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</si>
  <si>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</si>
  <si>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</si>
  <si>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</si>
  <si>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</si>
  <si>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</si>
  <si>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</si>
  <si>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</si>
  <si>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</si>
  <si>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</si>
  <si>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</si>
  <si>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</si>
  <si>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</si>
  <si>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</si>
  <si>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</si>
  <si>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</si>
  <si>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</si>
  <si>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</si>
  <si>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</si>
  <si>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</si>
  <si>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</si>
  <si>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</si>
  <si>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</si>
  <si>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</si>
  <si>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</si>
  <si>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</si>
  <si>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</si>
  <si>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</si>
  <si>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</si>
  <si>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</si>
  <si>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</si>
  <si>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</si>
  <si>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</si>
  <si>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</si>
  <si>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</si>
  <si>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</si>
  <si>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</si>
  <si>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</si>
  <si>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</si>
  <si>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</si>
  <si>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</si>
  <si>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</si>
  <si>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</si>
  <si>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</si>
  <si>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</si>
  <si>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</si>
  <si>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</si>
  <si>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</si>
  <si>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</si>
  <si>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TABELA 40. BEZROBOTNI WEDŁUG MIAST I GMIN WOJEWÓDZTWA KUJAWSKO-POMORSKIEGO</t>
  </si>
  <si>
    <t>* dana wstępna o stopie bezrobocia w aktualnym miesiącu</t>
  </si>
  <si>
    <t>Bezrobotni uczestniczący w aktywnych formach przeciwdziałania bezrobociu w końcu lipca 2020 roku</t>
  </si>
  <si>
    <t>ANEKS STATYSTYCZNY: Dane o sytuacji na rynku pracy województwa kujawsko-pomorskiego w lipcu 2020 roku</t>
  </si>
  <si>
    <t>Zgłoszenia zwolnień i zwolnienia grupowe, zwolnienia monitorowane; bezrobotni zwolnieni z przyczyn zakładu pracy w lipcu 2020 roku</t>
  </si>
  <si>
    <t>Bezrobotni niepełnosprawni w lipcu 2020 roku</t>
  </si>
  <si>
    <t>Bilans bezrobotnych w lipcu 2020 roku</t>
  </si>
  <si>
    <t>Podjęcia pracy i aktywizacja bezrobotnych w lipcu 2020 roku</t>
  </si>
  <si>
    <t>Bilans bezrobotnych kobiet w lipcu 2020 roku</t>
  </si>
  <si>
    <t>Podjęcia pracy i aktywizacja bezrobotnych kobiet w lipcu 2020 roku</t>
  </si>
  <si>
    <t>Bilans bezrobotnych zamieszkałych na wsi w lipcu 2020 roku</t>
  </si>
  <si>
    <t>Podjęcia pracy i aktywizacja bezrobotnych zamieszkałych na wsi w lipcu 2020 roku</t>
  </si>
  <si>
    <t>Bilans bezrobotnych do 30 roku życia w lipcu 2020 roku</t>
  </si>
  <si>
    <t>Podjęcia pracy i aktywizacja bezrobotnych do 30 roku życia w lipcu 2020 roku</t>
  </si>
  <si>
    <t>Bilans bezrobotnych do 25 roku życia w lipcu 2020 roku</t>
  </si>
  <si>
    <t>Podjęcia pracy i aktywizacja bezrobotnych do 25 roku życia w lipcu 2020 roku</t>
  </si>
  <si>
    <t>Bilans bezrobotnych powyżej 50 roku życia w lipcu 2020 roku</t>
  </si>
  <si>
    <t>Podjęcia pracy i aktywizacja bezrobotnych powyżej 50 roku życia w lipcu 2020 roku</t>
  </si>
  <si>
    <t>Bilans długotrwale bezrobotnych w lipcu 2020 roku</t>
  </si>
  <si>
    <t>Podjęcia pracy i aktywizacja długotrwale bezrobotnych w lipcu 2020 roku</t>
  </si>
  <si>
    <t>Wolne miejsca pracy i miejsca aktywizacji zawodowej w lipcu 2020 roku</t>
  </si>
  <si>
    <t>Uczestnictwo w działaniach realizowanych w ramach projektów współfinansowanych z EFS w lipcu 2020 roku</t>
  </si>
  <si>
    <t>Osoby objęte indywidualnym planem działania (bezrobotni i poszukujący pracy) w lipcu 2020 roku</t>
  </si>
  <si>
    <t>Osoby uprawnione do dodatku aktywizacyjnego oraz cudzoziemcy z prawem do zasiłku w lipcu 2020 roku</t>
  </si>
  <si>
    <t>Poszukujący pracy w lipcu 2020 roku</t>
  </si>
  <si>
    <t>Bezrobotni według miast i gmin województwa kujawsko-pomorskiego w lipcu 2020 roku</t>
  </si>
  <si>
    <t>Bilans bezrobotnych w okresie styczeń-lipiec 2020 roku</t>
  </si>
  <si>
    <t>Podjęcia pracy i aktywizacja bezrobotnych w okresie styczeń-lipiec 2020 roku</t>
  </si>
  <si>
    <t>Bilans bezrobotnych kobiet w okresie styczeń-lipiec 2020 roku</t>
  </si>
  <si>
    <t>Podjęcia pracy i aktywizacja bezrobotnych kobiet w okresie styczeń-lipiec 2020 roku</t>
  </si>
  <si>
    <t>Bilans bezrobotnych zamieszkałych na wsi w okresie styczeń-lipiec 2020 roku</t>
  </si>
  <si>
    <t>Podjęcia pracy i aktywizacja bezrobotnych zamieszkałych na wsi w okresie styczeń-lipiec 2020 roku</t>
  </si>
  <si>
    <t>Bilans bezrobotnych do 30 roku życia w okresie styczeń-lipiec 2020 roku</t>
  </si>
  <si>
    <t>Podjęcia pracy i aktywizacja bezrobotnych do 30 roku życia w okresie styczeń-lipiec 2020 roku</t>
  </si>
  <si>
    <t>Bilans bezrobotnych do 25 roku życia w okresie styczeń-lipiec 2020 roku</t>
  </si>
  <si>
    <t>Podjęcia pracy i aktywizacja bezrobotnych do 25 roku życia w okresie styczeń-lipiec 2020 roku</t>
  </si>
  <si>
    <t>Bilans bezrobotnych powyżej 50 roku życia w okresie styczeń-lipiec 2020 roku</t>
  </si>
  <si>
    <t>Podjęcia pracy i aktywizacja bezrobotnych powyżej 50  roku życia w okresie styczeń-lipiec 2020 roku</t>
  </si>
  <si>
    <t xml:space="preserve">Bilans długotrwale bezrobotnych w okresie styczeń-lipiec 2020 roku </t>
  </si>
  <si>
    <t>Podjęcia pracy i aktywizacja długotrwale bezrobotnych w okresie styczeń-lipiec 2020 roku</t>
  </si>
  <si>
    <t>TABELA 34. BEZROBOTNI UCZESTNICZĄCY W AKTYWNYCH FORMACH PRZECIWDZIAŁANIA BEZROBOCIU W KOŃCU LIPCA</t>
  </si>
  <si>
    <t>TABELA 39. POSZUKUJĄCY PRACY W LIPCU</t>
  </si>
  <si>
    <t>TABELA 38. OSOBY UPRAWNIONE DO DODATKU AKTYWIZACYJNEGO ORAZ CUDZOZIEMCY Z PRAWEM DO ZASIŁKU W LIPCU</t>
  </si>
  <si>
    <t>TABELA 37. OSOBY OBJĘTE INDYWIDUALNYM PLANEM DZIAŁANIA (BEZROBOTNI I POSZUKUJĄCY PRACY) W LIPCU</t>
  </si>
  <si>
    <t>TABELA 36. UCZESTNICTWO W DZIAŁANIACH REALIZOWANYCH W RAMACH PROJEKTÓW WSPÓŁFINANSOWANYCH Z EFS W LIPCU</t>
  </si>
  <si>
    <t>TABELA 35. WOLNE MIEJSCA PRACY I MIEJSCA AKTYWIZACJI ZAWODOWEJ W LIPCU</t>
  </si>
  <si>
    <t>TABELA 31. PODJĘCIA PRACY I AKTYWIZACJA DŁUGOTRWALE BEZROBOTNYCH W LIPCU</t>
  </si>
  <si>
    <t>TABELA 30. BILANS DŁUGOTRWALE BEZROBOTNYCH W LIPCU</t>
  </si>
  <si>
    <t>TABELA 27. PODJĘCIA PRACY I AKTYWIZACJA BEZROBOTNYCH POWYŻEJ 50 ROKU ŻYCIA W LIPCU</t>
  </si>
  <si>
    <t>TABELA 26. BILANS BEZROBOTNYCH POWYŻEJ 50 ROKU ŻYCIA W LIPCU</t>
  </si>
  <si>
    <t>TABELA 23. PODJĘCIA PRACY I AKTYWIZACJA BEZROBOTNYCH DO 25 ROKU ŻYCIA W LIPCU</t>
  </si>
  <si>
    <t>TABELA 22. BILANS BEZROBOTNYCH DO 25 ROKU ŻYCIA W LIPCU</t>
  </si>
  <si>
    <t>TABELA 19. PODJĘCIA PRACY I AKTYWIZACJA BEZROBOTNYCH DO 30 ROKU ŻYCIA W LIPCU</t>
  </si>
  <si>
    <t>TABELA 18. BILANS BEZROBOTNYCH DO 30 ROKU ŻYCIA W LIPCU</t>
  </si>
  <si>
    <t>TABELA 15. PODJĘCIA PRACY I AKTYWIZACJA BEZROBOTNYCH ZAMIESZKAŁYCH NA WSI W LIPCU</t>
  </si>
  <si>
    <t>TABELA 14. BILANS BEZROBOTNYCH ZAMIESZKAŁYCH NA WSI W LIPCU</t>
  </si>
  <si>
    <t>TABELA 11. PODJĘCIA PRACY I AKTYWIZACJA BEZROBOTNYCH KOBIET W LIPCU</t>
  </si>
  <si>
    <t>TABELA 10. BILANS BEZROBOTNYCH KOBIET W LIPCU</t>
  </si>
  <si>
    <t>TABELA 7. PODJĘCIA PRACY I AKTYWIZACJA BEZROBOTNYCH W LIPCU</t>
  </si>
  <si>
    <t>TABELA 6. BILANS BEZROBOTNYCH W LIPCU</t>
  </si>
  <si>
    <t>TABELA 5. BEZROBOTNI NIEPEŁNOSPRAWNI W LIPCU</t>
  </si>
  <si>
    <t>TABELA 4. ZGŁOSZENIA ZWOLNIEŃ I ZWOLNIENIA GRUPOWE, ZWOLNIENIA MONITOROWANE; BEZROBOTNI ZWOLNIENI Z PRZYCZYN ZAKŁADU PRACY W LIPCU</t>
  </si>
  <si>
    <t>TABELA 33. PODJĘCIA PRACY I AKTYWIZACJA DŁUGOTRWALE BEZROBOTNYCH W OKRESIE STYCZEŃ-LIPIEC</t>
  </si>
  <si>
    <t>TABELA 32. BILANS DŁUGOTRWALE BEZROBOTNYCH W OKRESIE STYCZEŃ-LIPIEC</t>
  </si>
  <si>
    <t>TABELA 29. PODJĘCIA PRACY I AKTYWIZACJA BEZROBOTNYCH POWYŻEJ 50 ROKU ŻYCIA W OKRESIE STYCZEŃ-LIPIEC</t>
  </si>
  <si>
    <t>TABELA 28. BILANS BEZROBOTNYCH POWYŻEJ 50 ROKU ŻYCIA W OKRESIE STYCZEŃ-LIPIEC</t>
  </si>
  <si>
    <t>TABELA 25. PODJĘCIA PRACY I AKTYWIZACJA BEZROBOTNYCH DO 25 ROKU ŻYCIA W OKRESIE STYCZEŃ-LIPIEC</t>
  </si>
  <si>
    <t>TABELA 24. BILANS BEZROBOTNYCH DO 25 ROKU ŻYCIA W OKRESIE STYCZEŃ-LIPIEC</t>
  </si>
  <si>
    <t>TABELA 21. PODJĘCIA PRACY I AKTYWIZACJA BEZROBOTNYCH DO 30 ROKU ŻYCIA W OKRESIE STYCZEŃ-LIPIEC</t>
  </si>
  <si>
    <t>TABELA 20. BILANS BEZROBOTNYCH DO 30 ROKU ŻYCIA W OKRESIE STYCZEŃ-LIPIEC</t>
  </si>
  <si>
    <t>TABELA 17. PODJĘCIA PRACY I AKTYWIZACJA BEZROBOTNYCH ZAMIESZKAŁYCH NA WSI W OKRESIE STYCZEŃ-LIPIEC</t>
  </si>
  <si>
    <t>TABELA 16. BILANS BEZROBOTNYCH ZAMIESZKAŁYCH NA WSI W OKRESIE STYCZEŃ-LIPIEC</t>
  </si>
  <si>
    <t>TABELA 13. PODJĘCIA PRACY I AKTYWIZACJA BEZROBOTNYCH KOBIET W OKRESIE STYCZEŃ-LIPIEC</t>
  </si>
  <si>
    <t>TABELA 12. BILANS BEZROBOTNYCH KOBIET W OKRESIE STYCZEŃ-LIPIEC</t>
  </si>
  <si>
    <t>TABELA 9. PODJĘCIA PRACY I AKTYWIZACJA BEZROBOTNYCH W OKRESIE STYCZEŃ-LIPIEC</t>
  </si>
  <si>
    <t xml:space="preserve">TABELA 8. BILANS BEZROBOTNYCH W OKRESIE STYCZEŃ-LIPIEC </t>
  </si>
  <si>
    <t>31.07.2020 roku</t>
  </si>
  <si>
    <t>VII 2020</t>
  </si>
  <si>
    <t>VI2020</t>
  </si>
  <si>
    <t>stopa bezrobocia (w %) za czerwiec 2020 roku</t>
  </si>
  <si>
    <t>I - VII 2020</t>
  </si>
  <si>
    <t>I - VII 2019</t>
  </si>
  <si>
    <t>8,7*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</si>
</sst>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6" xfId="0" applyNumberFormat="1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3" borderId="0" xfId="0" applyFont="1" applyFill="1" applyBorder="1" applyAlignment="1">
      <alignment horizontal="center" vertical="center" textRotation="180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2" fillId="3" borderId="36" xfId="3" applyFont="1" applyFill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.xml"/><Relationship Id="rId47" Type="http://schemas.openxmlformats.org/officeDocument/2006/relationships/externalLink" Target="externalLinks/externalLink6.xml"/><Relationship Id="rId63" Type="http://schemas.openxmlformats.org/officeDocument/2006/relationships/externalLink" Target="externalLinks/externalLink22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4.xml"/><Relationship Id="rId53" Type="http://schemas.openxmlformats.org/officeDocument/2006/relationships/externalLink" Target="externalLinks/externalLink12.xml"/><Relationship Id="rId58" Type="http://schemas.openxmlformats.org/officeDocument/2006/relationships/externalLink" Target="externalLinks/externalLink17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externalLink" Target="externalLinks/externalLink7.xml"/><Relationship Id="rId56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23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18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3.xml"/><Relationship Id="rId62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8.xml"/><Relationship Id="rId57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52" Type="http://schemas.openxmlformats.org/officeDocument/2006/relationships/externalLink" Target="externalLinks/externalLink11.xml"/><Relationship Id="rId60" Type="http://schemas.openxmlformats.org/officeDocument/2006/relationships/externalLink" Target="externalLinks/externalLink19.xml"/><Relationship Id="rId65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9.xml"/><Relationship Id="rId55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WUP/2020M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/1M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/2M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3/3M7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4/4M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5/5M7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6/6M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7/7M7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8/8M7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9/9m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0/10M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1/11M7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2/12M7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3/13M7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4/14M7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5/15M7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6/16M7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7/17M7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8/18M7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19/19M7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0/20M7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1/21M7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2/22M7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R23/23M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H11">
            <v>71590</v>
          </cell>
        </row>
      </sheetData>
      <sheetData sheetId="3">
        <row r="5">
          <cell r="F5">
            <v>72133</v>
          </cell>
        </row>
      </sheetData>
      <sheetData sheetId="4">
        <row r="5">
          <cell r="F5">
            <v>20015</v>
          </cell>
        </row>
      </sheetData>
      <sheetData sheetId="5">
        <row r="5">
          <cell r="D5">
            <v>1179</v>
          </cell>
        </row>
        <row r="23">
          <cell r="D23">
            <v>212</v>
          </cell>
          <cell r="E23">
            <v>90</v>
          </cell>
        </row>
        <row r="24">
          <cell r="D24">
            <v>208</v>
          </cell>
          <cell r="E24">
            <v>89</v>
          </cell>
        </row>
        <row r="25">
          <cell r="D25">
            <v>1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15</v>
          </cell>
        </row>
        <row r="29">
          <cell r="D29">
            <v>0</v>
          </cell>
        </row>
        <row r="30">
          <cell r="D30">
            <v>72</v>
          </cell>
        </row>
        <row r="31">
          <cell r="D31">
            <v>120</v>
          </cell>
        </row>
        <row r="32">
          <cell r="D32">
            <v>1400</v>
          </cell>
          <cell r="E32">
            <v>551</v>
          </cell>
        </row>
      </sheetData>
      <sheetData sheetId="6">
        <row r="5">
          <cell r="G5">
            <v>0</v>
          </cell>
        </row>
      </sheetData>
      <sheetData sheetId="7">
        <row r="7">
          <cell r="D7">
            <v>0</v>
          </cell>
        </row>
      </sheetData>
      <sheetData sheetId="8" refreshError="1"/>
      <sheetData sheetId="9">
        <row r="13">
          <cell r="D13">
            <v>2806</v>
          </cell>
        </row>
      </sheetData>
      <sheetData sheetId="10">
        <row r="5">
          <cell r="F5">
            <v>64060</v>
          </cell>
        </row>
      </sheetData>
      <sheetData sheetId="11">
        <row r="5">
          <cell r="F5">
            <v>16660</v>
          </cell>
        </row>
      </sheetData>
      <sheetData sheetId="12">
        <row r="23">
          <cell r="D23">
            <v>1847</v>
          </cell>
          <cell r="E23">
            <v>798</v>
          </cell>
        </row>
        <row r="24">
          <cell r="D24">
            <v>1812</v>
          </cell>
          <cell r="E24">
            <v>772</v>
          </cell>
        </row>
        <row r="25">
          <cell r="D25">
            <v>5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235</v>
          </cell>
        </row>
        <row r="29">
          <cell r="D29">
            <v>0</v>
          </cell>
        </row>
        <row r="30">
          <cell r="D30">
            <v>465</v>
          </cell>
        </row>
        <row r="31">
          <cell r="D31">
            <v>1107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714</v>
          </cell>
        </row>
      </sheetData>
      <sheetData sheetId="3">
        <row r="5">
          <cell r="F5">
            <v>5424</v>
          </cell>
        </row>
      </sheetData>
      <sheetData sheetId="4">
        <row r="5">
          <cell r="F5">
            <v>1144</v>
          </cell>
        </row>
      </sheetData>
      <sheetData sheetId="5">
        <row r="5">
          <cell r="D5">
            <v>34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255</v>
          </cell>
        </row>
      </sheetData>
      <sheetData sheetId="10">
        <row r="5">
          <cell r="F5">
            <v>4773</v>
          </cell>
        </row>
      </sheetData>
      <sheetData sheetId="11">
        <row r="5">
          <cell r="F5">
            <v>856</v>
          </cell>
        </row>
      </sheetData>
      <sheetData sheetId="12">
        <row r="23">
          <cell r="D23">
            <v>773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245</v>
          </cell>
        </row>
      </sheetData>
      <sheetData sheetId="3">
        <row r="5">
          <cell r="F5">
            <v>2077</v>
          </cell>
        </row>
      </sheetData>
      <sheetData sheetId="4">
        <row r="5">
          <cell r="F5">
            <v>574</v>
          </cell>
        </row>
      </sheetData>
      <sheetData sheetId="5">
        <row r="5">
          <cell r="D5">
            <v>12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120</v>
          </cell>
        </row>
      </sheetData>
      <sheetData sheetId="10">
        <row r="5">
          <cell r="F5">
            <v>1769</v>
          </cell>
        </row>
      </sheetData>
      <sheetData sheetId="11">
        <row r="5">
          <cell r="F5">
            <v>445</v>
          </cell>
        </row>
      </sheetData>
      <sheetData sheetId="12">
        <row r="23">
          <cell r="D23">
            <v>232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362</v>
          </cell>
        </row>
      </sheetData>
      <sheetData sheetId="3">
        <row r="5">
          <cell r="F5">
            <v>3642</v>
          </cell>
        </row>
      </sheetData>
      <sheetData sheetId="4">
        <row r="5">
          <cell r="F5">
            <v>878</v>
          </cell>
        </row>
      </sheetData>
      <sheetData sheetId="5">
        <row r="5">
          <cell r="D5">
            <v>8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66</v>
          </cell>
        </row>
      </sheetData>
      <sheetData sheetId="10">
        <row r="5">
          <cell r="F5">
            <v>2869</v>
          </cell>
        </row>
      </sheetData>
      <sheetData sheetId="11">
        <row r="5">
          <cell r="F5">
            <v>662</v>
          </cell>
        </row>
      </sheetData>
      <sheetData sheetId="12">
        <row r="23">
          <cell r="D23">
            <v>87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197</v>
          </cell>
        </row>
      </sheetData>
      <sheetData sheetId="3">
        <row r="5">
          <cell r="F5">
            <v>1846</v>
          </cell>
        </row>
      </sheetData>
      <sheetData sheetId="4">
        <row r="5">
          <cell r="F5">
            <v>532</v>
          </cell>
        </row>
      </sheetData>
      <sheetData sheetId="5">
        <row r="5">
          <cell r="D5">
            <v>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45</v>
          </cell>
        </row>
      </sheetData>
      <sheetData sheetId="10">
        <row r="5">
          <cell r="F5">
            <v>1552</v>
          </cell>
        </row>
      </sheetData>
      <sheetData sheetId="11">
        <row r="5">
          <cell r="F5">
            <v>457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343</v>
          </cell>
        </row>
      </sheetData>
      <sheetData sheetId="3">
        <row r="5">
          <cell r="F5">
            <v>4286</v>
          </cell>
        </row>
      </sheetData>
      <sheetData sheetId="4">
        <row r="5">
          <cell r="F5">
            <v>949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200</v>
          </cell>
        </row>
      </sheetData>
      <sheetData sheetId="10">
        <row r="5">
          <cell r="F5">
            <v>3874</v>
          </cell>
        </row>
      </sheetData>
      <sheetData sheetId="11">
        <row r="5">
          <cell r="F5">
            <v>760</v>
          </cell>
        </row>
      </sheetData>
      <sheetData sheetId="12">
        <row r="23">
          <cell r="D23">
            <v>70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373</v>
          </cell>
        </row>
      </sheetData>
      <sheetData sheetId="3">
        <row r="5">
          <cell r="F5">
            <v>3764</v>
          </cell>
        </row>
      </sheetData>
      <sheetData sheetId="4">
        <row r="5">
          <cell r="F5">
            <v>1173</v>
          </cell>
        </row>
      </sheetData>
      <sheetData sheetId="5">
        <row r="5">
          <cell r="D5">
            <v>105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349</v>
          </cell>
        </row>
      </sheetData>
      <sheetData sheetId="10">
        <row r="5">
          <cell r="F5">
            <v>3269</v>
          </cell>
        </row>
      </sheetData>
      <sheetData sheetId="11">
        <row r="5">
          <cell r="F5">
            <v>1006</v>
          </cell>
        </row>
      </sheetData>
      <sheetData sheetId="12">
        <row r="23">
          <cell r="D23">
            <v>32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431</v>
          </cell>
        </row>
      </sheetData>
      <sheetData sheetId="3">
        <row r="5">
          <cell r="F5">
            <v>4840</v>
          </cell>
        </row>
      </sheetData>
      <sheetData sheetId="4">
        <row r="5">
          <cell r="F5">
            <v>938</v>
          </cell>
        </row>
      </sheetData>
      <sheetData sheetId="5">
        <row r="5">
          <cell r="D5">
            <v>59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134</v>
          </cell>
        </row>
      </sheetData>
      <sheetData sheetId="10">
        <row r="5">
          <cell r="F5">
            <v>4170</v>
          </cell>
        </row>
      </sheetData>
      <sheetData sheetId="11">
        <row r="5">
          <cell r="F5">
            <v>701</v>
          </cell>
        </row>
      </sheetData>
      <sheetData sheetId="12">
        <row r="23">
          <cell r="D23">
            <v>121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392</v>
          </cell>
        </row>
      </sheetData>
      <sheetData sheetId="3">
        <row r="5">
          <cell r="F5">
            <v>4999</v>
          </cell>
        </row>
      </sheetData>
      <sheetData sheetId="4">
        <row r="5">
          <cell r="F5">
            <v>1235</v>
          </cell>
        </row>
      </sheetData>
      <sheetData sheetId="5">
        <row r="5">
          <cell r="D5">
            <v>31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85</v>
          </cell>
        </row>
      </sheetData>
      <sheetData sheetId="10">
        <row r="5">
          <cell r="F5">
            <v>4670</v>
          </cell>
        </row>
      </sheetData>
      <sheetData sheetId="11">
        <row r="5">
          <cell r="F5">
            <v>1073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232</v>
          </cell>
        </row>
      </sheetData>
      <sheetData sheetId="3">
        <row r="5">
          <cell r="F5">
            <v>2679</v>
          </cell>
        </row>
      </sheetData>
      <sheetData sheetId="4">
        <row r="5">
          <cell r="F5">
            <v>710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94</v>
          </cell>
        </row>
      </sheetData>
      <sheetData sheetId="10">
        <row r="5">
          <cell r="F5">
            <v>2419</v>
          </cell>
        </row>
      </sheetData>
      <sheetData sheetId="11">
        <row r="5">
          <cell r="F5">
            <v>596</v>
          </cell>
        </row>
      </sheetData>
      <sheetData sheetId="12">
        <row r="23">
          <cell r="D23">
            <v>41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230</v>
          </cell>
        </row>
      </sheetData>
      <sheetData sheetId="3">
        <row r="5">
          <cell r="F5">
            <v>2568</v>
          </cell>
        </row>
      </sheetData>
      <sheetData sheetId="4">
        <row r="5">
          <cell r="F5">
            <v>895</v>
          </cell>
        </row>
      </sheetData>
      <sheetData sheetId="5">
        <row r="5">
          <cell r="D5">
            <v>7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84</v>
          </cell>
        </row>
      </sheetData>
      <sheetData sheetId="10">
        <row r="5">
          <cell r="F5">
            <v>2218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30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186</v>
          </cell>
        </row>
      </sheetData>
      <sheetData sheetId="3">
        <row r="5">
          <cell r="F5">
            <v>2339</v>
          </cell>
        </row>
      </sheetData>
      <sheetData sheetId="4">
        <row r="5">
          <cell r="F5">
            <v>674</v>
          </cell>
        </row>
      </sheetData>
      <sheetData sheetId="5">
        <row r="5">
          <cell r="D5">
            <v>92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49</v>
          </cell>
        </row>
      </sheetData>
      <sheetData sheetId="10">
        <row r="5">
          <cell r="F5">
            <v>2014</v>
          </cell>
        </row>
      </sheetData>
      <sheetData sheetId="11">
        <row r="5">
          <cell r="F5">
            <v>575</v>
          </cell>
        </row>
      </sheetData>
      <sheetData sheetId="12">
        <row r="23">
          <cell r="D23">
            <v>20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228</v>
          </cell>
        </row>
      </sheetData>
      <sheetData sheetId="3">
        <row r="5">
          <cell r="F5">
            <v>2110</v>
          </cell>
        </row>
      </sheetData>
      <sheetData sheetId="4">
        <row r="5">
          <cell r="F5">
            <v>685</v>
          </cell>
        </row>
      </sheetData>
      <sheetData sheetId="5">
        <row r="5">
          <cell r="D5">
            <v>41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103</v>
          </cell>
        </row>
      </sheetData>
      <sheetData sheetId="10">
        <row r="5">
          <cell r="F5">
            <v>1855</v>
          </cell>
        </row>
      </sheetData>
      <sheetData sheetId="11">
        <row r="5">
          <cell r="F5">
            <v>596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730</v>
          </cell>
        </row>
      </sheetData>
      <sheetData sheetId="3">
        <row r="5">
          <cell r="F5">
            <v>7531</v>
          </cell>
        </row>
      </sheetData>
      <sheetData sheetId="4">
        <row r="5">
          <cell r="F5">
            <v>2156</v>
          </cell>
        </row>
      </sheetData>
      <sheetData sheetId="5">
        <row r="5">
          <cell r="D5">
            <v>178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381</v>
          </cell>
        </row>
      </sheetData>
      <sheetData sheetId="10">
        <row r="5">
          <cell r="F5">
            <v>6540</v>
          </cell>
        </row>
      </sheetData>
      <sheetData sheetId="11">
        <row r="5">
          <cell r="F5">
            <v>1718</v>
          </cell>
        </row>
      </sheetData>
      <sheetData sheetId="12">
        <row r="23">
          <cell r="D23">
            <v>57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451</v>
          </cell>
        </row>
      </sheetData>
      <sheetData sheetId="3">
        <row r="5">
          <cell r="F5">
            <v>3546</v>
          </cell>
        </row>
      </sheetData>
      <sheetData sheetId="4">
        <row r="5">
          <cell r="F5">
            <v>1130</v>
          </cell>
        </row>
      </sheetData>
      <sheetData sheetId="5">
        <row r="5">
          <cell r="D5">
            <v>150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58</v>
          </cell>
        </row>
      </sheetData>
      <sheetData sheetId="10">
        <row r="5">
          <cell r="F5">
            <v>3540</v>
          </cell>
        </row>
      </sheetData>
      <sheetData sheetId="11">
        <row r="5">
          <cell r="F5">
            <v>1071</v>
          </cell>
        </row>
      </sheetData>
      <sheetData sheetId="12">
        <row r="23">
          <cell r="D23">
            <v>101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197</v>
          </cell>
        </row>
      </sheetData>
      <sheetData sheetId="3">
        <row r="5">
          <cell r="F5">
            <v>1835</v>
          </cell>
        </row>
      </sheetData>
      <sheetData sheetId="4">
        <row r="5">
          <cell r="F5">
            <v>622</v>
          </cell>
        </row>
      </sheetData>
      <sheetData sheetId="5">
        <row r="5">
          <cell r="D5">
            <v>103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72</v>
          </cell>
        </row>
      </sheetData>
      <sheetData sheetId="10">
        <row r="5">
          <cell r="F5">
            <v>1657</v>
          </cell>
        </row>
      </sheetData>
      <sheetData sheetId="11">
        <row r="5">
          <cell r="F5">
            <v>532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337</v>
          </cell>
        </row>
      </sheetData>
      <sheetData sheetId="3">
        <row r="5">
          <cell r="F5">
            <v>3550</v>
          </cell>
        </row>
      </sheetData>
      <sheetData sheetId="4">
        <row r="5">
          <cell r="F5">
            <v>1119</v>
          </cell>
        </row>
      </sheetData>
      <sheetData sheetId="5">
        <row r="5">
          <cell r="D5">
            <v>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205</v>
          </cell>
        </row>
      </sheetData>
      <sheetData sheetId="10">
        <row r="5">
          <cell r="F5">
            <v>2949</v>
          </cell>
        </row>
      </sheetData>
      <sheetData sheetId="11">
        <row r="5">
          <cell r="F5">
            <v>878</v>
          </cell>
        </row>
      </sheetData>
      <sheetData sheetId="12">
        <row r="23">
          <cell r="D23">
            <v>40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175</v>
          </cell>
        </row>
      </sheetData>
      <sheetData sheetId="3">
        <row r="5">
          <cell r="F5">
            <v>2568</v>
          </cell>
        </row>
      </sheetData>
      <sheetData sheetId="4">
        <row r="5">
          <cell r="F5">
            <v>749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19</v>
          </cell>
        </row>
      </sheetData>
      <sheetData sheetId="10">
        <row r="5">
          <cell r="F5">
            <v>2611</v>
          </cell>
        </row>
      </sheetData>
      <sheetData sheetId="11">
        <row r="5">
          <cell r="F5">
            <v>767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192</v>
          </cell>
        </row>
      </sheetData>
      <sheetData sheetId="3">
        <row r="5">
          <cell r="F5">
            <v>1684</v>
          </cell>
        </row>
      </sheetData>
      <sheetData sheetId="4">
        <row r="5">
          <cell r="F5">
            <v>547</v>
          </cell>
        </row>
      </sheetData>
      <sheetData sheetId="5">
        <row r="5">
          <cell r="D5">
            <v>39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1616</v>
          </cell>
        </row>
      </sheetData>
      <sheetData sheetId="11">
        <row r="5">
          <cell r="F5">
            <v>483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250</v>
          </cell>
        </row>
      </sheetData>
      <sheetData sheetId="3">
        <row r="5">
          <cell r="F5">
            <v>1848</v>
          </cell>
        </row>
      </sheetData>
      <sheetData sheetId="4">
        <row r="5">
          <cell r="F5">
            <v>568</v>
          </cell>
        </row>
      </sheetData>
      <sheetData sheetId="5">
        <row r="5">
          <cell r="D5">
            <v>129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74</v>
          </cell>
        </row>
      </sheetData>
      <sheetData sheetId="10">
        <row r="5">
          <cell r="F5">
            <v>1723</v>
          </cell>
        </row>
      </sheetData>
      <sheetData sheetId="11">
        <row r="5">
          <cell r="F5">
            <v>461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271</v>
          </cell>
        </row>
      </sheetData>
      <sheetData sheetId="3">
        <row r="5">
          <cell r="F5">
            <v>2680</v>
          </cell>
        </row>
      </sheetData>
      <sheetData sheetId="4">
        <row r="5">
          <cell r="F5">
            <v>821</v>
          </cell>
        </row>
      </sheetData>
      <sheetData sheetId="5">
        <row r="5">
          <cell r="D5">
            <v>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125</v>
          </cell>
        </row>
      </sheetData>
      <sheetData sheetId="10">
        <row r="5">
          <cell r="F5">
            <v>2402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29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174</v>
          </cell>
        </row>
      </sheetData>
      <sheetData sheetId="3">
        <row r="5">
          <cell r="F5">
            <v>2039</v>
          </cell>
        </row>
      </sheetData>
      <sheetData sheetId="4">
        <row r="5">
          <cell r="F5">
            <v>674</v>
          </cell>
        </row>
      </sheetData>
      <sheetData sheetId="5">
        <row r="5">
          <cell r="D5">
            <v>49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115</v>
          </cell>
        </row>
      </sheetData>
      <sheetData sheetId="10">
        <row r="5">
          <cell r="F5">
            <v>1765</v>
          </cell>
        </row>
      </sheetData>
      <sheetData sheetId="11">
        <row r="5">
          <cell r="F5">
            <v>563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179</v>
          </cell>
        </row>
      </sheetData>
      <sheetData sheetId="3">
        <row r="5">
          <cell r="F5">
            <v>1734</v>
          </cell>
        </row>
      </sheetData>
      <sheetData sheetId="4">
        <row r="5">
          <cell r="F5">
            <v>539</v>
          </cell>
        </row>
      </sheetData>
      <sheetData sheetId="5">
        <row r="5">
          <cell r="D5">
            <v>70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40</v>
          </cell>
        </row>
      </sheetData>
      <sheetData sheetId="10">
        <row r="5">
          <cell r="F5">
            <v>1515</v>
          </cell>
        </row>
      </sheetData>
      <sheetData sheetId="11">
        <row r="5">
          <cell r="F5">
            <v>440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282</v>
          </cell>
        </row>
      </sheetData>
      <sheetData sheetId="3">
        <row r="5">
          <cell r="F5">
            <v>2544</v>
          </cell>
        </row>
      </sheetData>
      <sheetData sheetId="4">
        <row r="5">
          <cell r="F5">
            <v>703</v>
          </cell>
        </row>
      </sheetData>
      <sheetData sheetId="5">
        <row r="5">
          <cell r="D5">
            <v>35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D7">
            <v>0</v>
          </cell>
        </row>
      </sheetData>
      <sheetData sheetId="8"/>
      <sheetData sheetId="9">
        <row r="13">
          <cell r="D13">
            <v>102</v>
          </cell>
        </row>
      </sheetData>
      <sheetData sheetId="10">
        <row r="5">
          <cell r="F5">
            <v>2290</v>
          </cell>
        </row>
      </sheetData>
      <sheetData sheetId="11">
        <row r="5">
          <cell r="F5">
            <v>600</v>
          </cell>
        </row>
      </sheetData>
      <sheetData sheetId="12">
        <row r="23">
          <cell r="D23">
            <v>54</v>
          </cell>
        </row>
      </sheetData>
      <sheetData sheetId="13">
        <row r="5">
          <cell r="G5">
            <v>0</v>
          </cell>
        </row>
      </sheetData>
      <sheetData sheetId="14">
        <row r="7">
          <cell r="D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tabSelected="1" workbookViewId="0">
      <selection activeCell="H18" sqref="H18"/>
    </sheetView>
  </sheetViews>
  <sheetFormatPr defaultRowHeight="17.25"/>
  <cols>
    <col min="1" max="1" width="3.625" style="180" customWidth="1"/>
    <col min="2" max="2" width="100.875" style="192" customWidth="1"/>
    <col min="3" max="16384" width="9" style="178"/>
  </cols>
  <sheetData>
    <row r="1" spans="1:2" ht="15.75">
      <c r="A1" s="266" t="s">
        <v>469</v>
      </c>
      <c r="B1" s="266"/>
    </row>
    <row r="2" spans="1:2" s="179" customFormat="1" ht="12.75">
      <c r="A2" s="265" t="s">
        <v>426</v>
      </c>
      <c r="B2" s="265"/>
    </row>
    <row r="3" spans="1:2" s="179" customFormat="1" ht="15" customHeight="1">
      <c r="A3" s="243" t="s">
        <v>12</v>
      </c>
      <c r="B3" s="244" t="s">
        <v>427</v>
      </c>
    </row>
    <row r="4" spans="1:2" s="179" customFormat="1" ht="15" customHeight="1">
      <c r="A4" s="243" t="s">
        <v>17</v>
      </c>
      <c r="B4" s="244" t="s">
        <v>428</v>
      </c>
    </row>
    <row r="5" spans="1:2" s="179" customFormat="1" ht="15" customHeight="1">
      <c r="A5" s="243" t="s">
        <v>19</v>
      </c>
      <c r="B5" s="244" t="s">
        <v>429</v>
      </c>
    </row>
    <row r="6" spans="1:2" s="179" customFormat="1" ht="34.5">
      <c r="A6" s="243" t="s">
        <v>22</v>
      </c>
      <c r="B6" s="244" t="s">
        <v>470</v>
      </c>
    </row>
    <row r="7" spans="1:2" s="179" customFormat="1" ht="15" customHeight="1">
      <c r="A7" s="243" t="s">
        <v>24</v>
      </c>
      <c r="B7" s="244" t="s">
        <v>471</v>
      </c>
    </row>
    <row r="8" spans="1:2" s="179" customFormat="1" ht="15" customHeight="1">
      <c r="A8" s="243" t="s">
        <v>34</v>
      </c>
      <c r="B8" s="244" t="s">
        <v>472</v>
      </c>
    </row>
    <row r="9" spans="1:2" s="179" customFormat="1" ht="15" customHeight="1">
      <c r="A9" s="243" t="s">
        <v>35</v>
      </c>
      <c r="B9" s="244" t="s">
        <v>473</v>
      </c>
    </row>
    <row r="10" spans="1:2" s="179" customFormat="1" ht="15" customHeight="1">
      <c r="A10" s="190" t="s">
        <v>36</v>
      </c>
      <c r="B10" s="191" t="s">
        <v>492</v>
      </c>
    </row>
    <row r="11" spans="1:2" s="179" customFormat="1" ht="15" customHeight="1">
      <c r="A11" s="190" t="s">
        <v>37</v>
      </c>
      <c r="B11" s="191" t="s">
        <v>493</v>
      </c>
    </row>
    <row r="12" spans="1:2" s="179" customFormat="1" ht="15" customHeight="1">
      <c r="A12" s="243" t="s">
        <v>38</v>
      </c>
      <c r="B12" s="244" t="s">
        <v>474</v>
      </c>
    </row>
    <row r="13" spans="1:2" s="179" customFormat="1" ht="15" customHeight="1">
      <c r="A13" s="243" t="s">
        <v>39</v>
      </c>
      <c r="B13" s="244" t="s">
        <v>475</v>
      </c>
    </row>
    <row r="14" spans="1:2" s="179" customFormat="1" ht="15" customHeight="1">
      <c r="A14" s="190" t="s">
        <v>40</v>
      </c>
      <c r="B14" s="191" t="s">
        <v>494</v>
      </c>
    </row>
    <row r="15" spans="1:2" s="179" customFormat="1" ht="15" customHeight="1">
      <c r="A15" s="190" t="s">
        <v>41</v>
      </c>
      <c r="B15" s="191" t="s">
        <v>495</v>
      </c>
    </row>
    <row r="16" spans="1:2" s="179" customFormat="1" ht="15" customHeight="1">
      <c r="A16" s="243" t="s">
        <v>246</v>
      </c>
      <c r="B16" s="244" t="s">
        <v>476</v>
      </c>
    </row>
    <row r="17" spans="1:2" s="179" customFormat="1" ht="15" customHeight="1">
      <c r="A17" s="243" t="s">
        <v>430</v>
      </c>
      <c r="B17" s="244" t="s">
        <v>477</v>
      </c>
    </row>
    <row r="18" spans="1:2" s="179" customFormat="1" ht="15" customHeight="1">
      <c r="A18" s="190" t="s">
        <v>431</v>
      </c>
      <c r="B18" s="191" t="s">
        <v>496</v>
      </c>
    </row>
    <row r="19" spans="1:2" s="179" customFormat="1" ht="15" customHeight="1">
      <c r="A19" s="190" t="s">
        <v>432</v>
      </c>
      <c r="B19" s="191" t="s">
        <v>497</v>
      </c>
    </row>
    <row r="20" spans="1:2" s="179" customFormat="1" ht="15" customHeight="1">
      <c r="A20" s="243" t="s">
        <v>433</v>
      </c>
      <c r="B20" s="244" t="s">
        <v>478</v>
      </c>
    </row>
    <row r="21" spans="1:2" s="179" customFormat="1" ht="15" customHeight="1">
      <c r="A21" s="243" t="s">
        <v>434</v>
      </c>
      <c r="B21" s="244" t="s">
        <v>479</v>
      </c>
    </row>
    <row r="22" spans="1:2" s="179" customFormat="1" ht="15" customHeight="1">
      <c r="A22" s="190" t="s">
        <v>435</v>
      </c>
      <c r="B22" s="191" t="s">
        <v>498</v>
      </c>
    </row>
    <row r="23" spans="1:2" s="179" customFormat="1" ht="15" customHeight="1">
      <c r="A23" s="190" t="s">
        <v>436</v>
      </c>
      <c r="B23" s="191" t="s">
        <v>499</v>
      </c>
    </row>
    <row r="24" spans="1:2" s="179" customFormat="1" ht="15" customHeight="1">
      <c r="A24" s="243" t="s">
        <v>437</v>
      </c>
      <c r="B24" s="244" t="s">
        <v>480</v>
      </c>
    </row>
    <row r="25" spans="1:2" s="179" customFormat="1" ht="15" customHeight="1">
      <c r="A25" s="243" t="s">
        <v>438</v>
      </c>
      <c r="B25" s="244" t="s">
        <v>481</v>
      </c>
    </row>
    <row r="26" spans="1:2" s="179" customFormat="1" ht="15" customHeight="1">
      <c r="A26" s="190" t="s">
        <v>439</v>
      </c>
      <c r="B26" s="191" t="s">
        <v>500</v>
      </c>
    </row>
    <row r="27" spans="1:2" s="179" customFormat="1" ht="15" customHeight="1">
      <c r="A27" s="190" t="s">
        <v>440</v>
      </c>
      <c r="B27" s="191" t="s">
        <v>501</v>
      </c>
    </row>
    <row r="28" spans="1:2" s="179" customFormat="1" ht="15" customHeight="1">
      <c r="A28" s="243" t="s">
        <v>441</v>
      </c>
      <c r="B28" s="244" t="s">
        <v>482</v>
      </c>
    </row>
    <row r="29" spans="1:2" s="179" customFormat="1" ht="15" customHeight="1">
      <c r="A29" s="243" t="s">
        <v>442</v>
      </c>
      <c r="B29" s="244" t="s">
        <v>483</v>
      </c>
    </row>
    <row r="30" spans="1:2" s="179" customFormat="1" ht="15" customHeight="1">
      <c r="A30" s="190" t="s">
        <v>443</v>
      </c>
      <c r="B30" s="191" t="s">
        <v>502</v>
      </c>
    </row>
    <row r="31" spans="1:2" s="179" customFormat="1" ht="15" customHeight="1">
      <c r="A31" s="190" t="s">
        <v>444</v>
      </c>
      <c r="B31" s="191" t="s">
        <v>503</v>
      </c>
    </row>
    <row r="32" spans="1:2" s="179" customFormat="1" ht="15" customHeight="1">
      <c r="A32" s="243" t="s">
        <v>445</v>
      </c>
      <c r="B32" s="244" t="s">
        <v>484</v>
      </c>
    </row>
    <row r="33" spans="1:2" s="179" customFormat="1" ht="15" customHeight="1">
      <c r="A33" s="243" t="s">
        <v>446</v>
      </c>
      <c r="B33" s="244" t="s">
        <v>485</v>
      </c>
    </row>
    <row r="34" spans="1:2" s="179" customFormat="1" ht="15" customHeight="1">
      <c r="A34" s="190" t="s">
        <v>447</v>
      </c>
      <c r="B34" s="191" t="s">
        <v>504</v>
      </c>
    </row>
    <row r="35" spans="1:2" s="179" customFormat="1" ht="15" customHeight="1">
      <c r="A35" s="190" t="s">
        <v>448</v>
      </c>
      <c r="B35" s="191" t="s">
        <v>505</v>
      </c>
    </row>
    <row r="36" spans="1:2" s="179" customFormat="1" ht="15" customHeight="1">
      <c r="A36" s="243" t="s">
        <v>449</v>
      </c>
      <c r="B36" s="244" t="s">
        <v>468</v>
      </c>
    </row>
    <row r="37" spans="1:2" s="179" customFormat="1" ht="15" customHeight="1">
      <c r="A37" s="243" t="s">
        <v>450</v>
      </c>
      <c r="B37" s="244" t="s">
        <v>486</v>
      </c>
    </row>
    <row r="38" spans="1:2" s="179" customFormat="1" ht="21" customHeight="1">
      <c r="A38" s="243" t="s">
        <v>451</v>
      </c>
      <c r="B38" s="244" t="s">
        <v>487</v>
      </c>
    </row>
    <row r="39" spans="1:2" s="179" customFormat="1" ht="15" customHeight="1">
      <c r="A39" s="243" t="s">
        <v>452</v>
      </c>
      <c r="B39" s="244" t="s">
        <v>488</v>
      </c>
    </row>
    <row r="40" spans="1:2" s="179" customFormat="1" ht="18" customHeight="1">
      <c r="A40" s="243" t="s">
        <v>453</v>
      </c>
      <c r="B40" s="244" t="s">
        <v>489</v>
      </c>
    </row>
    <row r="41" spans="1:2" s="179" customFormat="1" ht="15" customHeight="1">
      <c r="A41" s="243" t="s">
        <v>454</v>
      </c>
      <c r="B41" s="244" t="s">
        <v>490</v>
      </c>
    </row>
    <row r="42" spans="1:2" s="179" customFormat="1" ht="15" customHeight="1">
      <c r="A42" s="243" t="s">
        <v>455</v>
      </c>
      <c r="B42" s="244" t="s">
        <v>491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6"/>
  <sheetViews>
    <sheetView zoomScale="75" zoomScaleNormal="75" workbookViewId="0">
      <selection activeCell="AD17" sqref="AD17"/>
    </sheetView>
  </sheetViews>
  <sheetFormatPr defaultRowHeight="15"/>
  <cols>
    <col min="1" max="1" width="9.625" style="252" customWidth="1"/>
    <col min="2" max="2" width="4.125" style="242" customWidth="1"/>
    <col min="3" max="3" width="68.25" style="241" customWidth="1"/>
    <col min="4" max="6" width="12.625" style="241" customWidth="1"/>
    <col min="7" max="13" width="10.625" style="241" customWidth="1"/>
    <col min="14" max="14" width="11.625" style="241" customWidth="1"/>
    <col min="15" max="17" width="10.625" style="241" customWidth="1"/>
    <col min="18" max="18" width="9.625" style="255" customWidth="1"/>
    <col min="19" max="19" width="3.625" style="242" customWidth="1"/>
    <col min="20" max="20" width="60.625" style="241" customWidth="1"/>
    <col min="21" max="21" width="12.625" style="241" customWidth="1"/>
    <col min="22" max="35" width="10.625" style="241" customWidth="1"/>
    <col min="36" max="16384" width="9" style="241"/>
  </cols>
  <sheetData>
    <row r="1" spans="1:35" s="256" customFormat="1" ht="18.75" customHeight="1">
      <c r="A1" s="286" t="s">
        <v>463</v>
      </c>
      <c r="B1" s="287" t="s">
        <v>0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6" t="s">
        <v>463</v>
      </c>
      <c r="S1" s="287" t="s">
        <v>57</v>
      </c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</row>
    <row r="2" spans="1:35" s="219" customFormat="1" ht="19.5" thickBot="1">
      <c r="A2" s="286"/>
      <c r="B2" s="300" t="s">
        <v>542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286"/>
      <c r="S2" s="288" t="s">
        <v>542</v>
      </c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</row>
    <row r="3" spans="1:35" s="220" customFormat="1" ht="20.100000000000001" customHeight="1">
      <c r="A3" s="286"/>
      <c r="B3" s="272" t="s">
        <v>1</v>
      </c>
      <c r="C3" s="275" t="s">
        <v>2</v>
      </c>
      <c r="D3" s="302" t="s">
        <v>32</v>
      </c>
      <c r="E3" s="303"/>
      <c r="F3" s="304"/>
      <c r="G3" s="301" t="s">
        <v>3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6"/>
      <c r="S3" s="272" t="s">
        <v>1</v>
      </c>
      <c r="T3" s="289" t="s">
        <v>2</v>
      </c>
      <c r="U3" s="271" t="s">
        <v>3</v>
      </c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</row>
    <row r="4" spans="1:35" s="220" customFormat="1" ht="15.75">
      <c r="A4" s="286"/>
      <c r="B4" s="273"/>
      <c r="C4" s="276"/>
      <c r="D4" s="267" t="s">
        <v>543</v>
      </c>
      <c r="E4" s="269" t="s">
        <v>544</v>
      </c>
      <c r="F4" s="298" t="s">
        <v>33</v>
      </c>
      <c r="G4" s="297" t="s">
        <v>4</v>
      </c>
      <c r="H4" s="293"/>
      <c r="I4" s="294"/>
      <c r="J4" s="292" t="s">
        <v>8</v>
      </c>
      <c r="K4" s="293"/>
      <c r="L4" s="294"/>
      <c r="M4" s="271" t="s">
        <v>9</v>
      </c>
      <c r="N4" s="271" t="s">
        <v>10</v>
      </c>
      <c r="O4" s="292" t="s">
        <v>11</v>
      </c>
      <c r="P4" s="293"/>
      <c r="Q4" s="294"/>
      <c r="R4" s="286"/>
      <c r="S4" s="273"/>
      <c r="T4" s="290"/>
      <c r="U4" s="271" t="s">
        <v>42</v>
      </c>
      <c r="V4" s="271" t="s">
        <v>43</v>
      </c>
      <c r="W4" s="280" t="s">
        <v>44</v>
      </c>
      <c r="X4" s="281" t="s">
        <v>45</v>
      </c>
      <c r="Y4" s="280" t="s">
        <v>46</v>
      </c>
      <c r="Z4" s="280" t="s">
        <v>47</v>
      </c>
      <c r="AA4" s="280" t="s">
        <v>48</v>
      </c>
      <c r="AB4" s="281" t="s">
        <v>49</v>
      </c>
      <c r="AC4" s="280" t="s">
        <v>50</v>
      </c>
      <c r="AD4" s="280" t="s">
        <v>51</v>
      </c>
      <c r="AE4" s="281" t="s">
        <v>52</v>
      </c>
      <c r="AF4" s="280" t="s">
        <v>53</v>
      </c>
      <c r="AG4" s="280" t="s">
        <v>54</v>
      </c>
      <c r="AH4" s="280" t="s">
        <v>56</v>
      </c>
      <c r="AI4" s="280" t="s">
        <v>55</v>
      </c>
    </row>
    <row r="5" spans="1:35" s="220" customFormat="1" ht="20.100000000000001" customHeight="1">
      <c r="A5" s="286"/>
      <c r="B5" s="274"/>
      <c r="C5" s="277"/>
      <c r="D5" s="268"/>
      <c r="E5" s="270"/>
      <c r="F5" s="299"/>
      <c r="G5" s="221" t="s">
        <v>5</v>
      </c>
      <c r="H5" s="222" t="s">
        <v>6</v>
      </c>
      <c r="I5" s="222" t="s">
        <v>7</v>
      </c>
      <c r="J5" s="222" t="s">
        <v>5</v>
      </c>
      <c r="K5" s="222" t="s">
        <v>6</v>
      </c>
      <c r="L5" s="222" t="s">
        <v>7</v>
      </c>
      <c r="M5" s="271"/>
      <c r="N5" s="271"/>
      <c r="O5" s="222" t="s">
        <v>5</v>
      </c>
      <c r="P5" s="222" t="s">
        <v>6</v>
      </c>
      <c r="Q5" s="222" t="s">
        <v>7</v>
      </c>
      <c r="R5" s="286"/>
      <c r="S5" s="274"/>
      <c r="T5" s="291"/>
      <c r="U5" s="271"/>
      <c r="V5" s="271"/>
      <c r="W5" s="280"/>
      <c r="X5" s="282"/>
      <c r="Y5" s="280"/>
      <c r="Z5" s="280"/>
      <c r="AA5" s="280"/>
      <c r="AB5" s="282"/>
      <c r="AC5" s="280"/>
      <c r="AD5" s="280"/>
      <c r="AE5" s="282"/>
      <c r="AF5" s="280"/>
      <c r="AG5" s="280"/>
      <c r="AH5" s="280"/>
      <c r="AI5" s="280"/>
    </row>
    <row r="6" spans="1:35" s="226" customFormat="1" ht="30" customHeight="1">
      <c r="A6" s="286"/>
      <c r="B6" s="278" t="s">
        <v>12</v>
      </c>
      <c r="C6" s="223" t="s">
        <v>13</v>
      </c>
      <c r="D6" s="224">
        <v>71590</v>
      </c>
      <c r="E6" s="209">
        <v>72133</v>
      </c>
      <c r="F6" s="225">
        <v>-543</v>
      </c>
      <c r="G6" s="208">
        <v>5532</v>
      </c>
      <c r="H6" s="209">
        <v>2083</v>
      </c>
      <c r="I6" s="209">
        <v>7615</v>
      </c>
      <c r="J6" s="209">
        <v>3693</v>
      </c>
      <c r="K6" s="209">
        <v>1905</v>
      </c>
      <c r="L6" s="209">
        <v>5598</v>
      </c>
      <c r="M6" s="209">
        <v>4241</v>
      </c>
      <c r="N6" s="209">
        <v>3730</v>
      </c>
      <c r="O6" s="209">
        <v>4716</v>
      </c>
      <c r="P6" s="209">
        <v>4987</v>
      </c>
      <c r="Q6" s="209">
        <v>9703</v>
      </c>
      <c r="R6" s="286"/>
      <c r="S6" s="278" t="s">
        <v>12</v>
      </c>
      <c r="T6" s="223" t="s">
        <v>13</v>
      </c>
      <c r="U6" s="209">
        <v>2649</v>
      </c>
      <c r="V6" s="209">
        <v>2517</v>
      </c>
      <c r="W6" s="209">
        <v>2281</v>
      </c>
      <c r="X6" s="209">
        <v>2106</v>
      </c>
      <c r="Y6" s="209">
        <v>7436</v>
      </c>
      <c r="Z6" s="209">
        <v>3612</v>
      </c>
      <c r="AA6" s="209">
        <v>1845</v>
      </c>
      <c r="AB6" s="209">
        <v>3552</v>
      </c>
      <c r="AC6" s="209">
        <v>2522</v>
      </c>
      <c r="AD6" s="209">
        <v>1651</v>
      </c>
      <c r="AE6" s="209">
        <v>1871</v>
      </c>
      <c r="AF6" s="209">
        <v>2512</v>
      </c>
      <c r="AG6" s="209">
        <v>1956</v>
      </c>
      <c r="AH6" s="209">
        <v>1728</v>
      </c>
      <c r="AI6" s="209">
        <v>2465</v>
      </c>
    </row>
    <row r="7" spans="1:35" s="230" customFormat="1" ht="30" customHeight="1">
      <c r="A7" s="286"/>
      <c r="B7" s="283"/>
      <c r="C7" s="227" t="s">
        <v>14</v>
      </c>
      <c r="D7" s="228">
        <v>72133</v>
      </c>
      <c r="E7" s="211">
        <v>71428</v>
      </c>
      <c r="F7" s="229">
        <v>705</v>
      </c>
      <c r="G7" s="210">
        <v>5424</v>
      </c>
      <c r="H7" s="211">
        <v>2077</v>
      </c>
      <c r="I7" s="211">
        <v>7501</v>
      </c>
      <c r="J7" s="211">
        <v>3642</v>
      </c>
      <c r="K7" s="211">
        <v>1846</v>
      </c>
      <c r="L7" s="211">
        <v>5488</v>
      </c>
      <c r="M7" s="211">
        <v>4286</v>
      </c>
      <c r="N7" s="211">
        <v>3764</v>
      </c>
      <c r="O7" s="211">
        <v>4840</v>
      </c>
      <c r="P7" s="211">
        <v>4999</v>
      </c>
      <c r="Q7" s="211">
        <v>9839</v>
      </c>
      <c r="R7" s="286"/>
      <c r="S7" s="283"/>
      <c r="T7" s="227" t="s">
        <v>14</v>
      </c>
      <c r="U7" s="211">
        <v>2679</v>
      </c>
      <c r="V7" s="211">
        <v>2568</v>
      </c>
      <c r="W7" s="211">
        <v>2339</v>
      </c>
      <c r="X7" s="211">
        <v>2110</v>
      </c>
      <c r="Y7" s="211">
        <v>7531</v>
      </c>
      <c r="Z7" s="211">
        <v>3546</v>
      </c>
      <c r="AA7" s="211">
        <v>1835</v>
      </c>
      <c r="AB7" s="211">
        <v>3550</v>
      </c>
      <c r="AC7" s="211">
        <v>2568</v>
      </c>
      <c r="AD7" s="211">
        <v>1684</v>
      </c>
      <c r="AE7" s="211">
        <v>1848</v>
      </c>
      <c r="AF7" s="211">
        <v>2680</v>
      </c>
      <c r="AG7" s="211">
        <v>2039</v>
      </c>
      <c r="AH7" s="211">
        <v>1734</v>
      </c>
      <c r="AI7" s="211">
        <v>2544</v>
      </c>
    </row>
    <row r="8" spans="1:35" s="230" customFormat="1" ht="30" customHeight="1">
      <c r="A8" s="286"/>
      <c r="B8" s="283"/>
      <c r="C8" s="227" t="s">
        <v>15</v>
      </c>
      <c r="D8" s="228">
        <v>-543</v>
      </c>
      <c r="E8" s="211">
        <v>705</v>
      </c>
      <c r="F8" s="231" t="s">
        <v>134</v>
      </c>
      <c r="G8" s="210">
        <v>108</v>
      </c>
      <c r="H8" s="211">
        <v>6</v>
      </c>
      <c r="I8" s="211">
        <v>114</v>
      </c>
      <c r="J8" s="211">
        <v>51</v>
      </c>
      <c r="K8" s="211">
        <v>59</v>
      </c>
      <c r="L8" s="211">
        <v>110</v>
      </c>
      <c r="M8" s="211">
        <v>-45</v>
      </c>
      <c r="N8" s="211">
        <v>-34</v>
      </c>
      <c r="O8" s="211">
        <v>-124</v>
      </c>
      <c r="P8" s="211">
        <v>-12</v>
      </c>
      <c r="Q8" s="211">
        <v>-136</v>
      </c>
      <c r="R8" s="286"/>
      <c r="S8" s="283"/>
      <c r="T8" s="227" t="s">
        <v>15</v>
      </c>
      <c r="U8" s="211">
        <v>-30</v>
      </c>
      <c r="V8" s="211">
        <v>-51</v>
      </c>
      <c r="W8" s="211">
        <v>-58</v>
      </c>
      <c r="X8" s="211">
        <v>-4</v>
      </c>
      <c r="Y8" s="211">
        <v>-95</v>
      </c>
      <c r="Z8" s="211">
        <v>66</v>
      </c>
      <c r="AA8" s="211">
        <v>10</v>
      </c>
      <c r="AB8" s="211">
        <v>2</v>
      </c>
      <c r="AC8" s="211">
        <v>-46</v>
      </c>
      <c r="AD8" s="211">
        <v>-33</v>
      </c>
      <c r="AE8" s="211">
        <v>23</v>
      </c>
      <c r="AF8" s="211">
        <v>-168</v>
      </c>
      <c r="AG8" s="211">
        <v>-83</v>
      </c>
      <c r="AH8" s="211">
        <v>-6</v>
      </c>
      <c r="AI8" s="211">
        <v>-79</v>
      </c>
    </row>
    <row r="9" spans="1:35" s="230" customFormat="1" ht="30" customHeight="1">
      <c r="A9" s="286"/>
      <c r="B9" s="279"/>
      <c r="C9" s="227" t="s">
        <v>16</v>
      </c>
      <c r="D9" s="232">
        <v>-0.7527761218859581</v>
      </c>
      <c r="E9" s="213">
        <v>0.98700789606316164</v>
      </c>
      <c r="F9" s="233" t="s">
        <v>134</v>
      </c>
      <c r="G9" s="212">
        <v>1.9911504424778741</v>
      </c>
      <c r="H9" s="213">
        <v>0.28887818969667478</v>
      </c>
      <c r="I9" s="213">
        <v>1.5197973603519586</v>
      </c>
      <c r="J9" s="213">
        <v>1.4003294892915932</v>
      </c>
      <c r="K9" s="213">
        <v>3.1960996749729134</v>
      </c>
      <c r="L9" s="213">
        <v>2.0043731778425666</v>
      </c>
      <c r="M9" s="213">
        <v>-1.0499300046663507</v>
      </c>
      <c r="N9" s="213">
        <v>-0.90329436769394533</v>
      </c>
      <c r="O9" s="213">
        <v>-2.5619834710743845</v>
      </c>
      <c r="P9" s="213">
        <v>-0.24004800960192085</v>
      </c>
      <c r="Q9" s="213">
        <v>-1.3822542941355778</v>
      </c>
      <c r="R9" s="286"/>
      <c r="S9" s="279"/>
      <c r="T9" s="227" t="s">
        <v>16</v>
      </c>
      <c r="U9" s="213">
        <v>-1.1198208286674145</v>
      </c>
      <c r="V9" s="213">
        <v>-1.9859813084112119</v>
      </c>
      <c r="W9" s="213">
        <v>-2.4796921761436579</v>
      </c>
      <c r="X9" s="213">
        <v>-0.18957345971564621</v>
      </c>
      <c r="Y9" s="213">
        <v>-1.2614526623290345</v>
      </c>
      <c r="Z9" s="213">
        <v>1.8612521150592158</v>
      </c>
      <c r="AA9" s="213">
        <v>0.54495912806540048</v>
      </c>
      <c r="AB9" s="213">
        <v>5.633802816900868E-2</v>
      </c>
      <c r="AC9" s="213">
        <v>-1.7912772585669785</v>
      </c>
      <c r="AD9" s="213">
        <v>-1.9596199524940658</v>
      </c>
      <c r="AE9" s="213">
        <v>1.2445887445887394</v>
      </c>
      <c r="AF9" s="213">
        <v>-6.2686567164179081</v>
      </c>
      <c r="AG9" s="213">
        <v>-4.0706228543403569</v>
      </c>
      <c r="AH9" s="213">
        <v>-0.3460207612456685</v>
      </c>
      <c r="AI9" s="213">
        <v>-3.1053459119496836</v>
      </c>
    </row>
    <row r="10" spans="1:35" s="234" customFormat="1" ht="30" customHeight="1">
      <c r="A10" s="286"/>
      <c r="B10" s="295" t="s">
        <v>545</v>
      </c>
      <c r="C10" s="296"/>
      <c r="D10" s="261" t="s">
        <v>548</v>
      </c>
      <c r="E10" s="260">
        <v>8.6999999999999993</v>
      </c>
      <c r="F10" s="262">
        <v>0</v>
      </c>
      <c r="G10" s="263">
        <v>3.2</v>
      </c>
      <c r="H10" s="264">
        <v>4.8</v>
      </c>
      <c r="I10" s="214" t="s">
        <v>134</v>
      </c>
      <c r="J10" s="264">
        <v>10.199999999999999</v>
      </c>
      <c r="K10" s="264">
        <v>13</v>
      </c>
      <c r="L10" s="214" t="s">
        <v>134</v>
      </c>
      <c r="M10" s="264">
        <v>4.5</v>
      </c>
      <c r="N10" s="264">
        <v>10.7</v>
      </c>
      <c r="O10" s="264">
        <v>10.4</v>
      </c>
      <c r="P10" s="264">
        <v>15.1</v>
      </c>
      <c r="Q10" s="214" t="s">
        <v>134</v>
      </c>
      <c r="R10" s="286"/>
      <c r="S10" s="284" t="s">
        <v>545</v>
      </c>
      <c r="T10" s="285"/>
      <c r="U10" s="264">
        <v>13.4</v>
      </c>
      <c r="V10" s="264">
        <v>8</v>
      </c>
      <c r="W10" s="264">
        <v>13.2</v>
      </c>
      <c r="X10" s="264">
        <v>11.2</v>
      </c>
      <c r="Y10" s="264">
        <v>12.4</v>
      </c>
      <c r="Z10" s="264">
        <v>15.5</v>
      </c>
      <c r="AA10" s="264">
        <v>10.6</v>
      </c>
      <c r="AB10" s="264">
        <v>12.4</v>
      </c>
      <c r="AC10" s="264">
        <v>16.2</v>
      </c>
      <c r="AD10" s="264">
        <v>10.4</v>
      </c>
      <c r="AE10" s="264">
        <v>12.4</v>
      </c>
      <c r="AF10" s="264">
        <v>7.7</v>
      </c>
      <c r="AG10" s="264">
        <v>11.1</v>
      </c>
      <c r="AH10" s="264">
        <v>12.9</v>
      </c>
      <c r="AI10" s="264">
        <v>10.199999999999999</v>
      </c>
    </row>
    <row r="11" spans="1:35" s="230" customFormat="1" ht="30" customHeight="1">
      <c r="A11" s="286"/>
      <c r="B11" s="235" t="s">
        <v>17</v>
      </c>
      <c r="C11" s="227" t="s">
        <v>18</v>
      </c>
      <c r="D11" s="228">
        <v>41880</v>
      </c>
      <c r="E11" s="211">
        <v>42070</v>
      </c>
      <c r="F11" s="229">
        <v>-190</v>
      </c>
      <c r="G11" s="210">
        <v>3022</v>
      </c>
      <c r="H11" s="211">
        <v>1240</v>
      </c>
      <c r="I11" s="211">
        <v>4262</v>
      </c>
      <c r="J11" s="211">
        <v>2058</v>
      </c>
      <c r="K11" s="211">
        <v>1152</v>
      </c>
      <c r="L11" s="211">
        <v>3210</v>
      </c>
      <c r="M11" s="211">
        <v>2380</v>
      </c>
      <c r="N11" s="211">
        <v>2285</v>
      </c>
      <c r="O11" s="211">
        <v>2552</v>
      </c>
      <c r="P11" s="211">
        <v>2852</v>
      </c>
      <c r="Q11" s="211">
        <v>5404</v>
      </c>
      <c r="R11" s="286"/>
      <c r="S11" s="235" t="s">
        <v>17</v>
      </c>
      <c r="T11" s="227" t="s">
        <v>18</v>
      </c>
      <c r="U11" s="211">
        <v>1445</v>
      </c>
      <c r="V11" s="211">
        <v>1561</v>
      </c>
      <c r="W11" s="211">
        <v>1316</v>
      </c>
      <c r="X11" s="211">
        <v>1290</v>
      </c>
      <c r="Y11" s="211">
        <v>4300</v>
      </c>
      <c r="Z11" s="211">
        <v>2072</v>
      </c>
      <c r="AA11" s="211">
        <v>1203</v>
      </c>
      <c r="AB11" s="211">
        <v>2191</v>
      </c>
      <c r="AC11" s="211">
        <v>1486</v>
      </c>
      <c r="AD11" s="211">
        <v>1084</v>
      </c>
      <c r="AE11" s="211">
        <v>1121</v>
      </c>
      <c r="AF11" s="211">
        <v>1521</v>
      </c>
      <c r="AG11" s="211">
        <v>1100</v>
      </c>
      <c r="AH11" s="211">
        <v>1048</v>
      </c>
      <c r="AI11" s="211">
        <v>1601</v>
      </c>
    </row>
    <row r="12" spans="1:35" s="226" customFormat="1" ht="30" customHeight="1">
      <c r="A12" s="286"/>
      <c r="B12" s="278" t="s">
        <v>19</v>
      </c>
      <c r="C12" s="223" t="s">
        <v>20</v>
      </c>
      <c r="D12" s="224">
        <v>13445</v>
      </c>
      <c r="E12" s="209">
        <v>13824</v>
      </c>
      <c r="F12" s="236">
        <v>-379</v>
      </c>
      <c r="G12" s="208">
        <v>1143</v>
      </c>
      <c r="H12" s="209">
        <v>426</v>
      </c>
      <c r="I12" s="209">
        <v>1569</v>
      </c>
      <c r="J12" s="209">
        <v>659</v>
      </c>
      <c r="K12" s="209">
        <v>373</v>
      </c>
      <c r="L12" s="209">
        <v>1032</v>
      </c>
      <c r="M12" s="209">
        <v>715</v>
      </c>
      <c r="N12" s="209">
        <v>909</v>
      </c>
      <c r="O12" s="209">
        <v>577</v>
      </c>
      <c r="P12" s="209">
        <v>651</v>
      </c>
      <c r="Q12" s="209">
        <v>1228</v>
      </c>
      <c r="R12" s="286"/>
      <c r="S12" s="278" t="s">
        <v>19</v>
      </c>
      <c r="T12" s="223" t="s">
        <v>20</v>
      </c>
      <c r="U12" s="209">
        <v>495</v>
      </c>
      <c r="V12" s="209">
        <v>403</v>
      </c>
      <c r="W12" s="209">
        <v>395</v>
      </c>
      <c r="X12" s="209">
        <v>408</v>
      </c>
      <c r="Y12" s="209">
        <v>1583</v>
      </c>
      <c r="Z12" s="209">
        <v>558</v>
      </c>
      <c r="AA12" s="209">
        <v>426</v>
      </c>
      <c r="AB12" s="209">
        <v>827</v>
      </c>
      <c r="AC12" s="209">
        <v>376</v>
      </c>
      <c r="AD12" s="209">
        <v>346</v>
      </c>
      <c r="AE12" s="209">
        <v>431</v>
      </c>
      <c r="AF12" s="209">
        <v>384</v>
      </c>
      <c r="AG12" s="209">
        <v>444</v>
      </c>
      <c r="AH12" s="209">
        <v>325</v>
      </c>
      <c r="AI12" s="209">
        <v>591</v>
      </c>
    </row>
    <row r="13" spans="1:35" s="230" customFormat="1" ht="30" customHeight="1">
      <c r="A13" s="286"/>
      <c r="B13" s="279"/>
      <c r="C13" s="237" t="s">
        <v>21</v>
      </c>
      <c r="D13" s="228">
        <v>7745</v>
      </c>
      <c r="E13" s="211">
        <v>7894</v>
      </c>
      <c r="F13" s="229">
        <v>-149</v>
      </c>
      <c r="G13" s="210">
        <v>660</v>
      </c>
      <c r="H13" s="211">
        <v>275</v>
      </c>
      <c r="I13" s="211">
        <v>935</v>
      </c>
      <c r="J13" s="211">
        <v>371</v>
      </c>
      <c r="K13" s="211">
        <v>222</v>
      </c>
      <c r="L13" s="211">
        <v>593</v>
      </c>
      <c r="M13" s="211">
        <v>410</v>
      </c>
      <c r="N13" s="211">
        <v>530</v>
      </c>
      <c r="O13" s="211">
        <v>339</v>
      </c>
      <c r="P13" s="211">
        <v>384</v>
      </c>
      <c r="Q13" s="211">
        <v>723</v>
      </c>
      <c r="R13" s="286"/>
      <c r="S13" s="279"/>
      <c r="T13" s="227" t="s">
        <v>21</v>
      </c>
      <c r="U13" s="211">
        <v>285</v>
      </c>
      <c r="V13" s="211">
        <v>257</v>
      </c>
      <c r="W13" s="211">
        <v>196</v>
      </c>
      <c r="X13" s="211">
        <v>222</v>
      </c>
      <c r="Y13" s="211">
        <v>928</v>
      </c>
      <c r="Z13" s="211">
        <v>271</v>
      </c>
      <c r="AA13" s="211">
        <v>255</v>
      </c>
      <c r="AB13" s="211">
        <v>501</v>
      </c>
      <c r="AC13" s="211">
        <v>183</v>
      </c>
      <c r="AD13" s="211">
        <v>198</v>
      </c>
      <c r="AE13" s="211">
        <v>236</v>
      </c>
      <c r="AF13" s="211">
        <v>205</v>
      </c>
      <c r="AG13" s="211">
        <v>223</v>
      </c>
      <c r="AH13" s="211">
        <v>211</v>
      </c>
      <c r="AI13" s="211">
        <v>383</v>
      </c>
    </row>
    <row r="14" spans="1:35" s="226" customFormat="1" ht="30" customHeight="1">
      <c r="A14" s="286"/>
      <c r="B14" s="278" t="s">
        <v>22</v>
      </c>
      <c r="C14" s="223" t="s">
        <v>23</v>
      </c>
      <c r="D14" s="224">
        <v>33864</v>
      </c>
      <c r="E14" s="209">
        <v>34141</v>
      </c>
      <c r="F14" s="236">
        <v>-277</v>
      </c>
      <c r="G14" s="208">
        <v>0</v>
      </c>
      <c r="H14" s="209">
        <v>1616</v>
      </c>
      <c r="I14" s="209">
        <v>1616</v>
      </c>
      <c r="J14" s="209">
        <v>0</v>
      </c>
      <c r="K14" s="209">
        <v>1642</v>
      </c>
      <c r="L14" s="209">
        <v>1642</v>
      </c>
      <c r="M14" s="209">
        <v>0</v>
      </c>
      <c r="N14" s="209">
        <v>2950</v>
      </c>
      <c r="O14" s="209">
        <v>0</v>
      </c>
      <c r="P14" s="209">
        <v>3943</v>
      </c>
      <c r="Q14" s="209">
        <v>3943</v>
      </c>
      <c r="R14" s="286"/>
      <c r="S14" s="278" t="s">
        <v>22</v>
      </c>
      <c r="T14" s="223" t="s">
        <v>23</v>
      </c>
      <c r="U14" s="209">
        <v>1447</v>
      </c>
      <c r="V14" s="209">
        <v>1429</v>
      </c>
      <c r="W14" s="209">
        <v>1447</v>
      </c>
      <c r="X14" s="209">
        <v>1248</v>
      </c>
      <c r="Y14" s="209">
        <v>2712</v>
      </c>
      <c r="Z14" s="209">
        <v>2547</v>
      </c>
      <c r="AA14" s="209">
        <v>1163</v>
      </c>
      <c r="AB14" s="209">
        <v>1992</v>
      </c>
      <c r="AC14" s="209">
        <v>1877</v>
      </c>
      <c r="AD14" s="209">
        <v>991</v>
      </c>
      <c r="AE14" s="209">
        <v>1113</v>
      </c>
      <c r="AF14" s="209">
        <v>1797</v>
      </c>
      <c r="AG14" s="209">
        <v>1390</v>
      </c>
      <c r="AH14" s="209">
        <v>1039</v>
      </c>
      <c r="AI14" s="209">
        <v>1521</v>
      </c>
    </row>
    <row r="15" spans="1:35" s="230" customFormat="1" ht="30" customHeight="1">
      <c r="A15" s="286"/>
      <c r="B15" s="279"/>
      <c r="C15" s="237" t="s">
        <v>21</v>
      </c>
      <c r="D15" s="228">
        <v>20515</v>
      </c>
      <c r="E15" s="211">
        <v>20587</v>
      </c>
      <c r="F15" s="229">
        <v>-72</v>
      </c>
      <c r="G15" s="210">
        <v>0</v>
      </c>
      <c r="H15" s="211">
        <v>956</v>
      </c>
      <c r="I15" s="211">
        <v>956</v>
      </c>
      <c r="J15" s="211">
        <v>0</v>
      </c>
      <c r="K15" s="211">
        <v>1001</v>
      </c>
      <c r="L15" s="211">
        <v>1001</v>
      </c>
      <c r="M15" s="211">
        <v>0</v>
      </c>
      <c r="N15" s="211">
        <v>1814</v>
      </c>
      <c r="O15" s="211">
        <v>0</v>
      </c>
      <c r="P15" s="211">
        <v>2260</v>
      </c>
      <c r="Q15" s="211">
        <v>2260</v>
      </c>
      <c r="R15" s="286"/>
      <c r="S15" s="279"/>
      <c r="T15" s="227" t="s">
        <v>21</v>
      </c>
      <c r="U15" s="211">
        <v>816</v>
      </c>
      <c r="V15" s="211">
        <v>904</v>
      </c>
      <c r="W15" s="211">
        <v>870</v>
      </c>
      <c r="X15" s="211">
        <v>782</v>
      </c>
      <c r="Y15" s="211">
        <v>1609</v>
      </c>
      <c r="Z15" s="211">
        <v>1489</v>
      </c>
      <c r="AA15" s="211">
        <v>758</v>
      </c>
      <c r="AB15" s="211">
        <v>1265</v>
      </c>
      <c r="AC15" s="211">
        <v>1117</v>
      </c>
      <c r="AD15" s="211">
        <v>653</v>
      </c>
      <c r="AE15" s="211">
        <v>678</v>
      </c>
      <c r="AF15" s="211">
        <v>1103</v>
      </c>
      <c r="AG15" s="211">
        <v>789</v>
      </c>
      <c r="AH15" s="211">
        <v>638</v>
      </c>
      <c r="AI15" s="211">
        <v>1013</v>
      </c>
    </row>
    <row r="16" spans="1:35" s="226" customFormat="1" ht="30" customHeight="1">
      <c r="A16" s="286"/>
      <c r="B16" s="278" t="s">
        <v>24</v>
      </c>
      <c r="C16" s="223" t="s">
        <v>25</v>
      </c>
      <c r="D16" s="224">
        <v>59205</v>
      </c>
      <c r="E16" s="209">
        <v>59587</v>
      </c>
      <c r="F16" s="236">
        <v>-382</v>
      </c>
      <c r="G16" s="208">
        <v>4318</v>
      </c>
      <c r="H16" s="209">
        <v>1640</v>
      </c>
      <c r="I16" s="209">
        <v>5958</v>
      </c>
      <c r="J16" s="209">
        <v>2963</v>
      </c>
      <c r="K16" s="209">
        <v>1610</v>
      </c>
      <c r="L16" s="209">
        <v>4573</v>
      </c>
      <c r="M16" s="209">
        <v>3316</v>
      </c>
      <c r="N16" s="209">
        <v>2977</v>
      </c>
      <c r="O16" s="209">
        <v>3963</v>
      </c>
      <c r="P16" s="209">
        <v>4393</v>
      </c>
      <c r="Q16" s="209">
        <v>8356</v>
      </c>
      <c r="R16" s="286"/>
      <c r="S16" s="278" t="s">
        <v>24</v>
      </c>
      <c r="T16" s="223" t="s">
        <v>25</v>
      </c>
      <c r="U16" s="209">
        <v>2202</v>
      </c>
      <c r="V16" s="209">
        <v>2099</v>
      </c>
      <c r="W16" s="209">
        <v>1957</v>
      </c>
      <c r="X16" s="209">
        <v>1792</v>
      </c>
      <c r="Y16" s="209">
        <v>5996</v>
      </c>
      <c r="Z16" s="209">
        <v>3100</v>
      </c>
      <c r="AA16" s="209">
        <v>1570</v>
      </c>
      <c r="AB16" s="209">
        <v>2878</v>
      </c>
      <c r="AC16" s="209">
        <v>2253</v>
      </c>
      <c r="AD16" s="209">
        <v>1384</v>
      </c>
      <c r="AE16" s="209">
        <v>1590</v>
      </c>
      <c r="AF16" s="209">
        <v>2152</v>
      </c>
      <c r="AG16" s="209">
        <v>1665</v>
      </c>
      <c r="AH16" s="209">
        <v>1452</v>
      </c>
      <c r="AI16" s="209">
        <v>1935</v>
      </c>
    </row>
    <row r="17" spans="1:35" s="230" customFormat="1" ht="30" customHeight="1">
      <c r="A17" s="286"/>
      <c r="B17" s="279"/>
      <c r="C17" s="237" t="s">
        <v>21</v>
      </c>
      <c r="D17" s="228">
        <v>35937</v>
      </c>
      <c r="E17" s="211">
        <v>36122</v>
      </c>
      <c r="F17" s="229">
        <v>-185</v>
      </c>
      <c r="G17" s="210">
        <v>2419</v>
      </c>
      <c r="H17" s="211">
        <v>991</v>
      </c>
      <c r="I17" s="211">
        <v>3410</v>
      </c>
      <c r="J17" s="211">
        <v>1757</v>
      </c>
      <c r="K17" s="211">
        <v>1013</v>
      </c>
      <c r="L17" s="211">
        <v>2770</v>
      </c>
      <c r="M17" s="211">
        <v>1895</v>
      </c>
      <c r="N17" s="211">
        <v>1909</v>
      </c>
      <c r="O17" s="211">
        <v>2226</v>
      </c>
      <c r="P17" s="211">
        <v>2594</v>
      </c>
      <c r="Q17" s="211">
        <v>4820</v>
      </c>
      <c r="R17" s="286"/>
      <c r="S17" s="279"/>
      <c r="T17" s="227" t="s">
        <v>21</v>
      </c>
      <c r="U17" s="211">
        <v>1253</v>
      </c>
      <c r="V17" s="211">
        <v>1344</v>
      </c>
      <c r="W17" s="211">
        <v>1182</v>
      </c>
      <c r="X17" s="211">
        <v>1145</v>
      </c>
      <c r="Y17" s="211">
        <v>3598</v>
      </c>
      <c r="Z17" s="211">
        <v>1863</v>
      </c>
      <c r="AA17" s="211">
        <v>1065</v>
      </c>
      <c r="AB17" s="211">
        <v>1864</v>
      </c>
      <c r="AC17" s="211">
        <v>1358</v>
      </c>
      <c r="AD17" s="211">
        <v>938</v>
      </c>
      <c r="AE17" s="211">
        <v>991</v>
      </c>
      <c r="AF17" s="211">
        <v>1355</v>
      </c>
      <c r="AG17" s="211">
        <v>985</v>
      </c>
      <c r="AH17" s="211">
        <v>898</v>
      </c>
      <c r="AI17" s="211">
        <v>1294</v>
      </c>
    </row>
    <row r="18" spans="1:35" s="226" customFormat="1" ht="30" customHeight="1">
      <c r="A18" s="286"/>
      <c r="B18" s="278" t="s">
        <v>34</v>
      </c>
      <c r="C18" s="223" t="s">
        <v>26</v>
      </c>
      <c r="D18" s="224">
        <v>19526</v>
      </c>
      <c r="E18" s="215">
        <v>20015</v>
      </c>
      <c r="F18" s="225">
        <v>-489</v>
      </c>
      <c r="G18" s="208">
        <v>1166</v>
      </c>
      <c r="H18" s="209">
        <v>548</v>
      </c>
      <c r="I18" s="209">
        <v>1714</v>
      </c>
      <c r="J18" s="209">
        <v>887</v>
      </c>
      <c r="K18" s="209">
        <v>555</v>
      </c>
      <c r="L18" s="209">
        <v>1442</v>
      </c>
      <c r="M18" s="209">
        <v>920</v>
      </c>
      <c r="N18" s="209">
        <v>1153</v>
      </c>
      <c r="O18" s="209">
        <v>871</v>
      </c>
      <c r="P18" s="209">
        <v>1221</v>
      </c>
      <c r="Q18" s="209">
        <v>2092</v>
      </c>
      <c r="R18" s="286"/>
      <c r="S18" s="278" t="s">
        <v>34</v>
      </c>
      <c r="T18" s="223" t="s">
        <v>26</v>
      </c>
      <c r="U18" s="209">
        <v>694</v>
      </c>
      <c r="V18" s="209">
        <v>849</v>
      </c>
      <c r="W18" s="209">
        <v>639</v>
      </c>
      <c r="X18" s="209">
        <v>691</v>
      </c>
      <c r="Y18" s="209">
        <v>2091</v>
      </c>
      <c r="Z18" s="209">
        <v>1151</v>
      </c>
      <c r="AA18" s="209">
        <v>609</v>
      </c>
      <c r="AB18" s="209">
        <v>1084</v>
      </c>
      <c r="AC18" s="209">
        <v>731</v>
      </c>
      <c r="AD18" s="209">
        <v>529</v>
      </c>
      <c r="AE18" s="209">
        <v>571</v>
      </c>
      <c r="AF18" s="209">
        <v>738</v>
      </c>
      <c r="AG18" s="209">
        <v>630</v>
      </c>
      <c r="AH18" s="209">
        <v>538</v>
      </c>
      <c r="AI18" s="209">
        <v>660</v>
      </c>
    </row>
    <row r="19" spans="1:35" s="230" customFormat="1" ht="30" customHeight="1">
      <c r="A19" s="286"/>
      <c r="B19" s="279"/>
      <c r="C19" s="237" t="s">
        <v>21</v>
      </c>
      <c r="D19" s="228">
        <v>12819</v>
      </c>
      <c r="E19" s="215">
        <v>13066</v>
      </c>
      <c r="F19" s="238">
        <v>-247</v>
      </c>
      <c r="G19" s="210">
        <v>775</v>
      </c>
      <c r="H19" s="211">
        <v>368</v>
      </c>
      <c r="I19" s="211">
        <v>1143</v>
      </c>
      <c r="J19" s="211">
        <v>601</v>
      </c>
      <c r="K19" s="211">
        <v>393</v>
      </c>
      <c r="L19" s="211">
        <v>994</v>
      </c>
      <c r="M19" s="211">
        <v>560</v>
      </c>
      <c r="N19" s="211">
        <v>755</v>
      </c>
      <c r="O19" s="211">
        <v>564</v>
      </c>
      <c r="P19" s="211">
        <v>792</v>
      </c>
      <c r="Q19" s="211">
        <v>1356</v>
      </c>
      <c r="R19" s="286"/>
      <c r="S19" s="279"/>
      <c r="T19" s="227" t="s">
        <v>21</v>
      </c>
      <c r="U19" s="211">
        <v>436</v>
      </c>
      <c r="V19" s="211">
        <v>571</v>
      </c>
      <c r="W19" s="211">
        <v>415</v>
      </c>
      <c r="X19" s="211">
        <v>472</v>
      </c>
      <c r="Y19" s="211">
        <v>1314</v>
      </c>
      <c r="Z19" s="211">
        <v>721</v>
      </c>
      <c r="AA19" s="211">
        <v>437</v>
      </c>
      <c r="AB19" s="211">
        <v>744</v>
      </c>
      <c r="AC19" s="211">
        <v>426</v>
      </c>
      <c r="AD19" s="211">
        <v>364</v>
      </c>
      <c r="AE19" s="211">
        <v>385</v>
      </c>
      <c r="AF19" s="211">
        <v>493</v>
      </c>
      <c r="AG19" s="211">
        <v>405</v>
      </c>
      <c r="AH19" s="211">
        <v>372</v>
      </c>
      <c r="AI19" s="211">
        <v>456</v>
      </c>
    </row>
    <row r="20" spans="1:35" s="226" customFormat="1" ht="30" customHeight="1">
      <c r="A20" s="286"/>
      <c r="B20" s="278" t="s">
        <v>35</v>
      </c>
      <c r="C20" s="223" t="s">
        <v>27</v>
      </c>
      <c r="D20" s="224">
        <v>9400</v>
      </c>
      <c r="E20" s="209">
        <v>9713</v>
      </c>
      <c r="F20" s="236">
        <v>-313</v>
      </c>
      <c r="G20" s="208">
        <v>454</v>
      </c>
      <c r="H20" s="209">
        <v>242</v>
      </c>
      <c r="I20" s="209">
        <v>696</v>
      </c>
      <c r="J20" s="209">
        <v>453</v>
      </c>
      <c r="K20" s="209">
        <v>255</v>
      </c>
      <c r="L20" s="209">
        <v>708</v>
      </c>
      <c r="M20" s="209">
        <v>373</v>
      </c>
      <c r="N20" s="209">
        <v>537</v>
      </c>
      <c r="O20" s="209">
        <v>366</v>
      </c>
      <c r="P20" s="209">
        <v>566</v>
      </c>
      <c r="Q20" s="209">
        <v>932</v>
      </c>
      <c r="R20" s="286"/>
      <c r="S20" s="278" t="s">
        <v>35</v>
      </c>
      <c r="T20" s="223" t="s">
        <v>27</v>
      </c>
      <c r="U20" s="209">
        <v>342</v>
      </c>
      <c r="V20" s="209">
        <v>439</v>
      </c>
      <c r="W20" s="209">
        <v>304</v>
      </c>
      <c r="X20" s="209">
        <v>356</v>
      </c>
      <c r="Y20" s="209">
        <v>1032</v>
      </c>
      <c r="Z20" s="209">
        <v>593</v>
      </c>
      <c r="AA20" s="209">
        <v>313</v>
      </c>
      <c r="AB20" s="209">
        <v>525</v>
      </c>
      <c r="AC20" s="209">
        <v>368</v>
      </c>
      <c r="AD20" s="209">
        <v>261</v>
      </c>
      <c r="AE20" s="209">
        <v>295</v>
      </c>
      <c r="AF20" s="209">
        <v>380</v>
      </c>
      <c r="AG20" s="209">
        <v>317</v>
      </c>
      <c r="AH20" s="209">
        <v>281</v>
      </c>
      <c r="AI20" s="209">
        <v>348</v>
      </c>
    </row>
    <row r="21" spans="1:35" s="230" customFormat="1" ht="30" customHeight="1">
      <c r="A21" s="286"/>
      <c r="B21" s="279"/>
      <c r="C21" s="237" t="s">
        <v>21</v>
      </c>
      <c r="D21" s="228">
        <v>5815</v>
      </c>
      <c r="E21" s="211">
        <v>5956</v>
      </c>
      <c r="F21" s="229">
        <v>-141</v>
      </c>
      <c r="G21" s="210">
        <v>283</v>
      </c>
      <c r="H21" s="211">
        <v>151</v>
      </c>
      <c r="I21" s="211">
        <v>434</v>
      </c>
      <c r="J21" s="211">
        <v>286</v>
      </c>
      <c r="K21" s="211">
        <v>166</v>
      </c>
      <c r="L21" s="211">
        <v>452</v>
      </c>
      <c r="M21" s="211">
        <v>217</v>
      </c>
      <c r="N21" s="211">
        <v>328</v>
      </c>
      <c r="O21" s="211">
        <v>225</v>
      </c>
      <c r="P21" s="211">
        <v>345</v>
      </c>
      <c r="Q21" s="211">
        <v>570</v>
      </c>
      <c r="R21" s="286"/>
      <c r="S21" s="279"/>
      <c r="T21" s="227" t="s">
        <v>21</v>
      </c>
      <c r="U21" s="211">
        <v>193</v>
      </c>
      <c r="V21" s="211">
        <v>274</v>
      </c>
      <c r="W21" s="211">
        <v>181</v>
      </c>
      <c r="X21" s="211">
        <v>235</v>
      </c>
      <c r="Y21" s="211">
        <v>615</v>
      </c>
      <c r="Z21" s="211">
        <v>360</v>
      </c>
      <c r="AA21" s="211">
        <v>221</v>
      </c>
      <c r="AB21" s="211">
        <v>326</v>
      </c>
      <c r="AC21" s="211">
        <v>189</v>
      </c>
      <c r="AD21" s="211">
        <v>175</v>
      </c>
      <c r="AE21" s="211">
        <v>186</v>
      </c>
      <c r="AF21" s="211">
        <v>242</v>
      </c>
      <c r="AG21" s="211">
        <v>195</v>
      </c>
      <c r="AH21" s="211">
        <v>194</v>
      </c>
      <c r="AI21" s="211">
        <v>228</v>
      </c>
    </row>
    <row r="22" spans="1:35" s="226" customFormat="1" ht="30" customHeight="1">
      <c r="A22" s="286"/>
      <c r="B22" s="278" t="s">
        <v>36</v>
      </c>
      <c r="C22" s="223" t="s">
        <v>28</v>
      </c>
      <c r="D22" s="224">
        <v>37007</v>
      </c>
      <c r="E22" s="209">
        <v>36614</v>
      </c>
      <c r="F22" s="236">
        <v>393</v>
      </c>
      <c r="G22" s="208">
        <v>2175</v>
      </c>
      <c r="H22" s="209">
        <v>793</v>
      </c>
      <c r="I22" s="209">
        <v>2968</v>
      </c>
      <c r="J22" s="209">
        <v>1795</v>
      </c>
      <c r="K22" s="209">
        <v>1056</v>
      </c>
      <c r="L22" s="209">
        <v>2851</v>
      </c>
      <c r="M22" s="209">
        <v>1974</v>
      </c>
      <c r="N22" s="209">
        <v>1719</v>
      </c>
      <c r="O22" s="209">
        <v>2888</v>
      </c>
      <c r="P22" s="209">
        <v>3323</v>
      </c>
      <c r="Q22" s="209">
        <v>6211</v>
      </c>
      <c r="R22" s="286"/>
      <c r="S22" s="278" t="s">
        <v>36</v>
      </c>
      <c r="T22" s="223" t="s">
        <v>28</v>
      </c>
      <c r="U22" s="209">
        <v>1455</v>
      </c>
      <c r="V22" s="209">
        <v>1113</v>
      </c>
      <c r="W22" s="209">
        <v>1272</v>
      </c>
      <c r="X22" s="209">
        <v>1112</v>
      </c>
      <c r="Y22" s="209">
        <v>3718</v>
      </c>
      <c r="Z22" s="209">
        <v>2026</v>
      </c>
      <c r="AA22" s="209">
        <v>947</v>
      </c>
      <c r="AB22" s="209">
        <v>1713</v>
      </c>
      <c r="AC22" s="209">
        <v>1675</v>
      </c>
      <c r="AD22" s="209">
        <v>885</v>
      </c>
      <c r="AE22" s="209">
        <v>961</v>
      </c>
      <c r="AF22" s="209">
        <v>1228</v>
      </c>
      <c r="AG22" s="209">
        <v>981</v>
      </c>
      <c r="AH22" s="209">
        <v>995</v>
      </c>
      <c r="AI22" s="209">
        <v>1203</v>
      </c>
    </row>
    <row r="23" spans="1:35" s="230" customFormat="1" ht="30" customHeight="1">
      <c r="A23" s="286"/>
      <c r="B23" s="279"/>
      <c r="C23" s="237" t="s">
        <v>21</v>
      </c>
      <c r="D23" s="228">
        <v>24286</v>
      </c>
      <c r="E23" s="211">
        <v>24146</v>
      </c>
      <c r="F23" s="229">
        <v>140</v>
      </c>
      <c r="G23" s="210">
        <v>1266</v>
      </c>
      <c r="H23" s="211">
        <v>500</v>
      </c>
      <c r="I23" s="211">
        <v>1766</v>
      </c>
      <c r="J23" s="211">
        <v>1160</v>
      </c>
      <c r="K23" s="211">
        <v>715</v>
      </c>
      <c r="L23" s="211">
        <v>1875</v>
      </c>
      <c r="M23" s="211">
        <v>1177</v>
      </c>
      <c r="N23" s="211">
        <v>1222</v>
      </c>
      <c r="O23" s="211">
        <v>1682</v>
      </c>
      <c r="P23" s="211">
        <v>2039</v>
      </c>
      <c r="Q23" s="211">
        <v>3721</v>
      </c>
      <c r="R23" s="286"/>
      <c r="S23" s="279"/>
      <c r="T23" s="227" t="s">
        <v>21</v>
      </c>
      <c r="U23" s="211">
        <v>872</v>
      </c>
      <c r="V23" s="211">
        <v>809</v>
      </c>
      <c r="W23" s="211">
        <v>850</v>
      </c>
      <c r="X23" s="211">
        <v>796</v>
      </c>
      <c r="Y23" s="211">
        <v>2406</v>
      </c>
      <c r="Z23" s="211">
        <v>1371</v>
      </c>
      <c r="AA23" s="211">
        <v>699</v>
      </c>
      <c r="AB23" s="211">
        <v>1248</v>
      </c>
      <c r="AC23" s="211">
        <v>1085</v>
      </c>
      <c r="AD23" s="211">
        <v>669</v>
      </c>
      <c r="AE23" s="211">
        <v>674</v>
      </c>
      <c r="AF23" s="211">
        <v>866</v>
      </c>
      <c r="AG23" s="211">
        <v>642</v>
      </c>
      <c r="AH23" s="211">
        <v>652</v>
      </c>
      <c r="AI23" s="211">
        <v>886</v>
      </c>
    </row>
    <row r="24" spans="1:35" s="226" customFormat="1" ht="30" customHeight="1">
      <c r="A24" s="286"/>
      <c r="B24" s="278" t="s">
        <v>37</v>
      </c>
      <c r="C24" s="223" t="s">
        <v>254</v>
      </c>
      <c r="D24" s="224">
        <v>16888</v>
      </c>
      <c r="E24" s="209">
        <v>16933</v>
      </c>
      <c r="F24" s="236">
        <v>-45</v>
      </c>
      <c r="G24" s="208">
        <v>1531</v>
      </c>
      <c r="H24" s="209">
        <v>539</v>
      </c>
      <c r="I24" s="209">
        <v>2070</v>
      </c>
      <c r="J24" s="209">
        <v>1014</v>
      </c>
      <c r="K24" s="209">
        <v>454</v>
      </c>
      <c r="L24" s="209">
        <v>1468</v>
      </c>
      <c r="M24" s="209">
        <v>1003</v>
      </c>
      <c r="N24" s="209">
        <v>705</v>
      </c>
      <c r="O24" s="209">
        <v>1418</v>
      </c>
      <c r="P24" s="209">
        <v>1274</v>
      </c>
      <c r="Q24" s="216">
        <v>2692</v>
      </c>
      <c r="R24" s="286"/>
      <c r="S24" s="278" t="s">
        <v>37</v>
      </c>
      <c r="T24" s="223" t="s">
        <v>254</v>
      </c>
      <c r="U24" s="209">
        <v>645</v>
      </c>
      <c r="V24" s="209">
        <v>497</v>
      </c>
      <c r="W24" s="209">
        <v>531</v>
      </c>
      <c r="X24" s="209">
        <v>467</v>
      </c>
      <c r="Y24" s="209">
        <v>1673</v>
      </c>
      <c r="Z24" s="209">
        <v>695</v>
      </c>
      <c r="AA24" s="209">
        <v>361</v>
      </c>
      <c r="AB24" s="209">
        <v>778</v>
      </c>
      <c r="AC24" s="209">
        <v>548</v>
      </c>
      <c r="AD24" s="209">
        <v>345</v>
      </c>
      <c r="AE24" s="209">
        <v>433</v>
      </c>
      <c r="AF24" s="209">
        <v>638</v>
      </c>
      <c r="AG24" s="209">
        <v>420</v>
      </c>
      <c r="AH24" s="209">
        <v>375</v>
      </c>
      <c r="AI24" s="209">
        <v>544</v>
      </c>
    </row>
    <row r="25" spans="1:35" s="230" customFormat="1" ht="30" customHeight="1">
      <c r="A25" s="286"/>
      <c r="B25" s="279"/>
      <c r="C25" s="237" t="s">
        <v>21</v>
      </c>
      <c r="D25" s="228">
        <v>6789</v>
      </c>
      <c r="E25" s="211">
        <v>6830</v>
      </c>
      <c r="F25" s="229">
        <v>-41</v>
      </c>
      <c r="G25" s="210">
        <v>562</v>
      </c>
      <c r="H25" s="211">
        <v>224</v>
      </c>
      <c r="I25" s="211">
        <v>786</v>
      </c>
      <c r="J25" s="211">
        <v>355</v>
      </c>
      <c r="K25" s="211">
        <v>182</v>
      </c>
      <c r="L25" s="211">
        <v>537</v>
      </c>
      <c r="M25" s="211">
        <v>372</v>
      </c>
      <c r="N25" s="211">
        <v>307</v>
      </c>
      <c r="O25" s="211">
        <v>577</v>
      </c>
      <c r="P25" s="211">
        <v>499</v>
      </c>
      <c r="Q25" s="211">
        <v>1076</v>
      </c>
      <c r="R25" s="286"/>
      <c r="S25" s="279"/>
      <c r="T25" s="227" t="s">
        <v>21</v>
      </c>
      <c r="U25" s="211">
        <v>256</v>
      </c>
      <c r="V25" s="211">
        <v>179</v>
      </c>
      <c r="W25" s="211">
        <v>222</v>
      </c>
      <c r="X25" s="211">
        <v>192</v>
      </c>
      <c r="Y25" s="211">
        <v>713</v>
      </c>
      <c r="Z25" s="211">
        <v>279</v>
      </c>
      <c r="AA25" s="211">
        <v>164</v>
      </c>
      <c r="AB25" s="211">
        <v>330</v>
      </c>
      <c r="AC25" s="211">
        <v>253</v>
      </c>
      <c r="AD25" s="211">
        <v>152</v>
      </c>
      <c r="AE25" s="211">
        <v>166</v>
      </c>
      <c r="AF25" s="211">
        <v>258</v>
      </c>
      <c r="AG25" s="211">
        <v>145</v>
      </c>
      <c r="AH25" s="211">
        <v>137</v>
      </c>
      <c r="AI25" s="211">
        <v>265</v>
      </c>
    </row>
    <row r="26" spans="1:35" s="226" customFormat="1" ht="30" customHeight="1">
      <c r="A26" s="286"/>
      <c r="B26" s="278" t="s">
        <v>38</v>
      </c>
      <c r="C26" s="223" t="s">
        <v>29</v>
      </c>
      <c r="D26" s="224">
        <v>2017</v>
      </c>
      <c r="E26" s="215">
        <v>2080</v>
      </c>
      <c r="F26" s="225">
        <v>-63</v>
      </c>
      <c r="G26" s="208">
        <v>2</v>
      </c>
      <c r="H26" s="209">
        <v>4</v>
      </c>
      <c r="I26" s="209">
        <v>6</v>
      </c>
      <c r="J26" s="209">
        <v>2</v>
      </c>
      <c r="K26" s="209">
        <v>0</v>
      </c>
      <c r="L26" s="209">
        <v>2</v>
      </c>
      <c r="M26" s="209">
        <v>109</v>
      </c>
      <c r="N26" s="209">
        <v>1</v>
      </c>
      <c r="O26" s="209">
        <v>753</v>
      </c>
      <c r="P26" s="209">
        <v>691</v>
      </c>
      <c r="Q26" s="209">
        <v>1444</v>
      </c>
      <c r="R26" s="286"/>
      <c r="S26" s="278" t="s">
        <v>38</v>
      </c>
      <c r="T26" s="223" t="s">
        <v>29</v>
      </c>
      <c r="U26" s="209">
        <v>2</v>
      </c>
      <c r="V26" s="209">
        <v>4</v>
      </c>
      <c r="W26" s="209">
        <v>0</v>
      </c>
      <c r="X26" s="209">
        <v>25</v>
      </c>
      <c r="Y26" s="209">
        <v>0</v>
      </c>
      <c r="Z26" s="209">
        <v>2</v>
      </c>
      <c r="AA26" s="209">
        <v>0</v>
      </c>
      <c r="AB26" s="209">
        <v>22</v>
      </c>
      <c r="AC26" s="209">
        <v>2</v>
      </c>
      <c r="AD26" s="209">
        <v>2</v>
      </c>
      <c r="AE26" s="209">
        <v>0</v>
      </c>
      <c r="AF26" s="209">
        <v>243</v>
      </c>
      <c r="AG26" s="209">
        <v>112</v>
      </c>
      <c r="AH26" s="209">
        <v>15</v>
      </c>
      <c r="AI26" s="209">
        <v>26</v>
      </c>
    </row>
    <row r="27" spans="1:35" s="230" customFormat="1" ht="30" customHeight="1">
      <c r="A27" s="286"/>
      <c r="B27" s="279"/>
      <c r="C27" s="237" t="s">
        <v>21</v>
      </c>
      <c r="D27" s="228">
        <v>1255</v>
      </c>
      <c r="E27" s="217">
        <v>1315</v>
      </c>
      <c r="F27" s="238">
        <v>-60</v>
      </c>
      <c r="G27" s="210">
        <v>2</v>
      </c>
      <c r="H27" s="211">
        <v>3</v>
      </c>
      <c r="I27" s="211">
        <v>5</v>
      </c>
      <c r="J27" s="211">
        <v>1</v>
      </c>
      <c r="K27" s="211">
        <v>0</v>
      </c>
      <c r="L27" s="211">
        <v>1</v>
      </c>
      <c r="M27" s="211">
        <v>54</v>
      </c>
      <c r="N27" s="211">
        <v>1</v>
      </c>
      <c r="O27" s="211">
        <v>435</v>
      </c>
      <c r="P27" s="211">
        <v>444</v>
      </c>
      <c r="Q27" s="211">
        <v>879</v>
      </c>
      <c r="R27" s="286"/>
      <c r="S27" s="279"/>
      <c r="T27" s="227" t="s">
        <v>21</v>
      </c>
      <c r="U27" s="211">
        <v>2</v>
      </c>
      <c r="V27" s="211">
        <v>2</v>
      </c>
      <c r="W27" s="211">
        <v>0</v>
      </c>
      <c r="X27" s="211">
        <v>14</v>
      </c>
      <c r="Y27" s="211">
        <v>0</v>
      </c>
      <c r="Z27" s="211">
        <v>1</v>
      </c>
      <c r="AA27" s="211">
        <v>0</v>
      </c>
      <c r="AB27" s="211">
        <v>15</v>
      </c>
      <c r="AC27" s="211">
        <v>1</v>
      </c>
      <c r="AD27" s="211">
        <v>0</v>
      </c>
      <c r="AE27" s="211">
        <v>0</v>
      </c>
      <c r="AF27" s="211">
        <v>178</v>
      </c>
      <c r="AG27" s="211">
        <v>74</v>
      </c>
      <c r="AH27" s="211">
        <v>9</v>
      </c>
      <c r="AI27" s="211">
        <v>19</v>
      </c>
    </row>
    <row r="28" spans="1:35" s="226" customFormat="1" ht="37.5" customHeight="1">
      <c r="A28" s="286"/>
      <c r="B28" s="278" t="s">
        <v>39</v>
      </c>
      <c r="C28" s="223" t="s">
        <v>30</v>
      </c>
      <c r="D28" s="224">
        <v>15337</v>
      </c>
      <c r="E28" s="215">
        <v>15374</v>
      </c>
      <c r="F28" s="225">
        <v>-37</v>
      </c>
      <c r="G28" s="208">
        <v>1143</v>
      </c>
      <c r="H28" s="209">
        <v>457</v>
      </c>
      <c r="I28" s="209">
        <v>1600</v>
      </c>
      <c r="J28" s="209">
        <v>867</v>
      </c>
      <c r="K28" s="209">
        <v>505</v>
      </c>
      <c r="L28" s="209">
        <v>1372</v>
      </c>
      <c r="M28" s="209">
        <v>800</v>
      </c>
      <c r="N28" s="209">
        <v>775</v>
      </c>
      <c r="O28" s="209">
        <v>736</v>
      </c>
      <c r="P28" s="209">
        <v>860</v>
      </c>
      <c r="Q28" s="209">
        <v>1596</v>
      </c>
      <c r="R28" s="286"/>
      <c r="S28" s="278" t="s">
        <v>39</v>
      </c>
      <c r="T28" s="223" t="s">
        <v>30</v>
      </c>
      <c r="U28" s="209">
        <v>581</v>
      </c>
      <c r="V28" s="209">
        <v>751</v>
      </c>
      <c r="W28" s="209">
        <v>599</v>
      </c>
      <c r="X28" s="209">
        <v>526</v>
      </c>
      <c r="Y28" s="209">
        <v>1308</v>
      </c>
      <c r="Z28" s="209">
        <v>896</v>
      </c>
      <c r="AA28" s="209">
        <v>507</v>
      </c>
      <c r="AB28" s="209">
        <v>791</v>
      </c>
      <c r="AC28" s="209">
        <v>515</v>
      </c>
      <c r="AD28" s="209">
        <v>399</v>
      </c>
      <c r="AE28" s="209">
        <v>444</v>
      </c>
      <c r="AF28" s="209">
        <v>622</v>
      </c>
      <c r="AG28" s="209">
        <v>479</v>
      </c>
      <c r="AH28" s="209">
        <v>302</v>
      </c>
      <c r="AI28" s="209">
        <v>474</v>
      </c>
    </row>
    <row r="29" spans="1:35" s="230" customFormat="1" ht="30" customHeight="1">
      <c r="A29" s="286"/>
      <c r="B29" s="279"/>
      <c r="C29" s="237" t="s">
        <v>21</v>
      </c>
      <c r="D29" s="228">
        <v>13422</v>
      </c>
      <c r="E29" s="217">
        <v>13414</v>
      </c>
      <c r="F29" s="238">
        <v>8</v>
      </c>
      <c r="G29" s="210">
        <v>965</v>
      </c>
      <c r="H29" s="211">
        <v>395</v>
      </c>
      <c r="I29" s="211">
        <v>1360</v>
      </c>
      <c r="J29" s="211">
        <v>769</v>
      </c>
      <c r="K29" s="211">
        <v>452</v>
      </c>
      <c r="L29" s="211">
        <v>1221</v>
      </c>
      <c r="M29" s="211">
        <v>708</v>
      </c>
      <c r="N29" s="211">
        <v>675</v>
      </c>
      <c r="O29" s="211">
        <v>674</v>
      </c>
      <c r="P29" s="211">
        <v>785</v>
      </c>
      <c r="Q29" s="211">
        <v>1459</v>
      </c>
      <c r="R29" s="286"/>
      <c r="S29" s="279"/>
      <c r="T29" s="227" t="s">
        <v>21</v>
      </c>
      <c r="U29" s="211">
        <v>521</v>
      </c>
      <c r="V29" s="211">
        <v>645</v>
      </c>
      <c r="W29" s="211">
        <v>495</v>
      </c>
      <c r="X29" s="211">
        <v>444</v>
      </c>
      <c r="Y29" s="211">
        <v>1171</v>
      </c>
      <c r="Z29" s="211">
        <v>705</v>
      </c>
      <c r="AA29" s="211">
        <v>445</v>
      </c>
      <c r="AB29" s="211">
        <v>719</v>
      </c>
      <c r="AC29" s="211">
        <v>421</v>
      </c>
      <c r="AD29" s="211">
        <v>371</v>
      </c>
      <c r="AE29" s="211">
        <v>385</v>
      </c>
      <c r="AF29" s="211">
        <v>572</v>
      </c>
      <c r="AG29" s="211">
        <v>408</v>
      </c>
      <c r="AH29" s="211">
        <v>267</v>
      </c>
      <c r="AI29" s="211">
        <v>430</v>
      </c>
    </row>
    <row r="30" spans="1:35" s="226" customFormat="1" ht="37.5" customHeight="1">
      <c r="A30" s="286"/>
      <c r="B30" s="278" t="s">
        <v>40</v>
      </c>
      <c r="C30" s="223" t="s">
        <v>69</v>
      </c>
      <c r="D30" s="224">
        <v>157</v>
      </c>
      <c r="E30" s="215">
        <v>159</v>
      </c>
      <c r="F30" s="225">
        <v>-2</v>
      </c>
      <c r="G30" s="208">
        <v>21</v>
      </c>
      <c r="H30" s="209">
        <v>12</v>
      </c>
      <c r="I30" s="209">
        <v>33</v>
      </c>
      <c r="J30" s="209">
        <v>8</v>
      </c>
      <c r="K30" s="209">
        <v>1</v>
      </c>
      <c r="L30" s="209">
        <v>9</v>
      </c>
      <c r="M30" s="209">
        <v>1</v>
      </c>
      <c r="N30" s="209">
        <v>2</v>
      </c>
      <c r="O30" s="209">
        <v>23</v>
      </c>
      <c r="P30" s="209">
        <v>7</v>
      </c>
      <c r="Q30" s="209">
        <v>30</v>
      </c>
      <c r="R30" s="286"/>
      <c r="S30" s="278" t="s">
        <v>40</v>
      </c>
      <c r="T30" s="223" t="s">
        <v>69</v>
      </c>
      <c r="U30" s="209">
        <v>1</v>
      </c>
      <c r="V30" s="209">
        <v>8</v>
      </c>
      <c r="W30" s="209">
        <v>5</v>
      </c>
      <c r="X30" s="209">
        <v>1</v>
      </c>
      <c r="Y30" s="209">
        <v>11</v>
      </c>
      <c r="Z30" s="209">
        <v>2</v>
      </c>
      <c r="AA30" s="209">
        <v>6</v>
      </c>
      <c r="AB30" s="209">
        <v>8</v>
      </c>
      <c r="AC30" s="209">
        <v>6</v>
      </c>
      <c r="AD30" s="209">
        <v>3</v>
      </c>
      <c r="AE30" s="209">
        <v>11</v>
      </c>
      <c r="AF30" s="209">
        <v>0</v>
      </c>
      <c r="AG30" s="209">
        <v>20</v>
      </c>
      <c r="AH30" s="209">
        <v>0</v>
      </c>
      <c r="AI30" s="209">
        <v>0</v>
      </c>
    </row>
    <row r="31" spans="1:35" s="230" customFormat="1" ht="30" customHeight="1">
      <c r="A31" s="286"/>
      <c r="B31" s="279"/>
      <c r="C31" s="237" t="s">
        <v>21</v>
      </c>
      <c r="D31" s="228">
        <v>122</v>
      </c>
      <c r="E31" s="217">
        <v>121</v>
      </c>
      <c r="F31" s="238">
        <v>1</v>
      </c>
      <c r="G31" s="210">
        <v>16</v>
      </c>
      <c r="H31" s="211">
        <v>10</v>
      </c>
      <c r="I31" s="211">
        <v>26</v>
      </c>
      <c r="J31" s="211">
        <v>8</v>
      </c>
      <c r="K31" s="211">
        <v>1</v>
      </c>
      <c r="L31" s="211">
        <v>9</v>
      </c>
      <c r="M31" s="211">
        <v>1</v>
      </c>
      <c r="N31" s="211">
        <v>2</v>
      </c>
      <c r="O31" s="211">
        <v>15</v>
      </c>
      <c r="P31" s="211">
        <v>5</v>
      </c>
      <c r="Q31" s="211">
        <v>20</v>
      </c>
      <c r="R31" s="286"/>
      <c r="S31" s="279"/>
      <c r="T31" s="227" t="s">
        <v>21</v>
      </c>
      <c r="U31" s="211">
        <v>1</v>
      </c>
      <c r="V31" s="211">
        <v>7</v>
      </c>
      <c r="W31" s="211">
        <v>2</v>
      </c>
      <c r="X31" s="211">
        <v>0</v>
      </c>
      <c r="Y31" s="211">
        <v>10</v>
      </c>
      <c r="Z31" s="211">
        <v>2</v>
      </c>
      <c r="AA31" s="211">
        <v>4</v>
      </c>
      <c r="AB31" s="211">
        <v>6</v>
      </c>
      <c r="AC31" s="211">
        <v>3</v>
      </c>
      <c r="AD31" s="211">
        <v>3</v>
      </c>
      <c r="AE31" s="211">
        <v>9</v>
      </c>
      <c r="AF31" s="211">
        <v>0</v>
      </c>
      <c r="AG31" s="211">
        <v>17</v>
      </c>
      <c r="AH31" s="211">
        <v>0</v>
      </c>
      <c r="AI31" s="211">
        <v>0</v>
      </c>
    </row>
    <row r="32" spans="1:35" s="226" customFormat="1" ht="30" customHeight="1">
      <c r="A32" s="286"/>
      <c r="B32" s="278" t="s">
        <v>41</v>
      </c>
      <c r="C32" s="223" t="s">
        <v>31</v>
      </c>
      <c r="D32" s="224">
        <v>2738</v>
      </c>
      <c r="E32" s="209">
        <v>2831</v>
      </c>
      <c r="F32" s="236">
        <v>-93</v>
      </c>
      <c r="G32" s="208">
        <v>376</v>
      </c>
      <c r="H32" s="209">
        <v>110</v>
      </c>
      <c r="I32" s="209">
        <v>486</v>
      </c>
      <c r="J32" s="209">
        <v>155</v>
      </c>
      <c r="K32" s="209">
        <v>37</v>
      </c>
      <c r="L32" s="209">
        <v>192</v>
      </c>
      <c r="M32" s="209">
        <v>232</v>
      </c>
      <c r="N32" s="209">
        <v>102</v>
      </c>
      <c r="O32" s="209">
        <v>204</v>
      </c>
      <c r="P32" s="209">
        <v>85</v>
      </c>
      <c r="Q32" s="209">
        <v>289</v>
      </c>
      <c r="R32" s="286"/>
      <c r="S32" s="278" t="s">
        <v>41</v>
      </c>
      <c r="T32" s="223" t="s">
        <v>31</v>
      </c>
      <c r="U32" s="209">
        <v>86</v>
      </c>
      <c r="V32" s="209">
        <v>74</v>
      </c>
      <c r="W32" s="209">
        <v>71</v>
      </c>
      <c r="X32" s="209">
        <v>69</v>
      </c>
      <c r="Y32" s="209">
        <v>237</v>
      </c>
      <c r="Z32" s="209">
        <v>62</v>
      </c>
      <c r="AA32" s="209">
        <v>66</v>
      </c>
      <c r="AB32" s="209">
        <v>134</v>
      </c>
      <c r="AC32" s="209">
        <v>54</v>
      </c>
      <c r="AD32" s="209">
        <v>77</v>
      </c>
      <c r="AE32" s="209">
        <v>52</v>
      </c>
      <c r="AF32" s="209">
        <v>196</v>
      </c>
      <c r="AG32" s="209">
        <v>111</v>
      </c>
      <c r="AH32" s="209">
        <v>77</v>
      </c>
      <c r="AI32" s="209">
        <v>71</v>
      </c>
    </row>
    <row r="33" spans="1:35" s="230" customFormat="1" ht="30" customHeight="1">
      <c r="A33" s="286"/>
      <c r="B33" s="279"/>
      <c r="C33" s="237" t="s">
        <v>21</v>
      </c>
      <c r="D33" s="228">
        <v>1287</v>
      </c>
      <c r="E33" s="211">
        <v>1338</v>
      </c>
      <c r="F33" s="229">
        <v>-51</v>
      </c>
      <c r="G33" s="210">
        <v>166</v>
      </c>
      <c r="H33" s="211">
        <v>55</v>
      </c>
      <c r="I33" s="211">
        <v>221</v>
      </c>
      <c r="J33" s="211">
        <v>66</v>
      </c>
      <c r="K33" s="211">
        <v>17</v>
      </c>
      <c r="L33" s="211">
        <v>83</v>
      </c>
      <c r="M33" s="211">
        <v>98</v>
      </c>
      <c r="N33" s="211">
        <v>51</v>
      </c>
      <c r="O33" s="211">
        <v>86</v>
      </c>
      <c r="P33" s="211">
        <v>26</v>
      </c>
      <c r="Q33" s="211">
        <v>112</v>
      </c>
      <c r="R33" s="286"/>
      <c r="S33" s="279"/>
      <c r="T33" s="227" t="s">
        <v>21</v>
      </c>
      <c r="U33" s="211">
        <v>33</v>
      </c>
      <c r="V33" s="211">
        <v>37</v>
      </c>
      <c r="W33" s="211">
        <v>40</v>
      </c>
      <c r="X33" s="211">
        <v>32</v>
      </c>
      <c r="Y33" s="211">
        <v>119</v>
      </c>
      <c r="Z33" s="211">
        <v>34</v>
      </c>
      <c r="AA33" s="211">
        <v>35</v>
      </c>
      <c r="AB33" s="211">
        <v>62</v>
      </c>
      <c r="AC33" s="211">
        <v>27</v>
      </c>
      <c r="AD33" s="211">
        <v>52</v>
      </c>
      <c r="AE33" s="211">
        <v>26</v>
      </c>
      <c r="AF33" s="211">
        <v>103</v>
      </c>
      <c r="AG33" s="211">
        <v>45</v>
      </c>
      <c r="AH33" s="211">
        <v>33</v>
      </c>
      <c r="AI33" s="211">
        <v>44</v>
      </c>
    </row>
    <row r="34" spans="1:35" s="226" customFormat="1" ht="30" customHeight="1">
      <c r="A34" s="286"/>
      <c r="B34" s="278" t="s">
        <v>246</v>
      </c>
      <c r="C34" s="223" t="s">
        <v>247</v>
      </c>
      <c r="D34" s="224">
        <v>3003</v>
      </c>
      <c r="E34" s="209">
        <v>3112</v>
      </c>
      <c r="F34" s="236">
        <v>-109</v>
      </c>
      <c r="G34" s="208">
        <v>260</v>
      </c>
      <c r="H34" s="209">
        <v>130</v>
      </c>
      <c r="I34" s="209">
        <v>390</v>
      </c>
      <c r="J34" s="209">
        <v>71</v>
      </c>
      <c r="K34" s="209">
        <v>40</v>
      </c>
      <c r="L34" s="209">
        <v>111</v>
      </c>
      <c r="M34" s="209">
        <v>226</v>
      </c>
      <c r="N34" s="209">
        <v>387</v>
      </c>
      <c r="O34" s="209">
        <v>149</v>
      </c>
      <c r="P34" s="209">
        <v>119</v>
      </c>
      <c r="Q34" s="209">
        <v>268</v>
      </c>
      <c r="R34" s="286"/>
      <c r="S34" s="278" t="s">
        <v>246</v>
      </c>
      <c r="T34" s="223" t="s">
        <v>247</v>
      </c>
      <c r="U34" s="209">
        <v>75</v>
      </c>
      <c r="V34" s="209">
        <v>98</v>
      </c>
      <c r="W34" s="209">
        <v>42</v>
      </c>
      <c r="X34" s="209">
        <v>105</v>
      </c>
      <c r="Y34" s="209">
        <v>465</v>
      </c>
      <c r="Z34" s="209">
        <v>84</v>
      </c>
      <c r="AA34" s="209">
        <v>65</v>
      </c>
      <c r="AB34" s="209">
        <v>211</v>
      </c>
      <c r="AC34" s="209">
        <v>21</v>
      </c>
      <c r="AD34" s="209">
        <v>29</v>
      </c>
      <c r="AE34" s="209">
        <v>78</v>
      </c>
      <c r="AF34" s="209">
        <v>93</v>
      </c>
      <c r="AG34" s="209">
        <v>111</v>
      </c>
      <c r="AH34" s="209">
        <v>48</v>
      </c>
      <c r="AI34" s="209">
        <v>96</v>
      </c>
    </row>
    <row r="35" spans="1:35" s="230" customFormat="1" ht="30" customHeight="1" thickBot="1">
      <c r="A35" s="286"/>
      <c r="B35" s="279"/>
      <c r="C35" s="237" t="s">
        <v>21</v>
      </c>
      <c r="D35" s="239">
        <v>1657</v>
      </c>
      <c r="E35" s="218">
        <v>1714</v>
      </c>
      <c r="F35" s="240">
        <v>-57</v>
      </c>
      <c r="G35" s="210">
        <v>151</v>
      </c>
      <c r="H35" s="211">
        <v>84</v>
      </c>
      <c r="I35" s="211">
        <v>235</v>
      </c>
      <c r="J35" s="211">
        <v>38</v>
      </c>
      <c r="K35" s="211">
        <v>22</v>
      </c>
      <c r="L35" s="211">
        <v>60</v>
      </c>
      <c r="M35" s="211">
        <v>118</v>
      </c>
      <c r="N35" s="211">
        <v>204</v>
      </c>
      <c r="O35" s="211">
        <v>96</v>
      </c>
      <c r="P35" s="211">
        <v>70</v>
      </c>
      <c r="Q35" s="211">
        <v>166</v>
      </c>
      <c r="R35" s="286"/>
      <c r="S35" s="279"/>
      <c r="T35" s="227" t="s">
        <v>21</v>
      </c>
      <c r="U35" s="211">
        <v>48</v>
      </c>
      <c r="V35" s="211">
        <v>58</v>
      </c>
      <c r="W35" s="211">
        <v>12</v>
      </c>
      <c r="X35" s="211">
        <v>54</v>
      </c>
      <c r="Y35" s="211">
        <v>261</v>
      </c>
      <c r="Z35" s="211">
        <v>32</v>
      </c>
      <c r="AA35" s="211">
        <v>28</v>
      </c>
      <c r="AB35" s="211">
        <v>123</v>
      </c>
      <c r="AC35" s="211">
        <v>14</v>
      </c>
      <c r="AD35" s="211">
        <v>14</v>
      </c>
      <c r="AE35" s="211">
        <v>38</v>
      </c>
      <c r="AF35" s="211">
        <v>45</v>
      </c>
      <c r="AG35" s="211">
        <v>50</v>
      </c>
      <c r="AH35" s="211">
        <v>32</v>
      </c>
      <c r="AI35" s="211">
        <v>65</v>
      </c>
    </row>
    <row r="36" spans="1:35" ht="18.75">
      <c r="B36" s="259" t="s">
        <v>467</v>
      </c>
      <c r="S36" s="259" t="s">
        <v>467</v>
      </c>
    </row>
  </sheetData>
  <mergeCells count="64"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  <mergeCell ref="B26:B27"/>
    <mergeCell ref="B32:B33"/>
    <mergeCell ref="B28:B29"/>
    <mergeCell ref="B30:B31"/>
    <mergeCell ref="S30:S31"/>
    <mergeCell ref="S32:S33"/>
    <mergeCell ref="S26:S27"/>
    <mergeCell ref="B20:B21"/>
    <mergeCell ref="S16:S17"/>
    <mergeCell ref="B16:B17"/>
    <mergeCell ref="S18:S19"/>
    <mergeCell ref="B18:B1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D4:D5"/>
    <mergeCell ref="E4:E5"/>
    <mergeCell ref="N4:N5"/>
    <mergeCell ref="B3:B5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75" zoomScaleNormal="75" workbookViewId="0">
      <selection activeCell="AC14" sqref="AC14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5" s="48" customFormat="1" ht="18.75">
      <c r="A1" s="314" t="s">
        <v>464</v>
      </c>
      <c r="B1" s="318" t="s">
        <v>419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4" t="s">
        <v>464</v>
      </c>
      <c r="S1" s="318" t="s">
        <v>420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5" s="21" customFormat="1" ht="19.5" thickBot="1">
      <c r="A2" s="314"/>
      <c r="B2" s="333" t="s">
        <v>542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 t="s">
        <v>542</v>
      </c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5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5" customFormat="1" ht="30" customHeight="1">
      <c r="A6" s="314"/>
      <c r="B6" s="320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14"/>
      <c r="S6" s="320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s="6" customFormat="1" ht="30" customHeight="1">
      <c r="A7" s="314"/>
      <c r="B7" s="321"/>
      <c r="C7" s="17" t="s">
        <v>58</v>
      </c>
      <c r="D7" s="10">
        <v>610</v>
      </c>
      <c r="E7" s="8">
        <v>587</v>
      </c>
      <c r="F7" s="11">
        <v>23</v>
      </c>
      <c r="G7" s="10">
        <v>33</v>
      </c>
      <c r="H7" s="8">
        <v>10</v>
      </c>
      <c r="I7" s="8">
        <v>43</v>
      </c>
      <c r="J7" s="8">
        <v>22</v>
      </c>
      <c r="K7" s="8">
        <v>10</v>
      </c>
      <c r="L7" s="8">
        <v>32</v>
      </c>
      <c r="M7" s="8">
        <v>19</v>
      </c>
      <c r="N7" s="8">
        <v>33</v>
      </c>
      <c r="O7" s="8">
        <v>40</v>
      </c>
      <c r="P7" s="8">
        <v>42</v>
      </c>
      <c r="Q7" s="8">
        <v>82</v>
      </c>
      <c r="R7" s="314"/>
      <c r="S7" s="321"/>
      <c r="T7" s="16" t="s">
        <v>58</v>
      </c>
      <c r="U7" s="8">
        <v>19</v>
      </c>
      <c r="V7" s="8">
        <v>16</v>
      </c>
      <c r="W7" s="8">
        <v>12</v>
      </c>
      <c r="X7" s="8">
        <v>19</v>
      </c>
      <c r="Y7" s="8">
        <v>77</v>
      </c>
      <c r="Z7" s="8">
        <v>54</v>
      </c>
      <c r="AA7" s="8">
        <v>15</v>
      </c>
      <c r="AB7" s="8">
        <v>28</v>
      </c>
      <c r="AC7" s="8">
        <v>24</v>
      </c>
      <c r="AD7" s="8">
        <v>21</v>
      </c>
      <c r="AE7" s="8">
        <v>21</v>
      </c>
      <c r="AF7" s="8">
        <v>25</v>
      </c>
      <c r="AG7" s="8">
        <v>19</v>
      </c>
      <c r="AH7" s="8">
        <v>18</v>
      </c>
      <c r="AI7" s="8">
        <v>33</v>
      </c>
    </row>
    <row r="8" spans="1:35" s="6" customFormat="1" ht="30" customHeight="1">
      <c r="A8" s="314"/>
      <c r="B8" s="321"/>
      <c r="C8" s="16" t="s">
        <v>59</v>
      </c>
      <c r="D8" s="10">
        <v>4274</v>
      </c>
      <c r="E8" s="8">
        <v>3664</v>
      </c>
      <c r="F8" s="23">
        <v>610</v>
      </c>
      <c r="G8" s="10">
        <v>321</v>
      </c>
      <c r="H8" s="8">
        <v>141</v>
      </c>
      <c r="I8" s="8">
        <v>462</v>
      </c>
      <c r="J8" s="8">
        <v>161</v>
      </c>
      <c r="K8" s="8">
        <v>83</v>
      </c>
      <c r="L8" s="8">
        <v>244</v>
      </c>
      <c r="M8" s="8">
        <v>185</v>
      </c>
      <c r="N8" s="8">
        <v>201</v>
      </c>
      <c r="O8" s="8">
        <v>229</v>
      </c>
      <c r="P8" s="8">
        <v>272</v>
      </c>
      <c r="Q8" s="8">
        <v>501</v>
      </c>
      <c r="R8" s="314"/>
      <c r="S8" s="321"/>
      <c r="T8" s="16" t="s">
        <v>59</v>
      </c>
      <c r="U8" s="8">
        <v>136</v>
      </c>
      <c r="V8" s="8">
        <v>149</v>
      </c>
      <c r="W8" s="8">
        <v>123</v>
      </c>
      <c r="X8" s="8">
        <v>115</v>
      </c>
      <c r="Y8" s="8">
        <v>475</v>
      </c>
      <c r="Z8" s="8">
        <v>232</v>
      </c>
      <c r="AA8" s="8">
        <v>175</v>
      </c>
      <c r="AB8" s="8">
        <v>221</v>
      </c>
      <c r="AC8" s="8">
        <v>172</v>
      </c>
      <c r="AD8" s="8">
        <v>145</v>
      </c>
      <c r="AE8" s="8">
        <v>121</v>
      </c>
      <c r="AF8" s="8">
        <v>216</v>
      </c>
      <c r="AG8" s="8">
        <v>128</v>
      </c>
      <c r="AH8" s="8">
        <v>119</v>
      </c>
      <c r="AI8" s="8">
        <v>154</v>
      </c>
    </row>
    <row r="9" spans="1:35" s="129" customFormat="1" ht="30" customHeight="1">
      <c r="A9" s="314"/>
      <c r="B9" s="321"/>
      <c r="C9" s="127" t="s">
        <v>60</v>
      </c>
      <c r="D9" s="10">
        <v>197</v>
      </c>
      <c r="E9" s="8">
        <v>213</v>
      </c>
      <c r="F9" s="23">
        <v>-16</v>
      </c>
      <c r="G9" s="10">
        <v>11</v>
      </c>
      <c r="H9" s="8">
        <v>2</v>
      </c>
      <c r="I9" s="8">
        <v>13</v>
      </c>
      <c r="J9" s="8">
        <v>7</v>
      </c>
      <c r="K9" s="8">
        <v>4</v>
      </c>
      <c r="L9" s="8">
        <v>11</v>
      </c>
      <c r="M9" s="8">
        <v>11</v>
      </c>
      <c r="N9" s="8">
        <v>9</v>
      </c>
      <c r="O9" s="8">
        <v>13</v>
      </c>
      <c r="P9" s="8">
        <v>16</v>
      </c>
      <c r="Q9" s="8">
        <v>29</v>
      </c>
      <c r="R9" s="314"/>
      <c r="S9" s="321"/>
      <c r="T9" s="128" t="s">
        <v>60</v>
      </c>
      <c r="U9" s="8">
        <v>12</v>
      </c>
      <c r="V9" s="8">
        <v>5</v>
      </c>
      <c r="W9" s="8">
        <v>8</v>
      </c>
      <c r="X9" s="8">
        <v>2</v>
      </c>
      <c r="Y9" s="8">
        <v>18</v>
      </c>
      <c r="Z9" s="8">
        <v>3</v>
      </c>
      <c r="AA9" s="8">
        <v>7</v>
      </c>
      <c r="AB9" s="8">
        <v>18</v>
      </c>
      <c r="AC9" s="8">
        <v>5</v>
      </c>
      <c r="AD9" s="8">
        <v>6</v>
      </c>
      <c r="AE9" s="8">
        <v>4</v>
      </c>
      <c r="AF9" s="8">
        <v>13</v>
      </c>
      <c r="AG9" s="8">
        <v>10</v>
      </c>
      <c r="AH9" s="8">
        <v>7</v>
      </c>
      <c r="AI9" s="8">
        <v>6</v>
      </c>
    </row>
    <row r="10" spans="1:35" s="129" customFormat="1" ht="30" customHeight="1">
      <c r="A10" s="314"/>
      <c r="B10" s="321"/>
      <c r="C10" s="128" t="s">
        <v>59</v>
      </c>
      <c r="D10" s="130">
        <v>1831</v>
      </c>
      <c r="E10" s="8">
        <v>1634</v>
      </c>
      <c r="F10" s="23">
        <v>197</v>
      </c>
      <c r="G10" s="10">
        <v>152</v>
      </c>
      <c r="H10" s="8">
        <v>62</v>
      </c>
      <c r="I10" s="8">
        <v>214</v>
      </c>
      <c r="J10" s="8">
        <v>66</v>
      </c>
      <c r="K10" s="8">
        <v>42</v>
      </c>
      <c r="L10" s="8">
        <v>108</v>
      </c>
      <c r="M10" s="8">
        <v>85</v>
      </c>
      <c r="N10" s="8">
        <v>100</v>
      </c>
      <c r="O10" s="8">
        <v>99</v>
      </c>
      <c r="P10" s="8">
        <v>130</v>
      </c>
      <c r="Q10" s="8">
        <v>229</v>
      </c>
      <c r="R10" s="314"/>
      <c r="S10" s="321"/>
      <c r="T10" s="128" t="s">
        <v>59</v>
      </c>
      <c r="U10" s="8">
        <v>63</v>
      </c>
      <c r="V10" s="8">
        <v>73</v>
      </c>
      <c r="W10" s="8">
        <v>47</v>
      </c>
      <c r="X10" s="8">
        <v>51</v>
      </c>
      <c r="Y10" s="8">
        <v>190</v>
      </c>
      <c r="Z10" s="8">
        <v>67</v>
      </c>
      <c r="AA10" s="8">
        <v>74</v>
      </c>
      <c r="AB10" s="8">
        <v>89</v>
      </c>
      <c r="AC10" s="8">
        <v>63</v>
      </c>
      <c r="AD10" s="8">
        <v>63</v>
      </c>
      <c r="AE10" s="8">
        <v>62</v>
      </c>
      <c r="AF10" s="8">
        <v>74</v>
      </c>
      <c r="AG10" s="8">
        <v>72</v>
      </c>
      <c r="AH10" s="8">
        <v>54</v>
      </c>
      <c r="AI10" s="8">
        <v>53</v>
      </c>
    </row>
    <row r="11" spans="1:35" s="6" customFormat="1" ht="30" customHeight="1">
      <c r="A11" s="314"/>
      <c r="B11" s="322"/>
      <c r="C11" s="17" t="s">
        <v>61</v>
      </c>
      <c r="D11" s="10">
        <v>1192</v>
      </c>
      <c r="E11" s="8">
        <v>1172</v>
      </c>
      <c r="F11" s="11">
        <v>20</v>
      </c>
      <c r="G11" s="10">
        <v>71</v>
      </c>
      <c r="H11" s="8">
        <v>27</v>
      </c>
      <c r="I11" s="8">
        <v>98</v>
      </c>
      <c r="J11" s="8">
        <v>35</v>
      </c>
      <c r="K11" s="8">
        <v>22</v>
      </c>
      <c r="L11" s="8">
        <v>57</v>
      </c>
      <c r="M11" s="8">
        <v>77</v>
      </c>
      <c r="N11" s="8">
        <v>66</v>
      </c>
      <c r="O11" s="8">
        <v>44</v>
      </c>
      <c r="P11" s="8">
        <v>61</v>
      </c>
      <c r="Q11" s="8">
        <v>105</v>
      </c>
      <c r="R11" s="314"/>
      <c r="S11" s="322"/>
      <c r="T11" s="16" t="s">
        <v>61</v>
      </c>
      <c r="U11" s="8">
        <v>38</v>
      </c>
      <c r="V11" s="8">
        <v>33</v>
      </c>
      <c r="W11" s="8">
        <v>32</v>
      </c>
      <c r="X11" s="8">
        <v>46</v>
      </c>
      <c r="Y11" s="8">
        <v>166</v>
      </c>
      <c r="Z11" s="8">
        <v>82</v>
      </c>
      <c r="AA11" s="8">
        <v>40</v>
      </c>
      <c r="AB11" s="8">
        <v>50</v>
      </c>
      <c r="AC11" s="8">
        <v>50</v>
      </c>
      <c r="AD11" s="8">
        <v>44</v>
      </c>
      <c r="AE11" s="8">
        <v>43</v>
      </c>
      <c r="AF11" s="8">
        <v>54</v>
      </c>
      <c r="AG11" s="8">
        <v>30</v>
      </c>
      <c r="AH11" s="8">
        <v>28</v>
      </c>
      <c r="AI11" s="8">
        <v>53</v>
      </c>
    </row>
    <row r="12" spans="1:35" s="15" customFormat="1" ht="30" customHeight="1">
      <c r="A12" s="314"/>
      <c r="B12" s="320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14"/>
      <c r="S12" s="320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</row>
    <row r="13" spans="1:35" s="6" customFormat="1" ht="30" customHeight="1">
      <c r="A13" s="314"/>
      <c r="B13" s="321"/>
      <c r="C13" s="17" t="s">
        <v>58</v>
      </c>
      <c r="D13" s="10">
        <v>16</v>
      </c>
      <c r="E13" s="8">
        <v>18</v>
      </c>
      <c r="F13" s="11">
        <v>-2</v>
      </c>
      <c r="G13" s="10">
        <v>3</v>
      </c>
      <c r="H13" s="8">
        <v>2</v>
      </c>
      <c r="I13" s="8">
        <v>5</v>
      </c>
      <c r="J13" s="8">
        <v>1</v>
      </c>
      <c r="K13" s="8">
        <v>0</v>
      </c>
      <c r="L13" s="8">
        <v>1</v>
      </c>
      <c r="M13" s="8">
        <v>2</v>
      </c>
      <c r="N13" s="8">
        <v>0</v>
      </c>
      <c r="O13" s="8">
        <v>2</v>
      </c>
      <c r="P13" s="8">
        <v>0</v>
      </c>
      <c r="Q13" s="8">
        <v>2</v>
      </c>
      <c r="R13" s="314"/>
      <c r="S13" s="321"/>
      <c r="T13" s="16" t="s">
        <v>58</v>
      </c>
      <c r="U13" s="8">
        <v>0</v>
      </c>
      <c r="V13" s="8">
        <v>2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2</v>
      </c>
      <c r="AG13" s="8">
        <v>1</v>
      </c>
      <c r="AH13" s="8">
        <v>0</v>
      </c>
      <c r="AI13" s="8">
        <v>1</v>
      </c>
    </row>
    <row r="14" spans="1:35" s="6" customFormat="1" ht="30" customHeight="1">
      <c r="A14" s="314"/>
      <c r="B14" s="321"/>
      <c r="C14" s="16" t="s">
        <v>59</v>
      </c>
      <c r="D14" s="10">
        <v>132</v>
      </c>
      <c r="E14" s="8">
        <v>116</v>
      </c>
      <c r="F14" s="11">
        <v>16</v>
      </c>
      <c r="G14" s="10">
        <v>34</v>
      </c>
      <c r="H14" s="8">
        <v>6</v>
      </c>
      <c r="I14" s="8">
        <v>40</v>
      </c>
      <c r="J14" s="8">
        <v>9</v>
      </c>
      <c r="K14" s="8">
        <v>1</v>
      </c>
      <c r="L14" s="8">
        <v>10</v>
      </c>
      <c r="M14" s="8">
        <v>9</v>
      </c>
      <c r="N14" s="8">
        <v>3</v>
      </c>
      <c r="O14" s="8">
        <v>8</v>
      </c>
      <c r="P14" s="8">
        <v>3</v>
      </c>
      <c r="Q14" s="8">
        <v>11</v>
      </c>
      <c r="R14" s="314"/>
      <c r="S14" s="321"/>
      <c r="T14" s="16" t="s">
        <v>59</v>
      </c>
      <c r="U14" s="8">
        <v>2</v>
      </c>
      <c r="V14" s="8">
        <v>6</v>
      </c>
      <c r="W14" s="8">
        <v>3</v>
      </c>
      <c r="X14" s="8">
        <v>4</v>
      </c>
      <c r="Y14" s="8">
        <v>6</v>
      </c>
      <c r="Z14" s="8">
        <v>1</v>
      </c>
      <c r="AA14" s="8">
        <v>2</v>
      </c>
      <c r="AB14" s="8">
        <v>4</v>
      </c>
      <c r="AC14" s="8">
        <v>4</v>
      </c>
      <c r="AD14" s="8">
        <v>4</v>
      </c>
      <c r="AE14" s="8">
        <v>6</v>
      </c>
      <c r="AF14" s="8">
        <v>7</v>
      </c>
      <c r="AG14" s="8">
        <v>6</v>
      </c>
      <c r="AH14" s="8">
        <v>2</v>
      </c>
      <c r="AI14" s="8">
        <v>2</v>
      </c>
    </row>
    <row r="15" spans="1:35" s="6" customFormat="1" ht="30" customHeight="1">
      <c r="A15" s="314"/>
      <c r="B15" s="321"/>
      <c r="C15" s="17" t="s">
        <v>60</v>
      </c>
      <c r="D15" s="10">
        <v>11</v>
      </c>
      <c r="E15" s="8">
        <v>9</v>
      </c>
      <c r="F15" s="11">
        <v>2</v>
      </c>
      <c r="G15" s="10">
        <v>0</v>
      </c>
      <c r="H15" s="8">
        <v>0</v>
      </c>
      <c r="I15" s="8">
        <v>0</v>
      </c>
      <c r="J15" s="8">
        <v>2</v>
      </c>
      <c r="K15" s="8">
        <v>0</v>
      </c>
      <c r="L15" s="8">
        <v>2</v>
      </c>
      <c r="M15" s="8">
        <v>2</v>
      </c>
      <c r="N15" s="8">
        <v>0</v>
      </c>
      <c r="O15" s="8">
        <v>1</v>
      </c>
      <c r="P15" s="8">
        <v>1</v>
      </c>
      <c r="Q15" s="8">
        <v>2</v>
      </c>
      <c r="R15" s="314"/>
      <c r="S15" s="321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1</v>
      </c>
      <c r="Z15" s="8">
        <v>0</v>
      </c>
      <c r="AA15" s="8">
        <v>1</v>
      </c>
      <c r="AB15" s="8">
        <v>0</v>
      </c>
      <c r="AC15" s="8">
        <v>1</v>
      </c>
      <c r="AD15" s="8">
        <v>0</v>
      </c>
      <c r="AE15" s="8">
        <v>1</v>
      </c>
      <c r="AF15" s="8">
        <v>0</v>
      </c>
      <c r="AG15" s="8">
        <v>1</v>
      </c>
      <c r="AH15" s="8">
        <v>0</v>
      </c>
      <c r="AI15" s="8">
        <v>0</v>
      </c>
    </row>
    <row r="16" spans="1:35" s="6" customFormat="1" ht="30" customHeight="1">
      <c r="A16" s="314"/>
      <c r="B16" s="321"/>
      <c r="C16" s="16" t="s">
        <v>59</v>
      </c>
      <c r="D16" s="10">
        <v>63</v>
      </c>
      <c r="E16" s="8">
        <v>52</v>
      </c>
      <c r="F16" s="11">
        <v>11</v>
      </c>
      <c r="G16" s="10">
        <v>16</v>
      </c>
      <c r="H16" s="8">
        <v>1</v>
      </c>
      <c r="I16" s="8">
        <v>17</v>
      </c>
      <c r="J16" s="8">
        <v>8</v>
      </c>
      <c r="K16" s="8">
        <v>0</v>
      </c>
      <c r="L16" s="8">
        <v>8</v>
      </c>
      <c r="M16" s="8">
        <v>5</v>
      </c>
      <c r="N16" s="8">
        <v>3</v>
      </c>
      <c r="O16" s="8">
        <v>3</v>
      </c>
      <c r="P16" s="8">
        <v>1</v>
      </c>
      <c r="Q16" s="8">
        <v>4</v>
      </c>
      <c r="R16" s="314"/>
      <c r="S16" s="321"/>
      <c r="T16" s="16" t="s">
        <v>59</v>
      </c>
      <c r="U16" s="8">
        <v>3</v>
      </c>
      <c r="V16" s="8">
        <v>2</v>
      </c>
      <c r="W16" s="8">
        <v>2</v>
      </c>
      <c r="X16" s="8">
        <v>0</v>
      </c>
      <c r="Y16" s="8">
        <v>3</v>
      </c>
      <c r="Z16" s="8">
        <v>1</v>
      </c>
      <c r="AA16" s="8">
        <v>3</v>
      </c>
      <c r="AB16" s="8">
        <v>2</v>
      </c>
      <c r="AC16" s="8">
        <v>1</v>
      </c>
      <c r="AD16" s="8">
        <v>1</v>
      </c>
      <c r="AE16" s="8">
        <v>4</v>
      </c>
      <c r="AF16" s="8">
        <v>2</v>
      </c>
      <c r="AG16" s="8">
        <v>2</v>
      </c>
      <c r="AH16" s="8">
        <v>0</v>
      </c>
      <c r="AI16" s="8">
        <v>0</v>
      </c>
    </row>
    <row r="17" spans="1:35" s="6" customFormat="1" ht="30" customHeight="1">
      <c r="A17" s="314"/>
      <c r="B17" s="322"/>
      <c r="C17" s="17" t="s">
        <v>61</v>
      </c>
      <c r="D17" s="10">
        <v>130</v>
      </c>
      <c r="E17" s="8">
        <v>132</v>
      </c>
      <c r="F17" s="11">
        <v>-2</v>
      </c>
      <c r="G17" s="10">
        <v>25</v>
      </c>
      <c r="H17" s="8">
        <v>6</v>
      </c>
      <c r="I17" s="8">
        <v>31</v>
      </c>
      <c r="J17" s="8">
        <v>9</v>
      </c>
      <c r="K17" s="8">
        <v>2</v>
      </c>
      <c r="L17" s="8">
        <v>11</v>
      </c>
      <c r="M17" s="8">
        <v>11</v>
      </c>
      <c r="N17" s="8">
        <v>2</v>
      </c>
      <c r="O17" s="8">
        <v>15</v>
      </c>
      <c r="P17" s="8">
        <v>1</v>
      </c>
      <c r="Q17" s="8">
        <v>16</v>
      </c>
      <c r="R17" s="314"/>
      <c r="S17" s="322"/>
      <c r="T17" s="16" t="s">
        <v>61</v>
      </c>
      <c r="U17" s="8">
        <v>1</v>
      </c>
      <c r="V17" s="8">
        <v>6</v>
      </c>
      <c r="W17" s="8">
        <v>1</v>
      </c>
      <c r="X17" s="8">
        <v>5</v>
      </c>
      <c r="Y17" s="8">
        <v>8</v>
      </c>
      <c r="Z17" s="8">
        <v>2</v>
      </c>
      <c r="AA17" s="8">
        <v>0</v>
      </c>
      <c r="AB17" s="8">
        <v>6</v>
      </c>
      <c r="AC17" s="8">
        <v>8</v>
      </c>
      <c r="AD17" s="8">
        <v>4</v>
      </c>
      <c r="AE17" s="8">
        <v>2</v>
      </c>
      <c r="AF17" s="8">
        <v>4</v>
      </c>
      <c r="AG17" s="8">
        <v>8</v>
      </c>
      <c r="AH17" s="8">
        <v>2</v>
      </c>
      <c r="AI17" s="8">
        <v>2</v>
      </c>
    </row>
    <row r="18" spans="1:35" s="15" customFormat="1" ht="30" customHeight="1">
      <c r="A18" s="314"/>
      <c r="B18" s="320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14"/>
      <c r="S18" s="320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</row>
    <row r="19" spans="1:35" s="6" customFormat="1" ht="30" customHeight="1">
      <c r="A19" s="314"/>
      <c r="B19" s="321"/>
      <c r="C19" s="17" t="s">
        <v>58</v>
      </c>
      <c r="D19" s="10">
        <v>2581</v>
      </c>
      <c r="E19" s="8">
        <v>2551</v>
      </c>
      <c r="F19" s="11">
        <v>30</v>
      </c>
      <c r="G19" s="10">
        <v>210</v>
      </c>
      <c r="H19" s="8">
        <v>70</v>
      </c>
      <c r="I19" s="8">
        <v>280</v>
      </c>
      <c r="J19" s="8">
        <v>133</v>
      </c>
      <c r="K19" s="8">
        <v>74</v>
      </c>
      <c r="L19" s="8">
        <v>207</v>
      </c>
      <c r="M19" s="8">
        <v>74</v>
      </c>
      <c r="N19" s="8">
        <v>119</v>
      </c>
      <c r="O19" s="8">
        <v>160</v>
      </c>
      <c r="P19" s="8">
        <v>162</v>
      </c>
      <c r="Q19" s="8">
        <v>322</v>
      </c>
      <c r="R19" s="314"/>
      <c r="S19" s="321"/>
      <c r="T19" s="16" t="s">
        <v>58</v>
      </c>
      <c r="U19" s="8">
        <v>90</v>
      </c>
      <c r="V19" s="8">
        <v>92</v>
      </c>
      <c r="W19" s="8">
        <v>61</v>
      </c>
      <c r="X19" s="8">
        <v>90</v>
      </c>
      <c r="Y19" s="8">
        <v>290</v>
      </c>
      <c r="Z19" s="8">
        <v>209</v>
      </c>
      <c r="AA19" s="8">
        <v>63</v>
      </c>
      <c r="AB19" s="8">
        <v>127</v>
      </c>
      <c r="AC19" s="8">
        <v>50</v>
      </c>
      <c r="AD19" s="8">
        <v>75</v>
      </c>
      <c r="AE19" s="8">
        <v>91</v>
      </c>
      <c r="AF19" s="8">
        <v>106</v>
      </c>
      <c r="AG19" s="8">
        <v>59</v>
      </c>
      <c r="AH19" s="8">
        <v>77</v>
      </c>
      <c r="AI19" s="8">
        <v>99</v>
      </c>
    </row>
    <row r="20" spans="1:35" s="6" customFormat="1" ht="30" customHeight="1">
      <c r="A20" s="314"/>
      <c r="B20" s="321"/>
      <c r="C20" s="16" t="s">
        <v>59</v>
      </c>
      <c r="D20" s="10">
        <v>18419</v>
      </c>
      <c r="E20" s="8">
        <v>15838</v>
      </c>
      <c r="F20" s="11">
        <v>2581</v>
      </c>
      <c r="G20" s="10">
        <v>1543</v>
      </c>
      <c r="H20" s="8">
        <v>618</v>
      </c>
      <c r="I20" s="8">
        <v>2161</v>
      </c>
      <c r="J20" s="8">
        <v>1079</v>
      </c>
      <c r="K20" s="8">
        <v>472</v>
      </c>
      <c r="L20" s="8">
        <v>1551</v>
      </c>
      <c r="M20" s="8">
        <v>655</v>
      </c>
      <c r="N20" s="8">
        <v>855</v>
      </c>
      <c r="O20" s="8">
        <v>1166</v>
      </c>
      <c r="P20" s="8">
        <v>1033</v>
      </c>
      <c r="Q20" s="8">
        <v>2199</v>
      </c>
      <c r="R20" s="314"/>
      <c r="S20" s="321"/>
      <c r="T20" s="16" t="s">
        <v>59</v>
      </c>
      <c r="U20" s="8">
        <v>642</v>
      </c>
      <c r="V20" s="8">
        <v>753</v>
      </c>
      <c r="W20" s="8">
        <v>534</v>
      </c>
      <c r="X20" s="8">
        <v>485</v>
      </c>
      <c r="Y20" s="8">
        <v>2259</v>
      </c>
      <c r="Z20" s="8">
        <v>1094</v>
      </c>
      <c r="AA20" s="8">
        <v>471</v>
      </c>
      <c r="AB20" s="8">
        <v>940</v>
      </c>
      <c r="AC20" s="8">
        <v>376</v>
      </c>
      <c r="AD20" s="8">
        <v>566</v>
      </c>
      <c r="AE20" s="8">
        <v>551</v>
      </c>
      <c r="AF20" s="8">
        <v>792</v>
      </c>
      <c r="AG20" s="8">
        <v>465</v>
      </c>
      <c r="AH20" s="8">
        <v>490</v>
      </c>
      <c r="AI20" s="8">
        <v>580</v>
      </c>
    </row>
    <row r="21" spans="1:35" s="6" customFormat="1" ht="30" customHeight="1">
      <c r="A21" s="314"/>
      <c r="B21" s="321"/>
      <c r="C21" s="17" t="s">
        <v>60</v>
      </c>
      <c r="D21" s="10">
        <v>1428</v>
      </c>
      <c r="E21" s="8">
        <v>1241</v>
      </c>
      <c r="F21" s="11">
        <v>187</v>
      </c>
      <c r="G21" s="10">
        <v>81</v>
      </c>
      <c r="H21" s="8">
        <v>33</v>
      </c>
      <c r="I21" s="8">
        <v>114</v>
      </c>
      <c r="J21" s="8">
        <v>68</v>
      </c>
      <c r="K21" s="8">
        <v>29</v>
      </c>
      <c r="L21" s="8">
        <v>97</v>
      </c>
      <c r="M21" s="8">
        <v>66</v>
      </c>
      <c r="N21" s="8">
        <v>72</v>
      </c>
      <c r="O21" s="8">
        <v>109</v>
      </c>
      <c r="P21" s="8">
        <v>96</v>
      </c>
      <c r="Q21" s="8">
        <v>205</v>
      </c>
      <c r="R21" s="314"/>
      <c r="S21" s="321"/>
      <c r="T21" s="16" t="s">
        <v>60</v>
      </c>
      <c r="U21" s="8">
        <v>51</v>
      </c>
      <c r="V21" s="8">
        <v>53</v>
      </c>
      <c r="W21" s="8">
        <v>52</v>
      </c>
      <c r="X21" s="8">
        <v>42</v>
      </c>
      <c r="Y21" s="8">
        <v>180</v>
      </c>
      <c r="Z21" s="8">
        <v>50</v>
      </c>
      <c r="AA21" s="8">
        <v>42</v>
      </c>
      <c r="AB21" s="8">
        <v>69</v>
      </c>
      <c r="AC21" s="8">
        <v>31</v>
      </c>
      <c r="AD21" s="8">
        <v>45</v>
      </c>
      <c r="AE21" s="8">
        <v>55</v>
      </c>
      <c r="AF21" s="8">
        <v>58</v>
      </c>
      <c r="AG21" s="8">
        <v>58</v>
      </c>
      <c r="AH21" s="8">
        <v>46</v>
      </c>
      <c r="AI21" s="8">
        <v>42</v>
      </c>
    </row>
    <row r="22" spans="1:35" s="6" customFormat="1" ht="30" customHeight="1">
      <c r="A22" s="314"/>
      <c r="B22" s="321"/>
      <c r="C22" s="16" t="s">
        <v>59</v>
      </c>
      <c r="D22" s="10">
        <v>7586</v>
      </c>
      <c r="E22" s="8">
        <v>6158</v>
      </c>
      <c r="F22" s="11">
        <v>1428</v>
      </c>
      <c r="G22" s="10">
        <v>527</v>
      </c>
      <c r="H22" s="8">
        <v>208</v>
      </c>
      <c r="I22" s="8">
        <v>735</v>
      </c>
      <c r="J22" s="8">
        <v>414</v>
      </c>
      <c r="K22" s="8">
        <v>204</v>
      </c>
      <c r="L22" s="8">
        <v>618</v>
      </c>
      <c r="M22" s="8">
        <v>317</v>
      </c>
      <c r="N22" s="8">
        <v>342</v>
      </c>
      <c r="O22" s="8">
        <v>463</v>
      </c>
      <c r="P22" s="8">
        <v>470</v>
      </c>
      <c r="Q22" s="8">
        <v>933</v>
      </c>
      <c r="R22" s="314"/>
      <c r="S22" s="321"/>
      <c r="T22" s="16" t="s">
        <v>59</v>
      </c>
      <c r="U22" s="8">
        <v>285</v>
      </c>
      <c r="V22" s="8">
        <v>270</v>
      </c>
      <c r="W22" s="8">
        <v>208</v>
      </c>
      <c r="X22" s="8">
        <v>195</v>
      </c>
      <c r="Y22" s="8">
        <v>955</v>
      </c>
      <c r="Z22" s="8">
        <v>378</v>
      </c>
      <c r="AA22" s="8">
        <v>246</v>
      </c>
      <c r="AB22" s="8">
        <v>310</v>
      </c>
      <c r="AC22" s="8">
        <v>173</v>
      </c>
      <c r="AD22" s="8">
        <v>271</v>
      </c>
      <c r="AE22" s="8">
        <v>299</v>
      </c>
      <c r="AF22" s="8">
        <v>350</v>
      </c>
      <c r="AG22" s="8">
        <v>253</v>
      </c>
      <c r="AH22" s="8">
        <v>214</v>
      </c>
      <c r="AI22" s="8">
        <v>234</v>
      </c>
    </row>
    <row r="23" spans="1:35" s="6" customFormat="1" ht="30" customHeight="1">
      <c r="A23" s="314"/>
      <c r="B23" s="322"/>
      <c r="C23" s="17" t="s">
        <v>61</v>
      </c>
      <c r="D23" s="10">
        <v>26318</v>
      </c>
      <c r="E23" s="8">
        <v>26407</v>
      </c>
      <c r="F23" s="11">
        <v>-89</v>
      </c>
      <c r="G23" s="10">
        <v>1643</v>
      </c>
      <c r="H23" s="8">
        <v>705</v>
      </c>
      <c r="I23" s="8">
        <v>2348</v>
      </c>
      <c r="J23" s="8">
        <v>1465</v>
      </c>
      <c r="K23" s="8">
        <v>737</v>
      </c>
      <c r="L23" s="8">
        <v>2202</v>
      </c>
      <c r="M23" s="8">
        <v>1030</v>
      </c>
      <c r="N23" s="8">
        <v>1182</v>
      </c>
      <c r="O23" s="8">
        <v>1858</v>
      </c>
      <c r="P23" s="8">
        <v>2178</v>
      </c>
      <c r="Q23" s="8">
        <v>4036</v>
      </c>
      <c r="R23" s="314"/>
      <c r="S23" s="322"/>
      <c r="T23" s="16" t="s">
        <v>61</v>
      </c>
      <c r="U23" s="8">
        <v>983</v>
      </c>
      <c r="V23" s="8">
        <v>1039</v>
      </c>
      <c r="W23" s="8">
        <v>805</v>
      </c>
      <c r="X23" s="8">
        <v>733</v>
      </c>
      <c r="Y23" s="8">
        <v>3014</v>
      </c>
      <c r="Z23" s="8">
        <v>1700</v>
      </c>
      <c r="AA23" s="8">
        <v>581</v>
      </c>
      <c r="AB23" s="8">
        <v>1274</v>
      </c>
      <c r="AC23" s="8">
        <v>835</v>
      </c>
      <c r="AD23" s="8">
        <v>711</v>
      </c>
      <c r="AE23" s="8">
        <v>695</v>
      </c>
      <c r="AF23" s="8">
        <v>1003</v>
      </c>
      <c r="AG23" s="8">
        <v>662</v>
      </c>
      <c r="AH23" s="8">
        <v>707</v>
      </c>
      <c r="AI23" s="8">
        <v>778</v>
      </c>
    </row>
    <row r="24" spans="1:35" s="15" customFormat="1" ht="30" customHeight="1">
      <c r="A24" s="314"/>
      <c r="B24" s="320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14"/>
      <c r="S24" s="320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</row>
    <row r="25" spans="1:35" s="6" customFormat="1" ht="30" customHeight="1">
      <c r="A25" s="314"/>
      <c r="B25" s="321"/>
      <c r="C25" s="17" t="s">
        <v>58</v>
      </c>
      <c r="D25" s="10">
        <v>1344</v>
      </c>
      <c r="E25" s="8">
        <v>1203</v>
      </c>
      <c r="F25" s="11">
        <v>141</v>
      </c>
      <c r="G25" s="10">
        <v>84</v>
      </c>
      <c r="H25" s="8">
        <v>28</v>
      </c>
      <c r="I25" s="8">
        <v>112</v>
      </c>
      <c r="J25" s="8">
        <v>51</v>
      </c>
      <c r="K25" s="8">
        <v>22</v>
      </c>
      <c r="L25" s="8">
        <v>73</v>
      </c>
      <c r="M25" s="8">
        <v>30</v>
      </c>
      <c r="N25" s="8">
        <v>70</v>
      </c>
      <c r="O25" s="8">
        <v>99</v>
      </c>
      <c r="P25" s="8">
        <v>87</v>
      </c>
      <c r="Q25" s="8">
        <v>186</v>
      </c>
      <c r="R25" s="314"/>
      <c r="S25" s="321"/>
      <c r="T25" s="16" t="s">
        <v>58</v>
      </c>
      <c r="U25" s="8">
        <v>55</v>
      </c>
      <c r="V25" s="8">
        <v>32</v>
      </c>
      <c r="W25" s="8">
        <v>35</v>
      </c>
      <c r="X25" s="8">
        <v>59</v>
      </c>
      <c r="Y25" s="8">
        <v>151</v>
      </c>
      <c r="Z25" s="8">
        <v>166</v>
      </c>
      <c r="AA25" s="8">
        <v>24</v>
      </c>
      <c r="AB25" s="8">
        <v>49</v>
      </c>
      <c r="AC25" s="8">
        <v>50</v>
      </c>
      <c r="AD25" s="8">
        <v>34</v>
      </c>
      <c r="AE25" s="8">
        <v>34</v>
      </c>
      <c r="AF25" s="8">
        <v>48</v>
      </c>
      <c r="AG25" s="8">
        <v>34</v>
      </c>
      <c r="AH25" s="8">
        <v>46</v>
      </c>
      <c r="AI25" s="8">
        <v>56</v>
      </c>
    </row>
    <row r="26" spans="1:35" s="6" customFormat="1" ht="30" customHeight="1">
      <c r="A26" s="314"/>
      <c r="B26" s="321"/>
      <c r="C26" s="16" t="s">
        <v>59</v>
      </c>
      <c r="D26" s="10">
        <v>8541</v>
      </c>
      <c r="E26" s="8">
        <v>7197</v>
      </c>
      <c r="F26" s="11">
        <v>1344</v>
      </c>
      <c r="G26" s="10">
        <v>589</v>
      </c>
      <c r="H26" s="8">
        <v>256</v>
      </c>
      <c r="I26" s="8">
        <v>845</v>
      </c>
      <c r="J26" s="8">
        <v>363</v>
      </c>
      <c r="K26" s="8">
        <v>143</v>
      </c>
      <c r="L26" s="8">
        <v>506</v>
      </c>
      <c r="M26" s="8">
        <v>336</v>
      </c>
      <c r="N26" s="8">
        <v>435</v>
      </c>
      <c r="O26" s="8">
        <v>567</v>
      </c>
      <c r="P26" s="8">
        <v>564</v>
      </c>
      <c r="Q26" s="8">
        <v>1131</v>
      </c>
      <c r="R26" s="314"/>
      <c r="S26" s="321"/>
      <c r="T26" s="16" t="s">
        <v>59</v>
      </c>
      <c r="U26" s="8">
        <v>338</v>
      </c>
      <c r="V26" s="8">
        <v>261</v>
      </c>
      <c r="W26" s="8">
        <v>247</v>
      </c>
      <c r="X26" s="8">
        <v>292</v>
      </c>
      <c r="Y26" s="8">
        <v>1009</v>
      </c>
      <c r="Z26" s="8">
        <v>742</v>
      </c>
      <c r="AA26" s="8">
        <v>248</v>
      </c>
      <c r="AB26" s="8">
        <v>404</v>
      </c>
      <c r="AC26" s="8">
        <v>334</v>
      </c>
      <c r="AD26" s="8">
        <v>258</v>
      </c>
      <c r="AE26" s="8">
        <v>183</v>
      </c>
      <c r="AF26" s="8">
        <v>302</v>
      </c>
      <c r="AG26" s="8">
        <v>214</v>
      </c>
      <c r="AH26" s="8">
        <v>214</v>
      </c>
      <c r="AI26" s="8">
        <v>242</v>
      </c>
    </row>
    <row r="27" spans="1:35" s="6" customFormat="1" ht="30" customHeight="1">
      <c r="A27" s="314"/>
      <c r="B27" s="321"/>
      <c r="C27" s="17" t="s">
        <v>60</v>
      </c>
      <c r="D27" s="10">
        <v>645</v>
      </c>
      <c r="E27" s="8">
        <v>499</v>
      </c>
      <c r="F27" s="11">
        <v>146</v>
      </c>
      <c r="G27" s="10">
        <v>35</v>
      </c>
      <c r="H27" s="8">
        <v>16</v>
      </c>
      <c r="I27" s="8">
        <v>51</v>
      </c>
      <c r="J27" s="8">
        <v>22</v>
      </c>
      <c r="K27" s="8">
        <v>10</v>
      </c>
      <c r="L27" s="8">
        <v>32</v>
      </c>
      <c r="M27" s="8">
        <v>28</v>
      </c>
      <c r="N27" s="8">
        <v>33</v>
      </c>
      <c r="O27" s="8">
        <v>47</v>
      </c>
      <c r="P27" s="8">
        <v>45</v>
      </c>
      <c r="Q27" s="8">
        <v>92</v>
      </c>
      <c r="R27" s="314"/>
      <c r="S27" s="321"/>
      <c r="T27" s="16" t="s">
        <v>60</v>
      </c>
      <c r="U27" s="8">
        <v>27</v>
      </c>
      <c r="V27" s="8">
        <v>25</v>
      </c>
      <c r="W27" s="8">
        <v>27</v>
      </c>
      <c r="X27" s="8">
        <v>22</v>
      </c>
      <c r="Y27" s="8">
        <v>68</v>
      </c>
      <c r="Z27" s="8">
        <v>35</v>
      </c>
      <c r="AA27" s="8">
        <v>16</v>
      </c>
      <c r="AB27" s="8">
        <v>43</v>
      </c>
      <c r="AC27" s="8">
        <v>23</v>
      </c>
      <c r="AD27" s="8">
        <v>19</v>
      </c>
      <c r="AE27" s="8">
        <v>15</v>
      </c>
      <c r="AF27" s="8">
        <v>24</v>
      </c>
      <c r="AG27" s="8">
        <v>28</v>
      </c>
      <c r="AH27" s="8">
        <v>20</v>
      </c>
      <c r="AI27" s="8">
        <v>17</v>
      </c>
    </row>
    <row r="28" spans="1:35" s="6" customFormat="1" ht="30" customHeight="1">
      <c r="A28" s="314"/>
      <c r="B28" s="321"/>
      <c r="C28" s="16" t="s">
        <v>59</v>
      </c>
      <c r="D28" s="10">
        <v>3402</v>
      </c>
      <c r="E28" s="8">
        <v>2757</v>
      </c>
      <c r="F28" s="11">
        <v>645</v>
      </c>
      <c r="G28" s="10">
        <v>209</v>
      </c>
      <c r="H28" s="8">
        <v>97</v>
      </c>
      <c r="I28" s="8">
        <v>306</v>
      </c>
      <c r="J28" s="8">
        <v>131</v>
      </c>
      <c r="K28" s="8">
        <v>68</v>
      </c>
      <c r="L28" s="8">
        <v>199</v>
      </c>
      <c r="M28" s="8">
        <v>144</v>
      </c>
      <c r="N28" s="8">
        <v>194</v>
      </c>
      <c r="O28" s="8">
        <v>211</v>
      </c>
      <c r="P28" s="8">
        <v>250</v>
      </c>
      <c r="Q28" s="8">
        <v>461</v>
      </c>
      <c r="R28" s="314"/>
      <c r="S28" s="321"/>
      <c r="T28" s="16" t="s">
        <v>59</v>
      </c>
      <c r="U28" s="8">
        <v>139</v>
      </c>
      <c r="V28" s="8">
        <v>103</v>
      </c>
      <c r="W28" s="8">
        <v>93</v>
      </c>
      <c r="X28" s="8">
        <v>114</v>
      </c>
      <c r="Y28" s="8">
        <v>390</v>
      </c>
      <c r="Z28" s="8">
        <v>227</v>
      </c>
      <c r="AA28" s="8">
        <v>121</v>
      </c>
      <c r="AB28" s="8">
        <v>154</v>
      </c>
      <c r="AC28" s="8">
        <v>166</v>
      </c>
      <c r="AD28" s="8">
        <v>114</v>
      </c>
      <c r="AE28" s="8">
        <v>81</v>
      </c>
      <c r="AF28" s="8">
        <v>108</v>
      </c>
      <c r="AG28" s="8">
        <v>113</v>
      </c>
      <c r="AH28" s="8">
        <v>95</v>
      </c>
      <c r="AI28" s="8">
        <v>80</v>
      </c>
    </row>
    <row r="29" spans="1:35" s="6" customFormat="1" ht="30" customHeight="1">
      <c r="A29" s="314"/>
      <c r="B29" s="322"/>
      <c r="C29" s="17" t="s">
        <v>61</v>
      </c>
      <c r="D29" s="10">
        <v>12647</v>
      </c>
      <c r="E29" s="8">
        <v>12729</v>
      </c>
      <c r="F29" s="11">
        <v>-82</v>
      </c>
      <c r="G29" s="10">
        <v>534</v>
      </c>
      <c r="H29" s="8">
        <v>229</v>
      </c>
      <c r="I29" s="8">
        <v>763</v>
      </c>
      <c r="J29" s="8">
        <v>534</v>
      </c>
      <c r="K29" s="8">
        <v>298</v>
      </c>
      <c r="L29" s="8">
        <v>832</v>
      </c>
      <c r="M29" s="8">
        <v>487</v>
      </c>
      <c r="N29" s="8">
        <v>592</v>
      </c>
      <c r="O29" s="8">
        <v>928</v>
      </c>
      <c r="P29" s="8">
        <v>1245</v>
      </c>
      <c r="Q29" s="8">
        <v>2173</v>
      </c>
      <c r="R29" s="314"/>
      <c r="S29" s="322"/>
      <c r="T29" s="16" t="s">
        <v>61</v>
      </c>
      <c r="U29" s="8">
        <v>544</v>
      </c>
      <c r="V29" s="8">
        <v>409</v>
      </c>
      <c r="W29" s="8">
        <v>392</v>
      </c>
      <c r="X29" s="8">
        <v>457</v>
      </c>
      <c r="Y29" s="8">
        <v>1321</v>
      </c>
      <c r="Z29" s="8">
        <v>1139</v>
      </c>
      <c r="AA29" s="8">
        <v>281</v>
      </c>
      <c r="AB29" s="8">
        <v>561</v>
      </c>
      <c r="AC29" s="8">
        <v>632</v>
      </c>
      <c r="AD29" s="8">
        <v>322</v>
      </c>
      <c r="AE29" s="8">
        <v>313</v>
      </c>
      <c r="AF29" s="8">
        <v>375</v>
      </c>
      <c r="AG29" s="8">
        <v>380</v>
      </c>
      <c r="AH29" s="8">
        <v>335</v>
      </c>
      <c r="AI29" s="8">
        <v>339</v>
      </c>
    </row>
    <row r="30" spans="1:35" s="15" customFormat="1" ht="30" customHeight="1">
      <c r="A30" s="314"/>
      <c r="B30" s="320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14"/>
      <c r="S30" s="320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</row>
    <row r="31" spans="1:35" s="6" customFormat="1" ht="30" customHeight="1">
      <c r="A31" s="314"/>
      <c r="B31" s="321"/>
      <c r="C31" s="17" t="s">
        <v>58</v>
      </c>
      <c r="D31" s="10">
        <v>557</v>
      </c>
      <c r="E31" s="8">
        <v>502</v>
      </c>
      <c r="F31" s="11">
        <v>55</v>
      </c>
      <c r="G31" s="10">
        <v>71</v>
      </c>
      <c r="H31" s="8">
        <v>29</v>
      </c>
      <c r="I31" s="8">
        <v>100</v>
      </c>
      <c r="J31" s="8">
        <v>27</v>
      </c>
      <c r="K31" s="8">
        <v>7</v>
      </c>
      <c r="L31" s="8">
        <v>34</v>
      </c>
      <c r="M31" s="8">
        <v>20</v>
      </c>
      <c r="N31" s="8">
        <v>21</v>
      </c>
      <c r="O31" s="8">
        <v>37</v>
      </c>
      <c r="P31" s="8">
        <v>21</v>
      </c>
      <c r="Q31" s="8">
        <v>58</v>
      </c>
      <c r="R31" s="314"/>
      <c r="S31" s="321"/>
      <c r="T31" s="16" t="s">
        <v>58</v>
      </c>
      <c r="U31" s="8">
        <v>15</v>
      </c>
      <c r="V31" s="8">
        <v>23</v>
      </c>
      <c r="W31" s="8">
        <v>19</v>
      </c>
      <c r="X31" s="8">
        <v>25</v>
      </c>
      <c r="Y31" s="8">
        <v>44</v>
      </c>
      <c r="Z31" s="8">
        <v>68</v>
      </c>
      <c r="AA31" s="8">
        <v>12</v>
      </c>
      <c r="AB31" s="8">
        <v>21</v>
      </c>
      <c r="AC31" s="8">
        <v>7</v>
      </c>
      <c r="AD31" s="8">
        <v>13</v>
      </c>
      <c r="AE31" s="8">
        <v>15</v>
      </c>
      <c r="AF31" s="8">
        <v>22</v>
      </c>
      <c r="AG31" s="8">
        <v>10</v>
      </c>
      <c r="AH31" s="8">
        <v>9</v>
      </c>
      <c r="AI31" s="8">
        <v>21</v>
      </c>
    </row>
    <row r="32" spans="1:35" s="6" customFormat="1" ht="30" customHeight="1">
      <c r="A32" s="314"/>
      <c r="B32" s="321"/>
      <c r="C32" s="16" t="s">
        <v>59</v>
      </c>
      <c r="D32" s="10">
        <v>3752</v>
      </c>
      <c r="E32" s="8">
        <v>3195</v>
      </c>
      <c r="F32" s="11">
        <v>557</v>
      </c>
      <c r="G32" s="10">
        <v>440</v>
      </c>
      <c r="H32" s="8">
        <v>178</v>
      </c>
      <c r="I32" s="8">
        <v>618</v>
      </c>
      <c r="J32" s="8">
        <v>189</v>
      </c>
      <c r="K32" s="8">
        <v>85</v>
      </c>
      <c r="L32" s="8">
        <v>274</v>
      </c>
      <c r="M32" s="8">
        <v>157</v>
      </c>
      <c r="N32" s="8">
        <v>173</v>
      </c>
      <c r="O32" s="8">
        <v>254</v>
      </c>
      <c r="P32" s="8">
        <v>173</v>
      </c>
      <c r="Q32" s="8">
        <v>427</v>
      </c>
      <c r="R32" s="314"/>
      <c r="S32" s="321"/>
      <c r="T32" s="16" t="s">
        <v>59</v>
      </c>
      <c r="U32" s="8">
        <v>96</v>
      </c>
      <c r="V32" s="8">
        <v>176</v>
      </c>
      <c r="W32" s="8">
        <v>89</v>
      </c>
      <c r="X32" s="8">
        <v>143</v>
      </c>
      <c r="Y32" s="8">
        <v>355</v>
      </c>
      <c r="Z32" s="8">
        <v>267</v>
      </c>
      <c r="AA32" s="8">
        <v>112</v>
      </c>
      <c r="AB32" s="8">
        <v>145</v>
      </c>
      <c r="AC32" s="8">
        <v>78</v>
      </c>
      <c r="AD32" s="8">
        <v>110</v>
      </c>
      <c r="AE32" s="8">
        <v>78</v>
      </c>
      <c r="AF32" s="8">
        <v>185</v>
      </c>
      <c r="AG32" s="8">
        <v>108</v>
      </c>
      <c r="AH32" s="8">
        <v>53</v>
      </c>
      <c r="AI32" s="8">
        <v>108</v>
      </c>
    </row>
    <row r="33" spans="1:35" s="6" customFormat="1" ht="30" customHeight="1">
      <c r="A33" s="314"/>
      <c r="B33" s="321"/>
      <c r="C33" s="17" t="s">
        <v>60</v>
      </c>
      <c r="D33" s="10">
        <v>254</v>
      </c>
      <c r="E33" s="8">
        <v>203</v>
      </c>
      <c r="F33" s="11">
        <v>51</v>
      </c>
      <c r="G33" s="10">
        <v>20</v>
      </c>
      <c r="H33" s="8">
        <v>15</v>
      </c>
      <c r="I33" s="8">
        <v>35</v>
      </c>
      <c r="J33" s="8">
        <v>15</v>
      </c>
      <c r="K33" s="8">
        <v>4</v>
      </c>
      <c r="L33" s="8">
        <v>19</v>
      </c>
      <c r="M33" s="8">
        <v>16</v>
      </c>
      <c r="N33" s="8">
        <v>10</v>
      </c>
      <c r="O33" s="8">
        <v>25</v>
      </c>
      <c r="P33" s="8">
        <v>8</v>
      </c>
      <c r="Q33" s="8">
        <v>33</v>
      </c>
      <c r="R33" s="314"/>
      <c r="S33" s="321"/>
      <c r="T33" s="16" t="s">
        <v>60</v>
      </c>
      <c r="U33" s="8">
        <v>7</v>
      </c>
      <c r="V33" s="8">
        <v>9</v>
      </c>
      <c r="W33" s="8">
        <v>10</v>
      </c>
      <c r="X33" s="8">
        <v>6</v>
      </c>
      <c r="Y33" s="8">
        <v>25</v>
      </c>
      <c r="Z33" s="8">
        <v>11</v>
      </c>
      <c r="AA33" s="8">
        <v>3</v>
      </c>
      <c r="AB33" s="8">
        <v>9</v>
      </c>
      <c r="AC33" s="8">
        <v>6</v>
      </c>
      <c r="AD33" s="8">
        <v>4</v>
      </c>
      <c r="AE33" s="8">
        <v>11</v>
      </c>
      <c r="AF33" s="8">
        <v>11</v>
      </c>
      <c r="AG33" s="8">
        <v>11</v>
      </c>
      <c r="AH33" s="8">
        <v>7</v>
      </c>
      <c r="AI33" s="8">
        <v>11</v>
      </c>
    </row>
    <row r="34" spans="1:35" ht="30" customHeight="1">
      <c r="A34" s="314"/>
      <c r="B34" s="321"/>
      <c r="C34" s="17" t="s">
        <v>59</v>
      </c>
      <c r="D34" s="10">
        <v>1434</v>
      </c>
      <c r="E34" s="8">
        <v>1180</v>
      </c>
      <c r="F34" s="11">
        <v>254</v>
      </c>
      <c r="G34" s="10">
        <v>146</v>
      </c>
      <c r="H34" s="8">
        <v>53</v>
      </c>
      <c r="I34" s="8">
        <v>199</v>
      </c>
      <c r="J34" s="8">
        <v>73</v>
      </c>
      <c r="K34" s="8">
        <v>37</v>
      </c>
      <c r="L34" s="8">
        <v>110</v>
      </c>
      <c r="M34" s="8">
        <v>94</v>
      </c>
      <c r="N34" s="8">
        <v>67</v>
      </c>
      <c r="O34" s="8">
        <v>94</v>
      </c>
      <c r="P34" s="8">
        <v>73</v>
      </c>
      <c r="Q34" s="8">
        <v>167</v>
      </c>
      <c r="R34" s="314"/>
      <c r="S34" s="321"/>
      <c r="T34" s="16" t="s">
        <v>59</v>
      </c>
      <c r="U34" s="8">
        <v>49</v>
      </c>
      <c r="V34" s="8">
        <v>53</v>
      </c>
      <c r="W34" s="8">
        <v>39</v>
      </c>
      <c r="X34" s="8">
        <v>41</v>
      </c>
      <c r="Y34" s="8">
        <v>131</v>
      </c>
      <c r="Z34" s="8">
        <v>69</v>
      </c>
      <c r="AA34" s="8">
        <v>41</v>
      </c>
      <c r="AB34" s="8">
        <v>59</v>
      </c>
      <c r="AC34" s="8">
        <v>39</v>
      </c>
      <c r="AD34" s="8">
        <v>36</v>
      </c>
      <c r="AE34" s="8">
        <v>40</v>
      </c>
      <c r="AF34" s="8">
        <v>73</v>
      </c>
      <c r="AG34" s="8">
        <v>58</v>
      </c>
      <c r="AH34" s="8">
        <v>32</v>
      </c>
      <c r="AI34" s="8">
        <v>37</v>
      </c>
    </row>
    <row r="35" spans="1:35" ht="30" customHeight="1" thickBot="1">
      <c r="A35" s="314"/>
      <c r="B35" s="322"/>
      <c r="C35" s="17" t="s">
        <v>61</v>
      </c>
      <c r="D35" s="12">
        <v>14201</v>
      </c>
      <c r="E35" s="13">
        <v>14180</v>
      </c>
      <c r="F35" s="14">
        <v>21</v>
      </c>
      <c r="G35" s="10">
        <v>856</v>
      </c>
      <c r="H35" s="8">
        <v>360</v>
      </c>
      <c r="I35" s="8">
        <v>1216</v>
      </c>
      <c r="J35" s="8">
        <v>758</v>
      </c>
      <c r="K35" s="8">
        <v>422</v>
      </c>
      <c r="L35" s="8">
        <v>1180</v>
      </c>
      <c r="M35" s="8">
        <v>624</v>
      </c>
      <c r="N35" s="8">
        <v>632</v>
      </c>
      <c r="O35" s="8">
        <v>875</v>
      </c>
      <c r="P35" s="8">
        <v>1080</v>
      </c>
      <c r="Q35" s="8">
        <v>1955</v>
      </c>
      <c r="R35" s="314"/>
      <c r="S35" s="322"/>
      <c r="T35" s="16" t="s">
        <v>61</v>
      </c>
      <c r="U35" s="8">
        <v>520</v>
      </c>
      <c r="V35" s="8">
        <v>617</v>
      </c>
      <c r="W35" s="8">
        <v>468</v>
      </c>
      <c r="X35" s="8">
        <v>477</v>
      </c>
      <c r="Y35" s="8">
        <v>1308</v>
      </c>
      <c r="Z35" s="8">
        <v>860</v>
      </c>
      <c r="AA35" s="8">
        <v>414</v>
      </c>
      <c r="AB35" s="8">
        <v>781</v>
      </c>
      <c r="AC35" s="8">
        <v>562</v>
      </c>
      <c r="AD35" s="8">
        <v>385</v>
      </c>
      <c r="AE35" s="8">
        <v>379</v>
      </c>
      <c r="AF35" s="8">
        <v>585</v>
      </c>
      <c r="AG35" s="8">
        <v>430</v>
      </c>
      <c r="AH35" s="8">
        <v>308</v>
      </c>
      <c r="AI35" s="8">
        <v>500</v>
      </c>
    </row>
  </sheetData>
  <mergeCells count="46"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N4:N5"/>
    <mergeCell ref="D4:D5"/>
    <mergeCell ref="D3:F3"/>
    <mergeCell ref="G4:I4"/>
    <mergeCell ref="R1:R3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I35"/>
  <sheetViews>
    <sheetView zoomScale="75" zoomScaleNormal="75" workbookViewId="0">
      <selection activeCell="AG21" sqref="AG21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14" t="s">
        <v>464</v>
      </c>
      <c r="B1" s="318" t="s">
        <v>421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34" t="s">
        <v>464</v>
      </c>
      <c r="S1" s="318" t="s">
        <v>422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5" s="21" customFormat="1" ht="19.5" thickBot="1">
      <c r="A2" s="314"/>
      <c r="B2" s="333" t="s">
        <v>542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 t="s">
        <v>542</v>
      </c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5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3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3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3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5" customFormat="1" ht="30" customHeight="1">
      <c r="A6" s="314"/>
      <c r="B6" s="320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4"/>
      <c r="S6" s="320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s="6" customFormat="1" ht="30" customHeight="1">
      <c r="A7" s="314"/>
      <c r="B7" s="321"/>
      <c r="C7" s="17" t="s">
        <v>58</v>
      </c>
      <c r="D7" s="10">
        <v>6742</v>
      </c>
      <c r="E7" s="8">
        <v>6239</v>
      </c>
      <c r="F7" s="11">
        <v>503</v>
      </c>
      <c r="G7" s="10">
        <v>623</v>
      </c>
      <c r="H7" s="8">
        <v>222</v>
      </c>
      <c r="I7" s="8">
        <v>845</v>
      </c>
      <c r="J7" s="8">
        <v>329</v>
      </c>
      <c r="K7" s="8">
        <v>183</v>
      </c>
      <c r="L7" s="8">
        <v>512</v>
      </c>
      <c r="M7" s="8">
        <v>319</v>
      </c>
      <c r="N7" s="8">
        <v>354</v>
      </c>
      <c r="O7" s="8">
        <v>398</v>
      </c>
      <c r="P7" s="8">
        <v>380</v>
      </c>
      <c r="Q7" s="8">
        <v>778</v>
      </c>
      <c r="R7" s="334"/>
      <c r="S7" s="321"/>
      <c r="T7" s="16" t="s">
        <v>58</v>
      </c>
      <c r="U7" s="8">
        <v>222</v>
      </c>
      <c r="V7" s="8">
        <v>213</v>
      </c>
      <c r="W7" s="8">
        <v>196</v>
      </c>
      <c r="X7" s="8">
        <v>242</v>
      </c>
      <c r="Y7" s="8">
        <v>657</v>
      </c>
      <c r="Z7" s="8">
        <v>468</v>
      </c>
      <c r="AA7" s="8">
        <v>190</v>
      </c>
      <c r="AB7" s="8">
        <v>312</v>
      </c>
      <c r="AC7" s="8">
        <v>190</v>
      </c>
      <c r="AD7" s="8">
        <v>189</v>
      </c>
      <c r="AE7" s="8">
        <v>223</v>
      </c>
      <c r="AF7" s="8">
        <v>247</v>
      </c>
      <c r="AG7" s="8">
        <v>175</v>
      </c>
      <c r="AH7" s="8">
        <v>164</v>
      </c>
      <c r="AI7" s="8">
        <v>246</v>
      </c>
    </row>
    <row r="8" spans="1:35" s="6" customFormat="1" ht="30" customHeight="1">
      <c r="A8" s="314"/>
      <c r="B8" s="321"/>
      <c r="C8" s="16" t="s">
        <v>59</v>
      </c>
      <c r="D8" s="10">
        <v>47371</v>
      </c>
      <c r="E8" s="8">
        <v>40629</v>
      </c>
      <c r="F8" s="23">
        <v>6742</v>
      </c>
      <c r="G8" s="10">
        <v>4299</v>
      </c>
      <c r="H8" s="8">
        <v>1642</v>
      </c>
      <c r="I8" s="8">
        <v>5941</v>
      </c>
      <c r="J8" s="8">
        <v>2411</v>
      </c>
      <c r="K8" s="8">
        <v>1165</v>
      </c>
      <c r="L8" s="8">
        <v>3576</v>
      </c>
      <c r="M8" s="8">
        <v>2537</v>
      </c>
      <c r="N8" s="8">
        <v>2482</v>
      </c>
      <c r="O8" s="8">
        <v>2722</v>
      </c>
      <c r="P8" s="8">
        <v>2493</v>
      </c>
      <c r="Q8" s="8">
        <v>5215</v>
      </c>
      <c r="R8" s="334"/>
      <c r="S8" s="321"/>
      <c r="T8" s="16" t="s">
        <v>59</v>
      </c>
      <c r="U8" s="8">
        <v>1598</v>
      </c>
      <c r="V8" s="8">
        <v>1716</v>
      </c>
      <c r="W8" s="8">
        <v>1433</v>
      </c>
      <c r="X8" s="8">
        <v>1429</v>
      </c>
      <c r="Y8" s="8">
        <v>5093</v>
      </c>
      <c r="Z8" s="8">
        <v>2426</v>
      </c>
      <c r="AA8" s="8">
        <v>1400</v>
      </c>
      <c r="AB8" s="8">
        <v>2337</v>
      </c>
      <c r="AC8" s="8">
        <v>1384</v>
      </c>
      <c r="AD8" s="8">
        <v>1267</v>
      </c>
      <c r="AE8" s="8">
        <v>1413</v>
      </c>
      <c r="AF8" s="8">
        <v>2013</v>
      </c>
      <c r="AG8" s="8">
        <v>1349</v>
      </c>
      <c r="AH8" s="8">
        <v>1065</v>
      </c>
      <c r="AI8" s="8">
        <v>1697</v>
      </c>
    </row>
    <row r="9" spans="1:35" s="129" customFormat="1" ht="30" customHeight="1">
      <c r="A9" s="314"/>
      <c r="B9" s="321"/>
      <c r="C9" s="127" t="s">
        <v>60</v>
      </c>
      <c r="D9" s="10">
        <v>3404</v>
      </c>
      <c r="E9" s="8">
        <v>2937</v>
      </c>
      <c r="F9" s="23">
        <v>467</v>
      </c>
      <c r="G9" s="10">
        <v>251</v>
      </c>
      <c r="H9" s="8">
        <v>104</v>
      </c>
      <c r="I9" s="8">
        <v>355</v>
      </c>
      <c r="J9" s="8">
        <v>144</v>
      </c>
      <c r="K9" s="8">
        <v>65</v>
      </c>
      <c r="L9" s="8">
        <v>209</v>
      </c>
      <c r="M9" s="8">
        <v>206</v>
      </c>
      <c r="N9" s="8">
        <v>167</v>
      </c>
      <c r="O9" s="8">
        <v>237</v>
      </c>
      <c r="P9" s="8">
        <v>194</v>
      </c>
      <c r="Q9" s="8">
        <v>431</v>
      </c>
      <c r="R9" s="334"/>
      <c r="S9" s="321"/>
      <c r="T9" s="128" t="s">
        <v>60</v>
      </c>
      <c r="U9" s="8">
        <v>113</v>
      </c>
      <c r="V9" s="8">
        <v>107</v>
      </c>
      <c r="W9" s="8">
        <v>129</v>
      </c>
      <c r="X9" s="8">
        <v>99</v>
      </c>
      <c r="Y9" s="8">
        <v>375</v>
      </c>
      <c r="Z9" s="8">
        <v>133</v>
      </c>
      <c r="AA9" s="8">
        <v>106</v>
      </c>
      <c r="AB9" s="8">
        <v>156</v>
      </c>
      <c r="AC9" s="8">
        <v>89</v>
      </c>
      <c r="AD9" s="8">
        <v>88</v>
      </c>
      <c r="AE9" s="8">
        <v>120</v>
      </c>
      <c r="AF9" s="8">
        <v>150</v>
      </c>
      <c r="AG9" s="8">
        <v>158</v>
      </c>
      <c r="AH9" s="8">
        <v>89</v>
      </c>
      <c r="AI9" s="8">
        <v>124</v>
      </c>
    </row>
    <row r="10" spans="1:35" s="129" customFormat="1" ht="30" customHeight="1">
      <c r="A10" s="314"/>
      <c r="B10" s="321"/>
      <c r="C10" s="128" t="s">
        <v>59</v>
      </c>
      <c r="D10" s="130">
        <v>18680</v>
      </c>
      <c r="E10" s="8">
        <v>15276</v>
      </c>
      <c r="F10" s="23">
        <v>3404</v>
      </c>
      <c r="G10" s="10">
        <v>1503</v>
      </c>
      <c r="H10" s="8">
        <v>565</v>
      </c>
      <c r="I10" s="8">
        <v>2068</v>
      </c>
      <c r="J10" s="8">
        <v>900</v>
      </c>
      <c r="K10" s="8">
        <v>458</v>
      </c>
      <c r="L10" s="8">
        <v>1358</v>
      </c>
      <c r="M10" s="8">
        <v>1070</v>
      </c>
      <c r="N10" s="8">
        <v>987</v>
      </c>
      <c r="O10" s="8">
        <v>1115</v>
      </c>
      <c r="P10" s="8">
        <v>1074</v>
      </c>
      <c r="Q10" s="8">
        <v>2189</v>
      </c>
      <c r="R10" s="334"/>
      <c r="S10" s="321"/>
      <c r="T10" s="128" t="s">
        <v>59</v>
      </c>
      <c r="U10" s="8">
        <v>645</v>
      </c>
      <c r="V10" s="8">
        <v>568</v>
      </c>
      <c r="W10" s="8">
        <v>523</v>
      </c>
      <c r="X10" s="8">
        <v>508</v>
      </c>
      <c r="Y10" s="8">
        <v>1981</v>
      </c>
      <c r="Z10" s="8">
        <v>822</v>
      </c>
      <c r="AA10" s="8">
        <v>670</v>
      </c>
      <c r="AB10" s="8">
        <v>788</v>
      </c>
      <c r="AC10" s="8">
        <v>572</v>
      </c>
      <c r="AD10" s="8">
        <v>543</v>
      </c>
      <c r="AE10" s="8">
        <v>766</v>
      </c>
      <c r="AF10" s="8">
        <v>813</v>
      </c>
      <c r="AG10" s="8">
        <v>687</v>
      </c>
      <c r="AH10" s="8">
        <v>460</v>
      </c>
      <c r="AI10" s="8">
        <v>662</v>
      </c>
    </row>
    <row r="11" spans="1:35" s="6" customFormat="1" ht="30" customHeight="1">
      <c r="A11" s="314"/>
      <c r="B11" s="322"/>
      <c r="C11" s="17" t="s">
        <v>61</v>
      </c>
      <c r="D11" s="10">
        <v>59205</v>
      </c>
      <c r="E11" s="8">
        <v>59587</v>
      </c>
      <c r="F11" s="11">
        <v>-382</v>
      </c>
      <c r="G11" s="10">
        <v>4318</v>
      </c>
      <c r="H11" s="8">
        <v>1640</v>
      </c>
      <c r="I11" s="8">
        <v>5958</v>
      </c>
      <c r="J11" s="8">
        <v>2963</v>
      </c>
      <c r="K11" s="8">
        <v>1610</v>
      </c>
      <c r="L11" s="8">
        <v>4573</v>
      </c>
      <c r="M11" s="8">
        <v>3316</v>
      </c>
      <c r="N11" s="8">
        <v>2977</v>
      </c>
      <c r="O11" s="8">
        <v>3963</v>
      </c>
      <c r="P11" s="8">
        <v>4393</v>
      </c>
      <c r="Q11" s="8">
        <v>8356</v>
      </c>
      <c r="R11" s="334"/>
      <c r="S11" s="322"/>
      <c r="T11" s="16" t="s">
        <v>61</v>
      </c>
      <c r="U11" s="8">
        <v>2202</v>
      </c>
      <c r="V11" s="8">
        <v>2099</v>
      </c>
      <c r="W11" s="8">
        <v>1957</v>
      </c>
      <c r="X11" s="8">
        <v>1792</v>
      </c>
      <c r="Y11" s="8">
        <v>5996</v>
      </c>
      <c r="Z11" s="8">
        <v>3100</v>
      </c>
      <c r="AA11" s="8">
        <v>1570</v>
      </c>
      <c r="AB11" s="8">
        <v>2878</v>
      </c>
      <c r="AC11" s="8">
        <v>2253</v>
      </c>
      <c r="AD11" s="8">
        <v>1384</v>
      </c>
      <c r="AE11" s="8">
        <v>1590</v>
      </c>
      <c r="AF11" s="8">
        <v>2152</v>
      </c>
      <c r="AG11" s="8">
        <v>1665</v>
      </c>
      <c r="AH11" s="8">
        <v>1452</v>
      </c>
      <c r="AI11" s="8">
        <v>1935</v>
      </c>
    </row>
    <row r="12" spans="1:35" s="15" customFormat="1" ht="30" customHeight="1">
      <c r="A12" s="314"/>
      <c r="B12" s="320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4"/>
      <c r="S12" s="320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</row>
    <row r="13" spans="1:35" s="6" customFormat="1" ht="30" customHeight="1">
      <c r="A13" s="314"/>
      <c r="B13" s="321"/>
      <c r="C13" s="17" t="s">
        <v>58</v>
      </c>
      <c r="D13" s="10">
        <v>116</v>
      </c>
      <c r="E13" s="141">
        <v>90</v>
      </c>
      <c r="F13" s="23">
        <v>26</v>
      </c>
      <c r="G13" s="10">
        <v>1</v>
      </c>
      <c r="H13" s="8">
        <v>1</v>
      </c>
      <c r="I13" s="8">
        <v>2</v>
      </c>
      <c r="J13" s="8">
        <v>0</v>
      </c>
      <c r="K13" s="8">
        <v>0</v>
      </c>
      <c r="L13" s="8">
        <v>0</v>
      </c>
      <c r="M13" s="8">
        <v>11</v>
      </c>
      <c r="N13" s="8">
        <v>0</v>
      </c>
      <c r="O13" s="8">
        <v>22</v>
      </c>
      <c r="P13" s="8">
        <v>20</v>
      </c>
      <c r="Q13" s="8">
        <v>42</v>
      </c>
      <c r="R13" s="334"/>
      <c r="S13" s="321"/>
      <c r="T13" s="16" t="s">
        <v>58</v>
      </c>
      <c r="U13" s="8">
        <v>0</v>
      </c>
      <c r="V13" s="8">
        <v>3</v>
      </c>
      <c r="W13" s="8">
        <v>0</v>
      </c>
      <c r="X13" s="8">
        <v>19</v>
      </c>
      <c r="Y13" s="8">
        <v>0</v>
      </c>
      <c r="Z13" s="8">
        <v>0</v>
      </c>
      <c r="AA13" s="8">
        <v>0</v>
      </c>
      <c r="AB13" s="8">
        <v>5</v>
      </c>
      <c r="AC13" s="8">
        <v>0</v>
      </c>
      <c r="AD13" s="8">
        <v>1</v>
      </c>
      <c r="AE13" s="8">
        <v>0</v>
      </c>
      <c r="AF13" s="8">
        <v>20</v>
      </c>
      <c r="AG13" s="8">
        <v>6</v>
      </c>
      <c r="AH13" s="8">
        <v>6</v>
      </c>
      <c r="AI13" s="8">
        <v>1</v>
      </c>
    </row>
    <row r="14" spans="1:35" s="6" customFormat="1" ht="30" customHeight="1">
      <c r="A14" s="314"/>
      <c r="B14" s="321"/>
      <c r="C14" s="16" t="s">
        <v>59</v>
      </c>
      <c r="D14" s="10">
        <v>795</v>
      </c>
      <c r="E14" s="141">
        <v>679</v>
      </c>
      <c r="F14" s="23">
        <v>116</v>
      </c>
      <c r="G14" s="10">
        <v>8</v>
      </c>
      <c r="H14" s="8">
        <v>6</v>
      </c>
      <c r="I14" s="8">
        <v>14</v>
      </c>
      <c r="J14" s="8">
        <v>4</v>
      </c>
      <c r="K14" s="8">
        <v>1</v>
      </c>
      <c r="L14" s="8">
        <v>5</v>
      </c>
      <c r="M14" s="8">
        <v>30</v>
      </c>
      <c r="N14" s="8">
        <v>0</v>
      </c>
      <c r="O14" s="8">
        <v>182</v>
      </c>
      <c r="P14" s="8">
        <v>110</v>
      </c>
      <c r="Q14" s="8">
        <v>292</v>
      </c>
      <c r="R14" s="334"/>
      <c r="S14" s="321"/>
      <c r="T14" s="16" t="s">
        <v>59</v>
      </c>
      <c r="U14" s="8">
        <v>0</v>
      </c>
      <c r="V14" s="8">
        <v>51</v>
      </c>
      <c r="W14" s="8">
        <v>0</v>
      </c>
      <c r="X14" s="8">
        <v>66</v>
      </c>
      <c r="Y14" s="8">
        <v>0</v>
      </c>
      <c r="Z14" s="8">
        <v>0</v>
      </c>
      <c r="AA14" s="8">
        <v>0</v>
      </c>
      <c r="AB14" s="8">
        <v>57</v>
      </c>
      <c r="AC14" s="8">
        <v>0</v>
      </c>
      <c r="AD14" s="8">
        <v>5</v>
      </c>
      <c r="AE14" s="8">
        <v>0</v>
      </c>
      <c r="AF14" s="8">
        <v>153</v>
      </c>
      <c r="AG14" s="8">
        <v>52</v>
      </c>
      <c r="AH14" s="8">
        <v>50</v>
      </c>
      <c r="AI14" s="8">
        <v>20</v>
      </c>
    </row>
    <row r="15" spans="1:35" s="6" customFormat="1" ht="30" customHeight="1">
      <c r="A15" s="314"/>
      <c r="B15" s="321"/>
      <c r="C15" s="17" t="s">
        <v>60</v>
      </c>
      <c r="D15" s="10">
        <v>52</v>
      </c>
      <c r="E15" s="141">
        <v>34</v>
      </c>
      <c r="F15" s="23">
        <v>18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5</v>
      </c>
      <c r="N15" s="8">
        <v>0</v>
      </c>
      <c r="O15" s="8">
        <v>13</v>
      </c>
      <c r="P15" s="8">
        <v>12</v>
      </c>
      <c r="Q15" s="8">
        <v>25</v>
      </c>
      <c r="R15" s="334"/>
      <c r="S15" s="321"/>
      <c r="T15" s="16" t="s">
        <v>60</v>
      </c>
      <c r="U15" s="8">
        <v>1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11</v>
      </c>
      <c r="AG15" s="8">
        <v>6</v>
      </c>
      <c r="AH15" s="8">
        <v>2</v>
      </c>
      <c r="AI15" s="8">
        <v>1</v>
      </c>
    </row>
    <row r="16" spans="1:35" s="6" customFormat="1" ht="30" customHeight="1">
      <c r="A16" s="314"/>
      <c r="B16" s="321"/>
      <c r="C16" s="16" t="s">
        <v>59</v>
      </c>
      <c r="D16" s="10">
        <v>250</v>
      </c>
      <c r="E16" s="141">
        <v>198</v>
      </c>
      <c r="F16" s="23">
        <v>52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22</v>
      </c>
      <c r="N16" s="8">
        <v>0</v>
      </c>
      <c r="O16" s="8">
        <v>64</v>
      </c>
      <c r="P16" s="8">
        <v>51</v>
      </c>
      <c r="Q16" s="8">
        <v>115</v>
      </c>
      <c r="R16" s="334"/>
      <c r="S16" s="321"/>
      <c r="T16" s="16" t="s">
        <v>59</v>
      </c>
      <c r="U16" s="8">
        <v>1</v>
      </c>
      <c r="V16" s="8">
        <v>1</v>
      </c>
      <c r="W16" s="8">
        <v>0</v>
      </c>
      <c r="X16" s="8">
        <v>4</v>
      </c>
      <c r="Y16" s="8">
        <v>0</v>
      </c>
      <c r="Z16" s="8">
        <v>2</v>
      </c>
      <c r="AA16" s="8">
        <v>0</v>
      </c>
      <c r="AB16" s="8">
        <v>6</v>
      </c>
      <c r="AC16" s="8">
        <v>0</v>
      </c>
      <c r="AD16" s="8">
        <v>0</v>
      </c>
      <c r="AE16" s="8">
        <v>0</v>
      </c>
      <c r="AF16" s="8">
        <v>54</v>
      </c>
      <c r="AG16" s="8">
        <v>29</v>
      </c>
      <c r="AH16" s="8">
        <v>10</v>
      </c>
      <c r="AI16" s="8">
        <v>6</v>
      </c>
    </row>
    <row r="17" spans="1:35" s="6" customFormat="1" ht="30" customHeight="1">
      <c r="A17" s="314"/>
      <c r="B17" s="322"/>
      <c r="C17" s="17" t="s">
        <v>61</v>
      </c>
      <c r="D17" s="10">
        <v>2017</v>
      </c>
      <c r="E17" s="141">
        <v>2080</v>
      </c>
      <c r="F17" s="23">
        <v>-63</v>
      </c>
      <c r="G17" s="10">
        <v>2</v>
      </c>
      <c r="H17" s="8">
        <v>4</v>
      </c>
      <c r="I17" s="8">
        <v>6</v>
      </c>
      <c r="J17" s="8">
        <v>2</v>
      </c>
      <c r="K17" s="8">
        <v>0</v>
      </c>
      <c r="L17" s="8">
        <v>2</v>
      </c>
      <c r="M17" s="8">
        <v>109</v>
      </c>
      <c r="N17" s="8">
        <v>1</v>
      </c>
      <c r="O17" s="8">
        <v>753</v>
      </c>
      <c r="P17" s="8">
        <v>691</v>
      </c>
      <c r="Q17" s="8">
        <v>1444</v>
      </c>
      <c r="R17" s="334"/>
      <c r="S17" s="322"/>
      <c r="T17" s="16" t="s">
        <v>61</v>
      </c>
      <c r="U17" s="8">
        <v>2</v>
      </c>
      <c r="V17" s="8">
        <v>4</v>
      </c>
      <c r="W17" s="8">
        <v>0</v>
      </c>
      <c r="X17" s="8">
        <v>25</v>
      </c>
      <c r="Y17" s="8">
        <v>0</v>
      </c>
      <c r="Z17" s="8">
        <v>2</v>
      </c>
      <c r="AA17" s="8">
        <v>0</v>
      </c>
      <c r="AB17" s="8">
        <v>22</v>
      </c>
      <c r="AC17" s="8">
        <v>2</v>
      </c>
      <c r="AD17" s="8">
        <v>2</v>
      </c>
      <c r="AE17" s="8">
        <v>0</v>
      </c>
      <c r="AF17" s="8">
        <v>243</v>
      </c>
      <c r="AG17" s="8">
        <v>112</v>
      </c>
      <c r="AH17" s="8">
        <v>15</v>
      </c>
      <c r="AI17" s="8">
        <v>26</v>
      </c>
    </row>
    <row r="18" spans="1:35" s="15" customFormat="1" ht="30" customHeight="1">
      <c r="A18" s="314"/>
      <c r="B18" s="320" t="s">
        <v>19</v>
      </c>
      <c r="C18" s="32" t="s">
        <v>71</v>
      </c>
      <c r="D18" s="33"/>
      <c r="E18" s="166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4"/>
      <c r="S18" s="320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</row>
    <row r="19" spans="1:35" s="6" customFormat="1" ht="30" customHeight="1">
      <c r="A19" s="314"/>
      <c r="B19" s="321"/>
      <c r="C19" s="17" t="s">
        <v>58</v>
      </c>
      <c r="D19" s="10">
        <v>1115</v>
      </c>
      <c r="E19" s="141">
        <v>993</v>
      </c>
      <c r="F19" s="23">
        <v>122</v>
      </c>
      <c r="G19" s="10">
        <v>142</v>
      </c>
      <c r="H19" s="8">
        <v>51</v>
      </c>
      <c r="I19" s="8">
        <v>193</v>
      </c>
      <c r="J19" s="8">
        <v>67</v>
      </c>
      <c r="K19" s="8">
        <v>30</v>
      </c>
      <c r="L19" s="8">
        <v>97</v>
      </c>
      <c r="M19" s="8">
        <v>51</v>
      </c>
      <c r="N19" s="8">
        <v>43</v>
      </c>
      <c r="O19" s="8">
        <v>59</v>
      </c>
      <c r="P19" s="8">
        <v>41</v>
      </c>
      <c r="Q19" s="8">
        <v>100</v>
      </c>
      <c r="R19" s="334"/>
      <c r="S19" s="321"/>
      <c r="T19" s="16" t="s">
        <v>58</v>
      </c>
      <c r="U19" s="8">
        <v>29</v>
      </c>
      <c r="V19" s="8">
        <v>59</v>
      </c>
      <c r="W19" s="8">
        <v>36</v>
      </c>
      <c r="X19" s="8">
        <v>35</v>
      </c>
      <c r="Y19" s="8">
        <v>82</v>
      </c>
      <c r="Z19" s="8">
        <v>97</v>
      </c>
      <c r="AA19" s="8">
        <v>38</v>
      </c>
      <c r="AB19" s="8">
        <v>35</v>
      </c>
      <c r="AC19" s="8">
        <v>20</v>
      </c>
      <c r="AD19" s="8">
        <v>34</v>
      </c>
      <c r="AE19" s="8">
        <v>36</v>
      </c>
      <c r="AF19" s="8">
        <v>46</v>
      </c>
      <c r="AG19" s="8">
        <v>27</v>
      </c>
      <c r="AH19" s="8">
        <v>17</v>
      </c>
      <c r="AI19" s="8">
        <v>40</v>
      </c>
    </row>
    <row r="20" spans="1:35" s="6" customFormat="1" ht="30" customHeight="1">
      <c r="A20" s="314"/>
      <c r="B20" s="321"/>
      <c r="C20" s="16" t="s">
        <v>59</v>
      </c>
      <c r="D20" s="10">
        <v>7714</v>
      </c>
      <c r="E20" s="141">
        <v>6599</v>
      </c>
      <c r="F20" s="23">
        <v>1115</v>
      </c>
      <c r="G20" s="10">
        <v>876</v>
      </c>
      <c r="H20" s="8">
        <v>334</v>
      </c>
      <c r="I20" s="8">
        <v>1210</v>
      </c>
      <c r="J20" s="8">
        <v>490</v>
      </c>
      <c r="K20" s="8">
        <v>210</v>
      </c>
      <c r="L20" s="8">
        <v>700</v>
      </c>
      <c r="M20" s="8">
        <v>367</v>
      </c>
      <c r="N20" s="8">
        <v>369</v>
      </c>
      <c r="O20" s="8">
        <v>401</v>
      </c>
      <c r="P20" s="8">
        <v>292</v>
      </c>
      <c r="Q20" s="8">
        <v>693</v>
      </c>
      <c r="R20" s="334"/>
      <c r="S20" s="321"/>
      <c r="T20" s="16" t="s">
        <v>59</v>
      </c>
      <c r="U20" s="8">
        <v>233</v>
      </c>
      <c r="V20" s="8">
        <v>393</v>
      </c>
      <c r="W20" s="8">
        <v>275</v>
      </c>
      <c r="X20" s="8">
        <v>274</v>
      </c>
      <c r="Y20" s="8">
        <v>646</v>
      </c>
      <c r="Z20" s="8">
        <v>473</v>
      </c>
      <c r="AA20" s="8">
        <v>255</v>
      </c>
      <c r="AB20" s="8">
        <v>278</v>
      </c>
      <c r="AC20" s="8">
        <v>198</v>
      </c>
      <c r="AD20" s="8">
        <v>183</v>
      </c>
      <c r="AE20" s="8">
        <v>250</v>
      </c>
      <c r="AF20" s="8">
        <v>375</v>
      </c>
      <c r="AG20" s="8">
        <v>241</v>
      </c>
      <c r="AH20" s="8">
        <v>102</v>
      </c>
      <c r="AI20" s="8">
        <v>199</v>
      </c>
    </row>
    <row r="21" spans="1:35" s="6" customFormat="1" ht="30" customHeight="1">
      <c r="A21" s="314"/>
      <c r="B21" s="321"/>
      <c r="C21" s="17" t="s">
        <v>60</v>
      </c>
      <c r="D21" s="10">
        <v>632</v>
      </c>
      <c r="E21" s="141">
        <v>532</v>
      </c>
      <c r="F21" s="23">
        <v>100</v>
      </c>
      <c r="G21" s="10">
        <v>52</v>
      </c>
      <c r="H21" s="8">
        <v>23</v>
      </c>
      <c r="I21" s="8">
        <v>75</v>
      </c>
      <c r="J21" s="8">
        <v>44</v>
      </c>
      <c r="K21" s="8">
        <v>11</v>
      </c>
      <c r="L21" s="8">
        <v>55</v>
      </c>
      <c r="M21" s="8">
        <v>47</v>
      </c>
      <c r="N21" s="8">
        <v>34</v>
      </c>
      <c r="O21" s="8">
        <v>38</v>
      </c>
      <c r="P21" s="8">
        <v>21</v>
      </c>
      <c r="Q21" s="8">
        <v>59</v>
      </c>
      <c r="R21" s="334"/>
      <c r="S21" s="321"/>
      <c r="T21" s="16" t="s">
        <v>60</v>
      </c>
      <c r="U21" s="8">
        <v>13</v>
      </c>
      <c r="V21" s="8">
        <v>21</v>
      </c>
      <c r="W21" s="8">
        <v>24</v>
      </c>
      <c r="X21" s="8">
        <v>22</v>
      </c>
      <c r="Y21" s="8">
        <v>59</v>
      </c>
      <c r="Z21" s="8">
        <v>32</v>
      </c>
      <c r="AA21" s="8">
        <v>19</v>
      </c>
      <c r="AB21" s="8">
        <v>20</v>
      </c>
      <c r="AC21" s="8">
        <v>15</v>
      </c>
      <c r="AD21" s="8">
        <v>8</v>
      </c>
      <c r="AE21" s="8">
        <v>32</v>
      </c>
      <c r="AF21" s="8">
        <v>33</v>
      </c>
      <c r="AG21" s="8">
        <v>34</v>
      </c>
      <c r="AH21" s="8">
        <v>12</v>
      </c>
      <c r="AI21" s="8">
        <v>18</v>
      </c>
    </row>
    <row r="22" spans="1:35" s="6" customFormat="1" ht="30" customHeight="1">
      <c r="A22" s="314"/>
      <c r="B22" s="321"/>
      <c r="C22" s="16" t="s">
        <v>59</v>
      </c>
      <c r="D22" s="10">
        <v>3607</v>
      </c>
      <c r="E22" s="141">
        <v>2975</v>
      </c>
      <c r="F22" s="23">
        <v>632</v>
      </c>
      <c r="G22" s="10">
        <v>361</v>
      </c>
      <c r="H22" s="8">
        <v>141</v>
      </c>
      <c r="I22" s="8">
        <v>502</v>
      </c>
      <c r="J22" s="8">
        <v>243</v>
      </c>
      <c r="K22" s="8">
        <v>83</v>
      </c>
      <c r="L22" s="8">
        <v>326</v>
      </c>
      <c r="M22" s="8">
        <v>216</v>
      </c>
      <c r="N22" s="8">
        <v>188</v>
      </c>
      <c r="O22" s="8">
        <v>186</v>
      </c>
      <c r="P22" s="8">
        <v>137</v>
      </c>
      <c r="Q22" s="8">
        <v>323</v>
      </c>
      <c r="R22" s="334"/>
      <c r="S22" s="321"/>
      <c r="T22" s="16" t="s">
        <v>59</v>
      </c>
      <c r="U22" s="8">
        <v>114</v>
      </c>
      <c r="V22" s="8">
        <v>146</v>
      </c>
      <c r="W22" s="8">
        <v>109</v>
      </c>
      <c r="X22" s="8">
        <v>114</v>
      </c>
      <c r="Y22" s="8">
        <v>294</v>
      </c>
      <c r="Z22" s="8">
        <v>182</v>
      </c>
      <c r="AA22" s="8">
        <v>126</v>
      </c>
      <c r="AB22" s="8">
        <v>117</v>
      </c>
      <c r="AC22" s="8">
        <v>104</v>
      </c>
      <c r="AD22" s="8">
        <v>80</v>
      </c>
      <c r="AE22" s="8">
        <v>161</v>
      </c>
      <c r="AF22" s="8">
        <v>196</v>
      </c>
      <c r="AG22" s="8">
        <v>157</v>
      </c>
      <c r="AH22" s="8">
        <v>63</v>
      </c>
      <c r="AI22" s="8">
        <v>89</v>
      </c>
    </row>
    <row r="23" spans="1:35" s="6" customFormat="1" ht="30" customHeight="1">
      <c r="A23" s="314"/>
      <c r="B23" s="322"/>
      <c r="C23" s="17" t="s">
        <v>61</v>
      </c>
      <c r="D23" s="10">
        <v>15337</v>
      </c>
      <c r="E23" s="141">
        <v>15374</v>
      </c>
      <c r="F23" s="23">
        <v>-37</v>
      </c>
      <c r="G23" s="10">
        <v>1143</v>
      </c>
      <c r="H23" s="8">
        <v>457</v>
      </c>
      <c r="I23" s="8">
        <v>1600</v>
      </c>
      <c r="J23" s="8">
        <v>867</v>
      </c>
      <c r="K23" s="8">
        <v>505</v>
      </c>
      <c r="L23" s="8">
        <v>1372</v>
      </c>
      <c r="M23" s="8">
        <v>800</v>
      </c>
      <c r="N23" s="8">
        <v>775</v>
      </c>
      <c r="O23" s="8">
        <v>736</v>
      </c>
      <c r="P23" s="8">
        <v>860</v>
      </c>
      <c r="Q23" s="8">
        <v>1596</v>
      </c>
      <c r="R23" s="334"/>
      <c r="S23" s="322"/>
      <c r="T23" s="16" t="s">
        <v>61</v>
      </c>
      <c r="U23" s="8">
        <v>581</v>
      </c>
      <c r="V23" s="8">
        <v>751</v>
      </c>
      <c r="W23" s="8">
        <v>599</v>
      </c>
      <c r="X23" s="8">
        <v>526</v>
      </c>
      <c r="Y23" s="8">
        <v>1308</v>
      </c>
      <c r="Z23" s="8">
        <v>896</v>
      </c>
      <c r="AA23" s="8">
        <v>507</v>
      </c>
      <c r="AB23" s="8">
        <v>791</v>
      </c>
      <c r="AC23" s="8">
        <v>515</v>
      </c>
      <c r="AD23" s="8">
        <v>399</v>
      </c>
      <c r="AE23" s="8">
        <v>444</v>
      </c>
      <c r="AF23" s="8">
        <v>622</v>
      </c>
      <c r="AG23" s="8">
        <v>479</v>
      </c>
      <c r="AH23" s="8">
        <v>302</v>
      </c>
      <c r="AI23" s="8">
        <v>474</v>
      </c>
    </row>
    <row r="24" spans="1:35" s="15" customFormat="1" ht="37.5">
      <c r="A24" s="314"/>
      <c r="B24" s="320" t="s">
        <v>22</v>
      </c>
      <c r="C24" s="32" t="s">
        <v>70</v>
      </c>
      <c r="D24" s="33"/>
      <c r="E24" s="166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34"/>
      <c r="S24" s="320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</row>
    <row r="25" spans="1:35" s="6" customFormat="1" ht="30" customHeight="1">
      <c r="A25" s="314"/>
      <c r="B25" s="321"/>
      <c r="C25" s="17" t="s">
        <v>58</v>
      </c>
      <c r="D25" s="10">
        <v>17</v>
      </c>
      <c r="E25" s="141">
        <v>10</v>
      </c>
      <c r="F25" s="23">
        <v>7</v>
      </c>
      <c r="G25" s="10">
        <v>1</v>
      </c>
      <c r="H25" s="8">
        <v>3</v>
      </c>
      <c r="I25" s="8">
        <v>4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2</v>
      </c>
      <c r="P25" s="8">
        <v>1</v>
      </c>
      <c r="Q25" s="8">
        <v>3</v>
      </c>
      <c r="R25" s="334"/>
      <c r="S25" s="321"/>
      <c r="T25" s="16" t="s">
        <v>58</v>
      </c>
      <c r="U25" s="8">
        <v>0</v>
      </c>
      <c r="V25" s="8">
        <v>2</v>
      </c>
      <c r="W25" s="8">
        <v>1</v>
      </c>
      <c r="X25" s="8">
        <v>1</v>
      </c>
      <c r="Y25" s="8">
        <v>2</v>
      </c>
      <c r="Z25" s="8">
        <v>0</v>
      </c>
      <c r="AA25" s="8">
        <v>0</v>
      </c>
      <c r="AB25" s="8">
        <v>1</v>
      </c>
      <c r="AC25" s="8">
        <v>0</v>
      </c>
      <c r="AD25" s="8">
        <v>0</v>
      </c>
      <c r="AE25" s="8">
        <v>0</v>
      </c>
      <c r="AF25" s="8">
        <v>0</v>
      </c>
      <c r="AG25" s="8">
        <v>3</v>
      </c>
      <c r="AH25" s="8">
        <v>0</v>
      </c>
      <c r="AI25" s="8">
        <v>0</v>
      </c>
    </row>
    <row r="26" spans="1:35" s="6" customFormat="1" ht="30" customHeight="1">
      <c r="A26" s="314"/>
      <c r="B26" s="321"/>
      <c r="C26" s="16" t="s">
        <v>59</v>
      </c>
      <c r="D26" s="10">
        <v>117</v>
      </c>
      <c r="E26" s="141">
        <v>100</v>
      </c>
      <c r="F26" s="23">
        <v>17</v>
      </c>
      <c r="G26" s="10">
        <v>19</v>
      </c>
      <c r="H26" s="8">
        <v>13</v>
      </c>
      <c r="I26" s="8">
        <v>32</v>
      </c>
      <c r="J26" s="8">
        <v>1</v>
      </c>
      <c r="K26" s="8">
        <v>0</v>
      </c>
      <c r="L26" s="8">
        <v>1</v>
      </c>
      <c r="M26" s="8">
        <v>1</v>
      </c>
      <c r="N26" s="8">
        <v>0</v>
      </c>
      <c r="O26" s="8">
        <v>11</v>
      </c>
      <c r="P26" s="8">
        <v>4</v>
      </c>
      <c r="Q26" s="8">
        <v>15</v>
      </c>
      <c r="R26" s="334"/>
      <c r="S26" s="321"/>
      <c r="T26" s="16" t="s">
        <v>59</v>
      </c>
      <c r="U26" s="8">
        <v>0</v>
      </c>
      <c r="V26" s="8">
        <v>11</v>
      </c>
      <c r="W26" s="8">
        <v>2</v>
      </c>
      <c r="X26" s="8">
        <v>1</v>
      </c>
      <c r="Y26" s="8">
        <v>9</v>
      </c>
      <c r="Z26" s="8">
        <v>1</v>
      </c>
      <c r="AA26" s="8">
        <v>6</v>
      </c>
      <c r="AB26" s="8">
        <v>5</v>
      </c>
      <c r="AC26" s="8">
        <v>6</v>
      </c>
      <c r="AD26" s="8">
        <v>1</v>
      </c>
      <c r="AE26" s="8">
        <v>11</v>
      </c>
      <c r="AF26" s="8">
        <v>0</v>
      </c>
      <c r="AG26" s="8">
        <v>15</v>
      </c>
      <c r="AH26" s="8">
        <v>0</v>
      </c>
      <c r="AI26" s="8">
        <v>0</v>
      </c>
    </row>
    <row r="27" spans="1:35" s="6" customFormat="1" ht="30" customHeight="1">
      <c r="A27" s="314"/>
      <c r="B27" s="321"/>
      <c r="C27" s="17" t="s">
        <v>60</v>
      </c>
      <c r="D27" s="10">
        <v>12</v>
      </c>
      <c r="E27" s="141">
        <v>9</v>
      </c>
      <c r="F27" s="23">
        <v>3</v>
      </c>
      <c r="G27" s="10">
        <v>2</v>
      </c>
      <c r="H27" s="8">
        <v>1</v>
      </c>
      <c r="I27" s="8">
        <v>3</v>
      </c>
      <c r="J27" s="8">
        <v>1</v>
      </c>
      <c r="K27" s="8">
        <v>0</v>
      </c>
      <c r="L27" s="8">
        <v>1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34"/>
      <c r="S27" s="321"/>
      <c r="T27" s="16" t="s">
        <v>60</v>
      </c>
      <c r="U27" s="8">
        <v>0</v>
      </c>
      <c r="V27" s="8">
        <v>1</v>
      </c>
      <c r="W27" s="8">
        <v>1</v>
      </c>
      <c r="X27" s="8">
        <v>1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3</v>
      </c>
      <c r="AF27" s="8">
        <v>0</v>
      </c>
      <c r="AG27" s="8">
        <v>1</v>
      </c>
      <c r="AH27" s="8">
        <v>0</v>
      </c>
      <c r="AI27" s="8">
        <v>0</v>
      </c>
    </row>
    <row r="28" spans="1:35" s="6" customFormat="1" ht="30" customHeight="1">
      <c r="A28" s="314"/>
      <c r="B28" s="321"/>
      <c r="C28" s="16" t="s">
        <v>59</v>
      </c>
      <c r="D28" s="10">
        <v>61</v>
      </c>
      <c r="E28" s="141">
        <v>49</v>
      </c>
      <c r="F28" s="23">
        <v>12</v>
      </c>
      <c r="G28" s="10">
        <v>10</v>
      </c>
      <c r="H28" s="8">
        <v>2</v>
      </c>
      <c r="I28" s="8">
        <v>12</v>
      </c>
      <c r="J28" s="8">
        <v>1</v>
      </c>
      <c r="K28" s="8">
        <v>0</v>
      </c>
      <c r="L28" s="8">
        <v>1</v>
      </c>
      <c r="M28" s="8">
        <v>1</v>
      </c>
      <c r="N28" s="8">
        <v>0</v>
      </c>
      <c r="O28" s="8">
        <v>4</v>
      </c>
      <c r="P28" s="8">
        <v>1</v>
      </c>
      <c r="Q28" s="8">
        <v>5</v>
      </c>
      <c r="R28" s="334"/>
      <c r="S28" s="321"/>
      <c r="T28" s="16" t="s">
        <v>59</v>
      </c>
      <c r="U28" s="8">
        <v>1</v>
      </c>
      <c r="V28" s="8">
        <v>5</v>
      </c>
      <c r="W28" s="8">
        <v>4</v>
      </c>
      <c r="X28" s="8">
        <v>1</v>
      </c>
      <c r="Y28" s="8">
        <v>5</v>
      </c>
      <c r="Z28" s="8">
        <v>0</v>
      </c>
      <c r="AA28" s="8">
        <v>5</v>
      </c>
      <c r="AB28" s="8">
        <v>4</v>
      </c>
      <c r="AC28" s="8">
        <v>2</v>
      </c>
      <c r="AD28" s="8">
        <v>0</v>
      </c>
      <c r="AE28" s="8">
        <v>8</v>
      </c>
      <c r="AF28" s="8">
        <v>1</v>
      </c>
      <c r="AG28" s="8">
        <v>6</v>
      </c>
      <c r="AH28" s="8">
        <v>0</v>
      </c>
      <c r="AI28" s="8">
        <v>0</v>
      </c>
    </row>
    <row r="29" spans="1:35" s="6" customFormat="1" ht="30" customHeight="1">
      <c r="A29" s="314"/>
      <c r="B29" s="322"/>
      <c r="C29" s="17" t="s">
        <v>61</v>
      </c>
      <c r="D29" s="10">
        <v>157</v>
      </c>
      <c r="E29" s="141">
        <v>159</v>
      </c>
      <c r="F29" s="23">
        <v>-2</v>
      </c>
      <c r="G29" s="10">
        <v>21</v>
      </c>
      <c r="H29" s="8">
        <v>12</v>
      </c>
      <c r="I29" s="8">
        <v>33</v>
      </c>
      <c r="J29" s="8">
        <v>8</v>
      </c>
      <c r="K29" s="8">
        <v>1</v>
      </c>
      <c r="L29" s="8">
        <v>9</v>
      </c>
      <c r="M29" s="8">
        <v>1</v>
      </c>
      <c r="N29" s="8">
        <v>2</v>
      </c>
      <c r="O29" s="8">
        <v>23</v>
      </c>
      <c r="P29" s="8">
        <v>7</v>
      </c>
      <c r="Q29" s="8">
        <v>30</v>
      </c>
      <c r="R29" s="334"/>
      <c r="S29" s="322"/>
      <c r="T29" s="16" t="s">
        <v>61</v>
      </c>
      <c r="U29" s="8">
        <v>1</v>
      </c>
      <c r="V29" s="8">
        <v>8</v>
      </c>
      <c r="W29" s="8">
        <v>5</v>
      </c>
      <c r="X29" s="8">
        <v>1</v>
      </c>
      <c r="Y29" s="8">
        <v>11</v>
      </c>
      <c r="Z29" s="8">
        <v>2</v>
      </c>
      <c r="AA29" s="8">
        <v>6</v>
      </c>
      <c r="AB29" s="8">
        <v>8</v>
      </c>
      <c r="AC29" s="8">
        <v>6</v>
      </c>
      <c r="AD29" s="8">
        <v>3</v>
      </c>
      <c r="AE29" s="8">
        <v>11</v>
      </c>
      <c r="AF29" s="8">
        <v>0</v>
      </c>
      <c r="AG29" s="8">
        <v>20</v>
      </c>
      <c r="AH29" s="8">
        <v>0</v>
      </c>
      <c r="AI29" s="8">
        <v>0</v>
      </c>
    </row>
    <row r="30" spans="1:35">
      <c r="R30" s="248"/>
    </row>
    <row r="31" spans="1:35">
      <c r="R31" s="248"/>
    </row>
    <row r="32" spans="1:35">
      <c r="R32" s="248"/>
    </row>
    <row r="33" spans="18:18">
      <c r="R33" s="248"/>
    </row>
    <row r="34" spans="18:18">
      <c r="R34" s="248"/>
    </row>
    <row r="35" spans="18:18">
      <c r="R35" s="248"/>
    </row>
  </sheetData>
  <mergeCells count="44"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I35"/>
  <sheetViews>
    <sheetView zoomScale="75" zoomScaleNormal="75" workbookViewId="0">
      <selection activeCell="AF20" sqref="AF20"/>
    </sheetView>
  </sheetViews>
  <sheetFormatPr defaultRowHeight="17.25"/>
  <cols>
    <col min="1" max="1" width="9.625" style="250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14" t="s">
        <v>464</v>
      </c>
      <c r="B1" s="339" t="s">
        <v>527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5" t="s">
        <v>458</v>
      </c>
      <c r="P1" s="335"/>
      <c r="Q1" s="258"/>
      <c r="R1" s="314" t="s">
        <v>464</v>
      </c>
      <c r="S1" s="339" t="s">
        <v>527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5" t="s">
        <v>459</v>
      </c>
      <c r="AG1" s="335"/>
      <c r="AH1" s="335"/>
      <c r="AI1" s="258"/>
    </row>
    <row r="2" spans="1:35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5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14"/>
      <c r="B4" s="337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6" customFormat="1" ht="30" customHeight="1">
      <c r="A6" s="314"/>
      <c r="B6" s="99" t="s">
        <v>12</v>
      </c>
      <c r="C6" s="32" t="s">
        <v>72</v>
      </c>
      <c r="D6" s="10">
        <v>2</v>
      </c>
      <c r="E6" s="8">
        <v>0</v>
      </c>
      <c r="F6" s="11">
        <v>2</v>
      </c>
      <c r="G6" s="10">
        <v>0</v>
      </c>
      <c r="H6" s="8">
        <v>0</v>
      </c>
      <c r="I6" s="8">
        <v>0</v>
      </c>
      <c r="J6" s="8">
        <v>2</v>
      </c>
      <c r="K6" s="8">
        <v>0</v>
      </c>
      <c r="L6" s="8">
        <v>2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314"/>
      <c r="S6" s="99" t="s">
        <v>12</v>
      </c>
      <c r="T6" s="32" t="s">
        <v>72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</row>
    <row r="7" spans="1:35" s="6" customFormat="1" ht="30" customHeight="1">
      <c r="A7" s="314"/>
      <c r="B7" s="100"/>
      <c r="C7" s="17" t="s">
        <v>73</v>
      </c>
      <c r="D7" s="10">
        <v>137</v>
      </c>
      <c r="E7" s="8">
        <v>0</v>
      </c>
      <c r="F7" s="11">
        <v>137</v>
      </c>
      <c r="G7" s="10">
        <v>0</v>
      </c>
      <c r="H7" s="8">
        <v>0</v>
      </c>
      <c r="I7" s="8">
        <v>0</v>
      </c>
      <c r="J7" s="8">
        <v>137</v>
      </c>
      <c r="K7" s="8">
        <v>0</v>
      </c>
      <c r="L7" s="8">
        <v>137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314"/>
      <c r="S7" s="100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</row>
    <row r="8" spans="1:35" s="6" customFormat="1" ht="30" customHeight="1">
      <c r="A8" s="314"/>
      <c r="B8" s="100"/>
      <c r="C8" s="16" t="s">
        <v>74</v>
      </c>
      <c r="D8" s="10">
        <v>26</v>
      </c>
      <c r="E8" s="8">
        <v>24</v>
      </c>
      <c r="F8" s="23">
        <v>2</v>
      </c>
      <c r="G8" s="10">
        <v>7</v>
      </c>
      <c r="H8" s="8">
        <v>0</v>
      </c>
      <c r="I8" s="8">
        <v>7</v>
      </c>
      <c r="J8" s="8">
        <v>3</v>
      </c>
      <c r="K8" s="8">
        <v>0</v>
      </c>
      <c r="L8" s="8">
        <v>3</v>
      </c>
      <c r="M8" s="8">
        <v>3</v>
      </c>
      <c r="N8" s="8">
        <v>1</v>
      </c>
      <c r="O8" s="8">
        <v>1</v>
      </c>
      <c r="P8" s="8">
        <v>1</v>
      </c>
      <c r="Q8" s="8">
        <v>2</v>
      </c>
      <c r="R8" s="314"/>
      <c r="S8" s="100"/>
      <c r="T8" s="16" t="s">
        <v>74</v>
      </c>
      <c r="U8" s="8">
        <v>0</v>
      </c>
      <c r="V8" s="8">
        <v>0</v>
      </c>
      <c r="W8" s="8">
        <v>0</v>
      </c>
      <c r="X8" s="8">
        <v>0</v>
      </c>
      <c r="Y8" s="8">
        <v>1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</row>
    <row r="9" spans="1:35" s="129" customFormat="1" ht="30" customHeight="1">
      <c r="A9" s="314"/>
      <c r="B9" s="131"/>
      <c r="C9" s="127" t="s">
        <v>73</v>
      </c>
      <c r="D9" s="10">
        <v>960</v>
      </c>
      <c r="E9" s="8">
        <v>823</v>
      </c>
      <c r="F9" s="23">
        <v>137</v>
      </c>
      <c r="G9" s="10">
        <v>218</v>
      </c>
      <c r="H9" s="8">
        <v>0</v>
      </c>
      <c r="I9" s="8">
        <v>218</v>
      </c>
      <c r="J9" s="8">
        <v>393</v>
      </c>
      <c r="K9" s="8">
        <v>0</v>
      </c>
      <c r="L9" s="8">
        <v>393</v>
      </c>
      <c r="M9" s="8">
        <v>117</v>
      </c>
      <c r="N9" s="8">
        <v>1</v>
      </c>
      <c r="O9" s="8">
        <v>2</v>
      </c>
      <c r="P9" s="8">
        <v>19</v>
      </c>
      <c r="Q9" s="8">
        <v>21</v>
      </c>
      <c r="R9" s="314"/>
      <c r="S9" s="131"/>
      <c r="T9" s="128" t="s">
        <v>73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2</v>
      </c>
      <c r="AA9" s="8">
        <v>16</v>
      </c>
      <c r="AB9" s="8">
        <v>0</v>
      </c>
      <c r="AC9" s="8">
        <v>2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</row>
    <row r="10" spans="1:35" s="129" customFormat="1" ht="30" customHeight="1">
      <c r="A10" s="314"/>
      <c r="B10" s="131"/>
      <c r="C10" s="128" t="s">
        <v>253</v>
      </c>
      <c r="D10" s="10">
        <v>9</v>
      </c>
      <c r="E10" s="8">
        <v>8</v>
      </c>
      <c r="F10" s="23">
        <v>1</v>
      </c>
      <c r="G10" s="10">
        <v>3</v>
      </c>
      <c r="H10" s="8">
        <v>0</v>
      </c>
      <c r="I10" s="8">
        <v>3</v>
      </c>
      <c r="J10" s="8">
        <v>2</v>
      </c>
      <c r="K10" s="8">
        <v>0</v>
      </c>
      <c r="L10" s="8">
        <v>2</v>
      </c>
      <c r="M10" s="8">
        <v>2</v>
      </c>
      <c r="N10" s="8">
        <v>1</v>
      </c>
      <c r="O10" s="8">
        <v>0</v>
      </c>
      <c r="P10" s="8">
        <v>0</v>
      </c>
      <c r="Q10" s="8">
        <v>0</v>
      </c>
      <c r="R10" s="314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</row>
    <row r="11" spans="1:35" s="129" customFormat="1" ht="30" customHeight="1">
      <c r="A11" s="314"/>
      <c r="B11" s="132"/>
      <c r="C11" s="127" t="s">
        <v>73</v>
      </c>
      <c r="D11" s="10">
        <v>472</v>
      </c>
      <c r="E11" s="8">
        <v>391</v>
      </c>
      <c r="F11" s="23">
        <v>81</v>
      </c>
      <c r="G11" s="10">
        <v>188</v>
      </c>
      <c r="H11" s="8">
        <v>0</v>
      </c>
      <c r="I11" s="8">
        <v>188</v>
      </c>
      <c r="J11" s="8">
        <v>137</v>
      </c>
      <c r="K11" s="8">
        <v>0</v>
      </c>
      <c r="L11" s="8">
        <v>137</v>
      </c>
      <c r="M11" s="8">
        <v>84</v>
      </c>
      <c r="N11" s="8">
        <v>56</v>
      </c>
      <c r="O11" s="8">
        <v>0</v>
      </c>
      <c r="P11" s="8">
        <v>0</v>
      </c>
      <c r="Q11" s="8">
        <v>0</v>
      </c>
      <c r="R11" s="314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7</v>
      </c>
    </row>
    <row r="12" spans="1:35" s="129" customFormat="1" ht="30" customHeight="1">
      <c r="A12" s="314"/>
      <c r="B12" s="340" t="s">
        <v>17</v>
      </c>
      <c r="C12" s="128" t="s">
        <v>75</v>
      </c>
      <c r="D12" s="130">
        <v>2</v>
      </c>
      <c r="E12" s="8">
        <v>10</v>
      </c>
      <c r="F12" s="23">
        <v>-8</v>
      </c>
      <c r="G12" s="10">
        <v>1</v>
      </c>
      <c r="H12" s="8">
        <v>0</v>
      </c>
      <c r="I12" s="8">
        <v>1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4"/>
      <c r="S12" s="340" t="s">
        <v>17</v>
      </c>
      <c r="T12" s="128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</row>
    <row r="13" spans="1:35" s="6" customFormat="1" ht="30" customHeight="1">
      <c r="A13" s="314"/>
      <c r="B13" s="341"/>
      <c r="C13" s="17" t="s">
        <v>73</v>
      </c>
      <c r="D13" s="10">
        <v>29</v>
      </c>
      <c r="E13" s="8">
        <v>283</v>
      </c>
      <c r="F13" s="11">
        <v>-254</v>
      </c>
      <c r="G13" s="10">
        <v>2</v>
      </c>
      <c r="H13" s="8">
        <v>0</v>
      </c>
      <c r="I13" s="8">
        <v>2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41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27</v>
      </c>
    </row>
    <row r="14" spans="1:35" s="6" customFormat="1" ht="30" customHeight="1">
      <c r="A14" s="314"/>
      <c r="B14" s="341"/>
      <c r="C14" s="16" t="s">
        <v>76</v>
      </c>
      <c r="D14" s="10">
        <v>30</v>
      </c>
      <c r="E14" s="8">
        <v>28</v>
      </c>
      <c r="F14" s="11">
        <v>2</v>
      </c>
      <c r="G14" s="10">
        <v>8</v>
      </c>
      <c r="H14" s="8">
        <v>0</v>
      </c>
      <c r="I14" s="8">
        <v>8</v>
      </c>
      <c r="J14" s="8">
        <v>2</v>
      </c>
      <c r="K14" s="8">
        <v>0</v>
      </c>
      <c r="L14" s="8">
        <v>2</v>
      </c>
      <c r="M14" s="8">
        <v>1</v>
      </c>
      <c r="N14" s="8">
        <v>4</v>
      </c>
      <c r="O14" s="8">
        <v>1</v>
      </c>
      <c r="P14" s="8">
        <v>1</v>
      </c>
      <c r="Q14" s="8">
        <v>2</v>
      </c>
      <c r="R14" s="314"/>
      <c r="S14" s="341"/>
      <c r="T14" s="16" t="s">
        <v>76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1</v>
      </c>
      <c r="AA14" s="8">
        <v>1</v>
      </c>
      <c r="AB14" s="8">
        <v>0</v>
      </c>
      <c r="AC14" s="8">
        <v>1</v>
      </c>
      <c r="AD14" s="8">
        <v>0</v>
      </c>
      <c r="AE14" s="8">
        <v>2</v>
      </c>
      <c r="AF14" s="8">
        <v>0</v>
      </c>
      <c r="AG14" s="8">
        <v>4</v>
      </c>
      <c r="AH14" s="8">
        <v>0</v>
      </c>
      <c r="AI14" s="8">
        <v>3</v>
      </c>
    </row>
    <row r="15" spans="1:35" s="6" customFormat="1" ht="30" customHeight="1">
      <c r="A15" s="314"/>
      <c r="B15" s="342"/>
      <c r="C15" s="17" t="s">
        <v>73</v>
      </c>
      <c r="D15" s="10">
        <v>572</v>
      </c>
      <c r="E15" s="8">
        <v>543</v>
      </c>
      <c r="F15" s="11">
        <v>29</v>
      </c>
      <c r="G15" s="10">
        <v>50</v>
      </c>
      <c r="H15" s="8">
        <v>0</v>
      </c>
      <c r="I15" s="8">
        <v>50</v>
      </c>
      <c r="J15" s="8">
        <v>256</v>
      </c>
      <c r="K15" s="8">
        <v>0</v>
      </c>
      <c r="L15" s="8">
        <v>256</v>
      </c>
      <c r="M15" s="8">
        <v>33</v>
      </c>
      <c r="N15" s="8">
        <v>35</v>
      </c>
      <c r="O15" s="8">
        <v>2</v>
      </c>
      <c r="P15" s="8">
        <v>19</v>
      </c>
      <c r="Q15" s="8">
        <v>21</v>
      </c>
      <c r="R15" s="314"/>
      <c r="S15" s="342"/>
      <c r="T15" s="16" t="s">
        <v>73</v>
      </c>
      <c r="U15" s="8">
        <v>0</v>
      </c>
      <c r="V15" s="8">
        <v>0</v>
      </c>
      <c r="W15" s="8">
        <v>0</v>
      </c>
      <c r="X15" s="8">
        <v>0</v>
      </c>
      <c r="Y15" s="8">
        <v>2</v>
      </c>
      <c r="Z15" s="8">
        <v>2</v>
      </c>
      <c r="AA15" s="8">
        <v>4</v>
      </c>
      <c r="AB15" s="8">
        <v>0</v>
      </c>
      <c r="AC15" s="8">
        <v>2</v>
      </c>
      <c r="AD15" s="8">
        <v>0</v>
      </c>
      <c r="AE15" s="8">
        <v>38</v>
      </c>
      <c r="AF15" s="8">
        <v>0</v>
      </c>
      <c r="AG15" s="8">
        <v>99</v>
      </c>
      <c r="AH15" s="8">
        <v>0</v>
      </c>
      <c r="AI15" s="8">
        <v>30</v>
      </c>
    </row>
    <row r="16" spans="1:35" s="6" customFormat="1" ht="30" customHeight="1">
      <c r="A16" s="314"/>
      <c r="B16" s="340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340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4"/>
      <c r="B17" s="341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341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4"/>
      <c r="B18" s="341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341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4"/>
      <c r="B19" s="342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342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28" customFormat="1" ht="30" customHeight="1">
      <c r="A20" s="314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14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</row>
    <row r="21" spans="1:35" s="6" customFormat="1" ht="30" customHeight="1">
      <c r="A21" s="314"/>
      <c r="B21" s="340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4"/>
      <c r="S21" s="340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0" customHeight="1">
      <c r="A22" s="314"/>
      <c r="B22" s="341"/>
      <c r="C22" s="17" t="s">
        <v>58</v>
      </c>
      <c r="D22" s="10">
        <v>312</v>
      </c>
      <c r="E22" s="8">
        <v>395</v>
      </c>
      <c r="F22" s="11">
        <v>-83</v>
      </c>
      <c r="G22" s="9">
        <v>29</v>
      </c>
      <c r="H22" s="8">
        <v>22</v>
      </c>
      <c r="I22" s="8">
        <v>51</v>
      </c>
      <c r="J22" s="8">
        <v>5</v>
      </c>
      <c r="K22" s="8">
        <v>4</v>
      </c>
      <c r="L22" s="8">
        <v>9</v>
      </c>
      <c r="M22" s="8">
        <v>21</v>
      </c>
      <c r="N22" s="8">
        <v>35</v>
      </c>
      <c r="O22" s="8">
        <v>17</v>
      </c>
      <c r="P22" s="8">
        <v>13</v>
      </c>
      <c r="Q22" s="8">
        <v>30</v>
      </c>
      <c r="R22" s="314"/>
      <c r="S22" s="341"/>
      <c r="T22" s="16" t="s">
        <v>58</v>
      </c>
      <c r="U22" s="8">
        <v>5</v>
      </c>
      <c r="V22" s="8">
        <v>8</v>
      </c>
      <c r="W22" s="8">
        <v>5</v>
      </c>
      <c r="X22" s="8">
        <v>11</v>
      </c>
      <c r="Y22" s="8">
        <v>47</v>
      </c>
      <c r="Z22" s="8">
        <v>9</v>
      </c>
      <c r="AA22" s="8">
        <v>5</v>
      </c>
      <c r="AB22" s="8">
        <v>21</v>
      </c>
      <c r="AC22" s="8">
        <v>1</v>
      </c>
      <c r="AD22" s="8">
        <v>1</v>
      </c>
      <c r="AE22" s="8">
        <v>23</v>
      </c>
      <c r="AF22" s="8">
        <v>5</v>
      </c>
      <c r="AG22" s="8">
        <v>10</v>
      </c>
      <c r="AH22" s="8">
        <v>2</v>
      </c>
      <c r="AI22" s="8">
        <v>13</v>
      </c>
    </row>
    <row r="23" spans="1:35" s="6" customFormat="1" ht="30" customHeight="1">
      <c r="A23" s="314"/>
      <c r="B23" s="341"/>
      <c r="C23" s="16" t="s">
        <v>80</v>
      </c>
      <c r="D23" s="10">
        <v>155</v>
      </c>
      <c r="E23" s="8">
        <v>204</v>
      </c>
      <c r="F23" s="11">
        <v>-49</v>
      </c>
      <c r="G23" s="9">
        <v>18</v>
      </c>
      <c r="H23" s="8">
        <v>14</v>
      </c>
      <c r="I23" s="8">
        <v>32</v>
      </c>
      <c r="J23" s="8">
        <v>3</v>
      </c>
      <c r="K23" s="8">
        <v>0</v>
      </c>
      <c r="L23" s="8">
        <v>3</v>
      </c>
      <c r="M23" s="8">
        <v>10</v>
      </c>
      <c r="N23" s="8">
        <v>15</v>
      </c>
      <c r="O23" s="8">
        <v>12</v>
      </c>
      <c r="P23" s="8">
        <v>9</v>
      </c>
      <c r="Q23" s="8">
        <v>21</v>
      </c>
      <c r="R23" s="314"/>
      <c r="S23" s="341"/>
      <c r="T23" s="16" t="s">
        <v>80</v>
      </c>
      <c r="U23" s="8">
        <v>1</v>
      </c>
      <c r="V23" s="8">
        <v>5</v>
      </c>
      <c r="W23" s="8">
        <v>2</v>
      </c>
      <c r="X23" s="8">
        <v>5</v>
      </c>
      <c r="Y23" s="8">
        <v>24</v>
      </c>
      <c r="Z23" s="8">
        <v>4</v>
      </c>
      <c r="AA23" s="8">
        <v>4</v>
      </c>
      <c r="AB23" s="8">
        <v>6</v>
      </c>
      <c r="AC23" s="8">
        <v>1</v>
      </c>
      <c r="AD23" s="8">
        <v>0</v>
      </c>
      <c r="AE23" s="8">
        <v>7</v>
      </c>
      <c r="AF23" s="8">
        <v>2</v>
      </c>
      <c r="AG23" s="8">
        <v>3</v>
      </c>
      <c r="AH23" s="8">
        <v>1</v>
      </c>
      <c r="AI23" s="8">
        <v>9</v>
      </c>
    </row>
    <row r="24" spans="1:35" s="6" customFormat="1" ht="30" customHeight="1">
      <c r="A24" s="314"/>
      <c r="B24" s="341"/>
      <c r="C24" s="17" t="s">
        <v>59</v>
      </c>
      <c r="D24" s="10">
        <v>2806</v>
      </c>
      <c r="E24" s="8">
        <v>2494</v>
      </c>
      <c r="F24" s="11">
        <v>312</v>
      </c>
      <c r="G24" s="9">
        <v>255</v>
      </c>
      <c r="H24" s="8">
        <v>120</v>
      </c>
      <c r="I24" s="8">
        <v>375</v>
      </c>
      <c r="J24" s="8">
        <v>66</v>
      </c>
      <c r="K24" s="8">
        <v>45</v>
      </c>
      <c r="L24" s="8">
        <v>111</v>
      </c>
      <c r="M24" s="8">
        <v>200</v>
      </c>
      <c r="N24" s="8">
        <v>349</v>
      </c>
      <c r="O24" s="8">
        <v>134</v>
      </c>
      <c r="P24" s="8">
        <v>85</v>
      </c>
      <c r="Q24" s="150">
        <v>219</v>
      </c>
      <c r="R24" s="314"/>
      <c r="S24" s="341"/>
      <c r="T24" s="16" t="s">
        <v>59</v>
      </c>
      <c r="U24" s="8">
        <v>94</v>
      </c>
      <c r="V24" s="8">
        <v>84</v>
      </c>
      <c r="W24" s="8">
        <v>49</v>
      </c>
      <c r="X24" s="8">
        <v>103</v>
      </c>
      <c r="Y24" s="8">
        <v>381</v>
      </c>
      <c r="Z24" s="8">
        <v>58</v>
      </c>
      <c r="AA24" s="8">
        <v>72</v>
      </c>
      <c r="AB24" s="8">
        <v>205</v>
      </c>
      <c r="AC24" s="8">
        <v>19</v>
      </c>
      <c r="AD24" s="8">
        <v>31</v>
      </c>
      <c r="AE24" s="8">
        <v>74</v>
      </c>
      <c r="AF24" s="8">
        <v>125</v>
      </c>
      <c r="AG24" s="8">
        <v>115</v>
      </c>
      <c r="AH24" s="8">
        <v>40</v>
      </c>
      <c r="AI24" s="8">
        <v>102</v>
      </c>
    </row>
    <row r="25" spans="1:35" s="6" customFormat="1" ht="30" customHeight="1">
      <c r="A25" s="314"/>
      <c r="B25" s="341"/>
      <c r="C25" s="16" t="s">
        <v>80</v>
      </c>
      <c r="D25" s="10">
        <v>1433</v>
      </c>
      <c r="E25" s="8">
        <v>1278</v>
      </c>
      <c r="F25" s="11">
        <v>155</v>
      </c>
      <c r="G25" s="9">
        <v>150</v>
      </c>
      <c r="H25" s="8">
        <v>70</v>
      </c>
      <c r="I25" s="8">
        <v>220</v>
      </c>
      <c r="J25" s="8">
        <v>37</v>
      </c>
      <c r="K25" s="8">
        <v>19</v>
      </c>
      <c r="L25" s="8">
        <v>56</v>
      </c>
      <c r="M25" s="8">
        <v>101</v>
      </c>
      <c r="N25" s="8">
        <v>166</v>
      </c>
      <c r="O25" s="8">
        <v>81</v>
      </c>
      <c r="P25" s="8">
        <v>49</v>
      </c>
      <c r="Q25" s="8">
        <v>130</v>
      </c>
      <c r="R25" s="314"/>
      <c r="S25" s="341"/>
      <c r="T25" s="16" t="s">
        <v>80</v>
      </c>
      <c r="U25" s="8">
        <v>59</v>
      </c>
      <c r="V25" s="8">
        <v>49</v>
      </c>
      <c r="W25" s="8">
        <v>15</v>
      </c>
      <c r="X25" s="8">
        <v>50</v>
      </c>
      <c r="Y25" s="8">
        <v>190</v>
      </c>
      <c r="Z25" s="8">
        <v>23</v>
      </c>
      <c r="AA25" s="8">
        <v>29</v>
      </c>
      <c r="AB25" s="8">
        <v>116</v>
      </c>
      <c r="AC25" s="8">
        <v>9</v>
      </c>
      <c r="AD25" s="8">
        <v>16</v>
      </c>
      <c r="AE25" s="8">
        <v>35</v>
      </c>
      <c r="AF25" s="8">
        <v>48</v>
      </c>
      <c r="AG25" s="8">
        <v>37</v>
      </c>
      <c r="AH25" s="8">
        <v>26</v>
      </c>
      <c r="AI25" s="8">
        <v>58</v>
      </c>
    </row>
    <row r="26" spans="1:35" s="6" customFormat="1" ht="30" customHeight="1">
      <c r="A26" s="314"/>
      <c r="B26" s="341"/>
      <c r="C26" s="17" t="s">
        <v>60</v>
      </c>
      <c r="D26" s="10">
        <v>281</v>
      </c>
      <c r="E26" s="8">
        <v>234</v>
      </c>
      <c r="F26" s="11">
        <v>47</v>
      </c>
      <c r="G26" s="9">
        <v>24</v>
      </c>
      <c r="H26" s="8">
        <v>5</v>
      </c>
      <c r="I26" s="8">
        <v>29</v>
      </c>
      <c r="J26" s="8">
        <v>8</v>
      </c>
      <c r="K26" s="8">
        <v>8</v>
      </c>
      <c r="L26" s="8">
        <v>16</v>
      </c>
      <c r="M26" s="8">
        <v>22</v>
      </c>
      <c r="N26" s="8">
        <v>42</v>
      </c>
      <c r="O26" s="8">
        <v>16</v>
      </c>
      <c r="P26" s="8">
        <v>10</v>
      </c>
      <c r="Q26" s="8">
        <v>26</v>
      </c>
      <c r="R26" s="314"/>
      <c r="S26" s="341"/>
      <c r="T26" s="16" t="s">
        <v>60</v>
      </c>
      <c r="U26" s="8">
        <v>8</v>
      </c>
      <c r="V26" s="8">
        <v>3</v>
      </c>
      <c r="W26" s="8">
        <v>5</v>
      </c>
      <c r="X26" s="8">
        <v>13</v>
      </c>
      <c r="Y26" s="8">
        <v>44</v>
      </c>
      <c r="Z26" s="8">
        <v>5</v>
      </c>
      <c r="AA26" s="8">
        <v>11</v>
      </c>
      <c r="AB26" s="8">
        <v>17</v>
      </c>
      <c r="AC26" s="8">
        <v>2</v>
      </c>
      <c r="AD26" s="8">
        <v>3</v>
      </c>
      <c r="AE26" s="8">
        <v>2</v>
      </c>
      <c r="AF26" s="8">
        <v>12</v>
      </c>
      <c r="AG26" s="8">
        <v>9</v>
      </c>
      <c r="AH26" s="8">
        <v>2</v>
      </c>
      <c r="AI26" s="8">
        <v>10</v>
      </c>
    </row>
    <row r="27" spans="1:35" s="6" customFormat="1" ht="30" customHeight="1">
      <c r="A27" s="314"/>
      <c r="B27" s="341"/>
      <c r="C27" s="16" t="s">
        <v>80</v>
      </c>
      <c r="D27" s="10">
        <v>137</v>
      </c>
      <c r="E27" s="8">
        <v>121</v>
      </c>
      <c r="F27" s="11">
        <v>16</v>
      </c>
      <c r="G27" s="9">
        <v>13</v>
      </c>
      <c r="H27" s="8">
        <v>3</v>
      </c>
      <c r="I27" s="8">
        <v>16</v>
      </c>
      <c r="J27" s="8">
        <v>4</v>
      </c>
      <c r="K27" s="8">
        <v>6</v>
      </c>
      <c r="L27" s="8">
        <v>10</v>
      </c>
      <c r="M27" s="8">
        <v>14</v>
      </c>
      <c r="N27" s="8">
        <v>21</v>
      </c>
      <c r="O27" s="8">
        <v>10</v>
      </c>
      <c r="P27" s="8">
        <v>5</v>
      </c>
      <c r="Q27" s="8">
        <v>15</v>
      </c>
      <c r="R27" s="314"/>
      <c r="S27" s="341"/>
      <c r="T27" s="16" t="s">
        <v>80</v>
      </c>
      <c r="U27" s="8">
        <v>5</v>
      </c>
      <c r="V27" s="8">
        <v>1</v>
      </c>
      <c r="W27" s="8">
        <v>2</v>
      </c>
      <c r="X27" s="8">
        <v>5</v>
      </c>
      <c r="Y27" s="8">
        <v>21</v>
      </c>
      <c r="Z27" s="8">
        <v>0</v>
      </c>
      <c r="AA27" s="8">
        <v>5</v>
      </c>
      <c r="AB27" s="8">
        <v>12</v>
      </c>
      <c r="AC27" s="8">
        <v>0</v>
      </c>
      <c r="AD27" s="8">
        <v>0</v>
      </c>
      <c r="AE27" s="8">
        <v>0</v>
      </c>
      <c r="AF27" s="8">
        <v>2</v>
      </c>
      <c r="AG27" s="8">
        <v>3</v>
      </c>
      <c r="AH27" s="8">
        <v>0</v>
      </c>
      <c r="AI27" s="8">
        <v>5</v>
      </c>
    </row>
    <row r="28" spans="1:35" s="6" customFormat="1" ht="30" customHeight="1">
      <c r="A28" s="314"/>
      <c r="B28" s="341"/>
      <c r="C28" s="17" t="s">
        <v>59</v>
      </c>
      <c r="D28" s="10">
        <v>1309</v>
      </c>
      <c r="E28" s="8">
        <v>1028</v>
      </c>
      <c r="F28" s="11">
        <v>281</v>
      </c>
      <c r="G28" s="9">
        <v>112</v>
      </c>
      <c r="H28" s="8">
        <v>38</v>
      </c>
      <c r="I28" s="8">
        <v>150</v>
      </c>
      <c r="J28" s="8">
        <v>24</v>
      </c>
      <c r="K28" s="8">
        <v>19</v>
      </c>
      <c r="L28" s="8">
        <v>43</v>
      </c>
      <c r="M28" s="8">
        <v>94</v>
      </c>
      <c r="N28" s="8">
        <v>148</v>
      </c>
      <c r="O28" s="8">
        <v>73</v>
      </c>
      <c r="P28" s="8">
        <v>44</v>
      </c>
      <c r="Q28" s="8">
        <v>117</v>
      </c>
      <c r="R28" s="314"/>
      <c r="S28" s="341"/>
      <c r="T28" s="16" t="s">
        <v>59</v>
      </c>
      <c r="U28" s="8">
        <v>52</v>
      </c>
      <c r="V28" s="8">
        <v>31</v>
      </c>
      <c r="W28" s="8">
        <v>19</v>
      </c>
      <c r="X28" s="8">
        <v>45</v>
      </c>
      <c r="Y28" s="8">
        <v>251</v>
      </c>
      <c r="Z28" s="8">
        <v>27</v>
      </c>
      <c r="AA28" s="8">
        <v>40</v>
      </c>
      <c r="AB28" s="8">
        <v>71</v>
      </c>
      <c r="AC28" s="8">
        <v>11</v>
      </c>
      <c r="AD28" s="8">
        <v>24</v>
      </c>
      <c r="AE28" s="8">
        <v>21</v>
      </c>
      <c r="AF28" s="8">
        <v>57</v>
      </c>
      <c r="AG28" s="8">
        <v>39</v>
      </c>
      <c r="AH28" s="8">
        <v>17</v>
      </c>
      <c r="AI28" s="8">
        <v>52</v>
      </c>
    </row>
    <row r="29" spans="1:35" s="6" customFormat="1" ht="30" customHeight="1">
      <c r="A29" s="314"/>
      <c r="B29" s="341"/>
      <c r="C29" s="16" t="s">
        <v>80</v>
      </c>
      <c r="D29" s="10">
        <v>684</v>
      </c>
      <c r="E29" s="8">
        <v>547</v>
      </c>
      <c r="F29" s="11">
        <v>137</v>
      </c>
      <c r="G29" s="9">
        <v>66</v>
      </c>
      <c r="H29" s="8">
        <v>24</v>
      </c>
      <c r="I29" s="8">
        <v>90</v>
      </c>
      <c r="J29" s="8">
        <v>12</v>
      </c>
      <c r="K29" s="8">
        <v>11</v>
      </c>
      <c r="L29" s="8">
        <v>23</v>
      </c>
      <c r="M29" s="8">
        <v>46</v>
      </c>
      <c r="N29" s="8">
        <v>73</v>
      </c>
      <c r="O29" s="8">
        <v>45</v>
      </c>
      <c r="P29" s="8">
        <v>17</v>
      </c>
      <c r="Q29" s="8">
        <v>62</v>
      </c>
      <c r="R29" s="314"/>
      <c r="S29" s="341"/>
      <c r="T29" s="16" t="s">
        <v>80</v>
      </c>
      <c r="U29" s="8">
        <v>29</v>
      </c>
      <c r="V29" s="8">
        <v>19</v>
      </c>
      <c r="W29" s="8">
        <v>10</v>
      </c>
      <c r="X29" s="8">
        <v>22</v>
      </c>
      <c r="Y29" s="8">
        <v>143</v>
      </c>
      <c r="Z29" s="8">
        <v>9</v>
      </c>
      <c r="AA29" s="8">
        <v>23</v>
      </c>
      <c r="AB29" s="8">
        <v>44</v>
      </c>
      <c r="AC29" s="8">
        <v>3</v>
      </c>
      <c r="AD29" s="8">
        <v>7</v>
      </c>
      <c r="AE29" s="8">
        <v>11</v>
      </c>
      <c r="AF29" s="8">
        <v>19</v>
      </c>
      <c r="AG29" s="8">
        <v>14</v>
      </c>
      <c r="AH29" s="8">
        <v>10</v>
      </c>
      <c r="AI29" s="8">
        <v>27</v>
      </c>
    </row>
    <row r="30" spans="1:35" s="6" customFormat="1" ht="30" customHeight="1">
      <c r="A30" s="314"/>
      <c r="B30" s="341"/>
      <c r="C30" s="46" t="s">
        <v>61</v>
      </c>
      <c r="D30" s="10">
        <v>3003</v>
      </c>
      <c r="E30" s="8">
        <v>3112</v>
      </c>
      <c r="F30" s="11">
        <v>-109</v>
      </c>
      <c r="G30" s="9">
        <v>260</v>
      </c>
      <c r="H30" s="8">
        <v>130</v>
      </c>
      <c r="I30" s="8">
        <v>390</v>
      </c>
      <c r="J30" s="8">
        <v>71</v>
      </c>
      <c r="K30" s="8">
        <v>40</v>
      </c>
      <c r="L30" s="8">
        <v>111</v>
      </c>
      <c r="M30" s="8">
        <v>226</v>
      </c>
      <c r="N30" s="8">
        <v>387</v>
      </c>
      <c r="O30" s="8">
        <v>149</v>
      </c>
      <c r="P30" s="8">
        <v>119</v>
      </c>
      <c r="Q30" s="8">
        <v>268</v>
      </c>
      <c r="R30" s="314"/>
      <c r="S30" s="341"/>
      <c r="T30" s="32" t="s">
        <v>61</v>
      </c>
      <c r="U30" s="8">
        <v>75</v>
      </c>
      <c r="V30" s="8">
        <v>98</v>
      </c>
      <c r="W30" s="8">
        <v>42</v>
      </c>
      <c r="X30" s="8">
        <v>105</v>
      </c>
      <c r="Y30" s="8">
        <v>465</v>
      </c>
      <c r="Z30" s="8">
        <v>84</v>
      </c>
      <c r="AA30" s="8">
        <v>65</v>
      </c>
      <c r="AB30" s="8">
        <v>211</v>
      </c>
      <c r="AC30" s="8">
        <v>21</v>
      </c>
      <c r="AD30" s="8">
        <v>29</v>
      </c>
      <c r="AE30" s="8">
        <v>78</v>
      </c>
      <c r="AF30" s="8">
        <v>93</v>
      </c>
      <c r="AG30" s="8">
        <v>111</v>
      </c>
      <c r="AH30" s="8">
        <v>48</v>
      </c>
      <c r="AI30" s="8">
        <v>96</v>
      </c>
    </row>
    <row r="31" spans="1:35" s="6" customFormat="1" ht="30" customHeight="1" thickBot="1">
      <c r="A31" s="314"/>
      <c r="B31" s="342"/>
      <c r="C31" s="16" t="s">
        <v>80</v>
      </c>
      <c r="D31" s="12">
        <v>1657</v>
      </c>
      <c r="E31" s="13">
        <v>1714</v>
      </c>
      <c r="F31" s="14">
        <v>-57</v>
      </c>
      <c r="G31" s="9">
        <v>151</v>
      </c>
      <c r="H31" s="8">
        <v>84</v>
      </c>
      <c r="I31" s="8">
        <v>235</v>
      </c>
      <c r="J31" s="8">
        <v>38</v>
      </c>
      <c r="K31" s="8">
        <v>22</v>
      </c>
      <c r="L31" s="8">
        <v>60</v>
      </c>
      <c r="M31" s="8">
        <v>118</v>
      </c>
      <c r="N31" s="8">
        <v>204</v>
      </c>
      <c r="O31" s="8">
        <v>96</v>
      </c>
      <c r="P31" s="8">
        <v>70</v>
      </c>
      <c r="Q31" s="8">
        <v>166</v>
      </c>
      <c r="R31" s="314"/>
      <c r="S31" s="342"/>
      <c r="T31" s="16" t="s">
        <v>80</v>
      </c>
      <c r="U31" s="8">
        <v>48</v>
      </c>
      <c r="V31" s="8">
        <v>58</v>
      </c>
      <c r="W31" s="8">
        <v>12</v>
      </c>
      <c r="X31" s="8">
        <v>54</v>
      </c>
      <c r="Y31" s="8">
        <v>261</v>
      </c>
      <c r="Z31" s="8">
        <v>32</v>
      </c>
      <c r="AA31" s="8">
        <v>28</v>
      </c>
      <c r="AB31" s="8">
        <v>123</v>
      </c>
      <c r="AC31" s="8">
        <v>14</v>
      </c>
      <c r="AD31" s="8">
        <v>14</v>
      </c>
      <c r="AE31" s="8">
        <v>38</v>
      </c>
      <c r="AF31" s="8">
        <v>45</v>
      </c>
      <c r="AG31" s="8">
        <v>50</v>
      </c>
      <c r="AH31" s="8">
        <v>32</v>
      </c>
      <c r="AI31" s="8">
        <v>65</v>
      </c>
    </row>
    <row r="32" spans="1:35">
      <c r="R32" s="248"/>
    </row>
    <row r="33" spans="18:18">
      <c r="R33" s="248"/>
    </row>
    <row r="34" spans="18:18">
      <c r="R34" s="248"/>
    </row>
    <row r="35" spans="18:18">
      <c r="R35" s="248"/>
    </row>
  </sheetData>
  <mergeCells count="44"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G20" sqref="AG20"/>
    </sheetView>
  </sheetViews>
  <sheetFormatPr defaultRowHeight="17.25"/>
  <cols>
    <col min="1" max="1" width="9.625" style="250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526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8"/>
      <c r="M1" s="258"/>
      <c r="N1" s="258"/>
      <c r="O1" s="258"/>
      <c r="P1" s="258"/>
      <c r="Q1" s="258"/>
      <c r="R1" s="334" t="s">
        <v>464</v>
      </c>
      <c r="S1" s="339" t="s">
        <v>526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258"/>
      <c r="AE1" s="258"/>
      <c r="AF1" s="258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3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3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3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7.5" customHeight="1">
      <c r="A6" s="314"/>
      <c r="B6" s="104" t="s">
        <v>12</v>
      </c>
      <c r="C6" s="16" t="s">
        <v>237</v>
      </c>
      <c r="D6" s="10">
        <v>3240</v>
      </c>
      <c r="E6" s="8">
        <v>3322</v>
      </c>
      <c r="F6" s="11">
        <v>-82</v>
      </c>
      <c r="G6" s="10">
        <v>429</v>
      </c>
      <c r="H6" s="8">
        <v>118</v>
      </c>
      <c r="I6" s="8">
        <v>547</v>
      </c>
      <c r="J6" s="8">
        <v>181</v>
      </c>
      <c r="K6" s="8">
        <v>43</v>
      </c>
      <c r="L6" s="8">
        <v>224</v>
      </c>
      <c r="M6" s="8">
        <v>353</v>
      </c>
      <c r="N6" s="8">
        <v>122</v>
      </c>
      <c r="O6" s="8">
        <v>249</v>
      </c>
      <c r="P6" s="8">
        <v>94</v>
      </c>
      <c r="Q6" s="8">
        <v>343</v>
      </c>
      <c r="R6" s="334"/>
      <c r="S6" s="105" t="s">
        <v>12</v>
      </c>
      <c r="T6" s="16" t="s">
        <v>237</v>
      </c>
      <c r="U6" s="8">
        <v>111</v>
      </c>
      <c r="V6" s="8">
        <v>94</v>
      </c>
      <c r="W6" s="8">
        <v>90</v>
      </c>
      <c r="X6" s="8">
        <v>78</v>
      </c>
      <c r="Y6" s="8">
        <v>257</v>
      </c>
      <c r="Z6" s="8">
        <v>76</v>
      </c>
      <c r="AA6" s="8">
        <v>72</v>
      </c>
      <c r="AB6" s="8">
        <v>141</v>
      </c>
      <c r="AC6" s="8">
        <v>70</v>
      </c>
      <c r="AD6" s="8">
        <v>88</v>
      </c>
      <c r="AE6" s="8">
        <v>68</v>
      </c>
      <c r="AF6" s="8">
        <v>215</v>
      </c>
      <c r="AG6" s="8">
        <v>130</v>
      </c>
      <c r="AH6" s="8">
        <v>80</v>
      </c>
      <c r="AI6" s="8">
        <v>81</v>
      </c>
    </row>
    <row r="7" spans="1:37" s="15" customFormat="1" ht="37.5">
      <c r="A7" s="314"/>
      <c r="B7" s="102" t="s">
        <v>185</v>
      </c>
      <c r="C7" s="46" t="s">
        <v>249</v>
      </c>
      <c r="D7" s="33">
        <v>502</v>
      </c>
      <c r="E7" s="34">
        <v>491</v>
      </c>
      <c r="F7" s="35">
        <v>11</v>
      </c>
      <c r="G7" s="33">
        <v>53</v>
      </c>
      <c r="H7" s="34">
        <v>8</v>
      </c>
      <c r="I7" s="34">
        <v>61</v>
      </c>
      <c r="J7" s="34">
        <v>26</v>
      </c>
      <c r="K7" s="34">
        <v>6</v>
      </c>
      <c r="L7" s="34">
        <v>32</v>
      </c>
      <c r="M7" s="34">
        <v>121</v>
      </c>
      <c r="N7" s="34">
        <v>20</v>
      </c>
      <c r="O7" s="34">
        <v>45</v>
      </c>
      <c r="P7" s="34">
        <v>9</v>
      </c>
      <c r="Q7" s="34">
        <v>54</v>
      </c>
      <c r="R7" s="334"/>
      <c r="S7" s="103" t="s">
        <v>185</v>
      </c>
      <c r="T7" s="32" t="s">
        <v>249</v>
      </c>
      <c r="U7" s="34">
        <v>25</v>
      </c>
      <c r="V7" s="34">
        <v>20</v>
      </c>
      <c r="W7" s="34">
        <v>19</v>
      </c>
      <c r="X7" s="34">
        <v>9</v>
      </c>
      <c r="Y7" s="34">
        <v>20</v>
      </c>
      <c r="Z7" s="34">
        <v>14</v>
      </c>
      <c r="AA7" s="34">
        <v>6</v>
      </c>
      <c r="AB7" s="34">
        <v>7</v>
      </c>
      <c r="AC7" s="34">
        <v>16</v>
      </c>
      <c r="AD7" s="34">
        <v>11</v>
      </c>
      <c r="AE7" s="34">
        <v>16</v>
      </c>
      <c r="AF7" s="34">
        <v>19</v>
      </c>
      <c r="AG7" s="34">
        <v>19</v>
      </c>
      <c r="AH7" s="34">
        <v>3</v>
      </c>
      <c r="AI7" s="34">
        <v>10</v>
      </c>
      <c r="AK7" s="6"/>
    </row>
    <row r="8" spans="1:37" s="6" customFormat="1" ht="30" customHeight="1">
      <c r="A8" s="314"/>
      <c r="B8" s="75"/>
      <c r="C8" s="16" t="s">
        <v>252</v>
      </c>
      <c r="D8" s="10">
        <v>184</v>
      </c>
      <c r="E8" s="8">
        <v>186</v>
      </c>
      <c r="F8" s="11">
        <v>-2</v>
      </c>
      <c r="G8" s="10">
        <v>19</v>
      </c>
      <c r="H8" s="8">
        <v>2</v>
      </c>
      <c r="I8" s="8">
        <v>21</v>
      </c>
      <c r="J8" s="8">
        <v>10</v>
      </c>
      <c r="K8" s="8">
        <v>4</v>
      </c>
      <c r="L8" s="8">
        <v>14</v>
      </c>
      <c r="M8" s="8">
        <v>46</v>
      </c>
      <c r="N8" s="8">
        <v>9</v>
      </c>
      <c r="O8" s="8">
        <v>10</v>
      </c>
      <c r="P8" s="8">
        <v>3</v>
      </c>
      <c r="Q8" s="8">
        <v>13</v>
      </c>
      <c r="R8" s="334"/>
      <c r="S8" s="100"/>
      <c r="T8" s="16" t="s">
        <v>252</v>
      </c>
      <c r="U8" s="8">
        <v>7</v>
      </c>
      <c r="V8" s="8">
        <v>6</v>
      </c>
      <c r="W8" s="8">
        <v>9</v>
      </c>
      <c r="X8" s="8">
        <v>4</v>
      </c>
      <c r="Y8" s="8">
        <v>8</v>
      </c>
      <c r="Z8" s="8">
        <v>6</v>
      </c>
      <c r="AA8" s="8">
        <v>2</v>
      </c>
      <c r="AB8" s="8">
        <v>3</v>
      </c>
      <c r="AC8" s="8">
        <v>8</v>
      </c>
      <c r="AD8" s="8">
        <v>3</v>
      </c>
      <c r="AE8" s="8">
        <v>6</v>
      </c>
      <c r="AF8" s="8">
        <v>7</v>
      </c>
      <c r="AG8" s="8">
        <v>6</v>
      </c>
      <c r="AH8" s="8">
        <v>0</v>
      </c>
      <c r="AI8" s="8">
        <v>6</v>
      </c>
    </row>
    <row r="9" spans="1:37" s="136" customFormat="1" ht="30" customHeight="1">
      <c r="A9" s="314"/>
      <c r="B9" s="133" t="s">
        <v>186</v>
      </c>
      <c r="C9" s="134" t="s">
        <v>250</v>
      </c>
      <c r="D9" s="33">
        <v>2738</v>
      </c>
      <c r="E9" s="34">
        <v>2831</v>
      </c>
      <c r="F9" s="96">
        <v>-93</v>
      </c>
      <c r="G9" s="33">
        <v>376</v>
      </c>
      <c r="H9" s="34">
        <v>110</v>
      </c>
      <c r="I9" s="34">
        <v>486</v>
      </c>
      <c r="J9" s="34">
        <v>155</v>
      </c>
      <c r="K9" s="34">
        <v>37</v>
      </c>
      <c r="L9" s="34">
        <v>192</v>
      </c>
      <c r="M9" s="34">
        <v>232</v>
      </c>
      <c r="N9" s="34">
        <v>102</v>
      </c>
      <c r="O9" s="34">
        <v>204</v>
      </c>
      <c r="P9" s="34">
        <v>85</v>
      </c>
      <c r="Q9" s="34">
        <v>289</v>
      </c>
      <c r="R9" s="334"/>
      <c r="S9" s="131" t="s">
        <v>186</v>
      </c>
      <c r="T9" s="135" t="s">
        <v>250</v>
      </c>
      <c r="U9" s="34">
        <v>86</v>
      </c>
      <c r="V9" s="34">
        <v>74</v>
      </c>
      <c r="W9" s="34">
        <v>71</v>
      </c>
      <c r="X9" s="34">
        <v>69</v>
      </c>
      <c r="Y9" s="34">
        <v>237</v>
      </c>
      <c r="Z9" s="34">
        <v>62</v>
      </c>
      <c r="AA9" s="34">
        <v>66</v>
      </c>
      <c r="AB9" s="34">
        <v>134</v>
      </c>
      <c r="AC9" s="34">
        <v>54</v>
      </c>
      <c r="AD9" s="34">
        <v>77</v>
      </c>
      <c r="AE9" s="34">
        <v>52</v>
      </c>
      <c r="AF9" s="34">
        <v>196</v>
      </c>
      <c r="AG9" s="34">
        <v>111</v>
      </c>
      <c r="AH9" s="34">
        <v>77</v>
      </c>
      <c r="AI9" s="34">
        <v>71</v>
      </c>
      <c r="AK9" s="6"/>
    </row>
    <row r="10" spans="1:37" s="129" customFormat="1" ht="30" customHeight="1">
      <c r="A10" s="314"/>
      <c r="B10" s="133"/>
      <c r="C10" s="128" t="s">
        <v>252</v>
      </c>
      <c r="D10" s="130">
        <v>1287</v>
      </c>
      <c r="E10" s="8">
        <v>1338</v>
      </c>
      <c r="F10" s="23">
        <v>-51</v>
      </c>
      <c r="G10" s="10">
        <v>166</v>
      </c>
      <c r="H10" s="8">
        <v>55</v>
      </c>
      <c r="I10" s="8">
        <v>221</v>
      </c>
      <c r="J10" s="8">
        <v>66</v>
      </c>
      <c r="K10" s="8">
        <v>17</v>
      </c>
      <c r="L10" s="8">
        <v>83</v>
      </c>
      <c r="M10" s="8">
        <v>98</v>
      </c>
      <c r="N10" s="8">
        <v>51</v>
      </c>
      <c r="O10" s="8">
        <v>86</v>
      </c>
      <c r="P10" s="8">
        <v>26</v>
      </c>
      <c r="Q10" s="8">
        <v>112</v>
      </c>
      <c r="R10" s="334"/>
      <c r="S10" s="131"/>
      <c r="T10" s="128" t="s">
        <v>252</v>
      </c>
      <c r="U10" s="8">
        <v>33</v>
      </c>
      <c r="V10" s="8">
        <v>37</v>
      </c>
      <c r="W10" s="8">
        <v>40</v>
      </c>
      <c r="X10" s="8">
        <v>32</v>
      </c>
      <c r="Y10" s="8">
        <v>119</v>
      </c>
      <c r="Z10" s="8">
        <v>34</v>
      </c>
      <c r="AA10" s="8">
        <v>35</v>
      </c>
      <c r="AB10" s="8">
        <v>62</v>
      </c>
      <c r="AC10" s="8">
        <v>27</v>
      </c>
      <c r="AD10" s="8">
        <v>52</v>
      </c>
      <c r="AE10" s="8">
        <v>26</v>
      </c>
      <c r="AF10" s="8">
        <v>103</v>
      </c>
      <c r="AG10" s="8">
        <v>45</v>
      </c>
      <c r="AH10" s="8">
        <v>33</v>
      </c>
      <c r="AI10" s="8">
        <v>44</v>
      </c>
      <c r="AK10" s="6"/>
    </row>
    <row r="11" spans="1:37" s="6" customFormat="1" ht="30" customHeight="1">
      <c r="A11" s="314"/>
      <c r="B11" s="75"/>
      <c r="C11" s="17" t="s">
        <v>251</v>
      </c>
      <c r="D11" s="10">
        <v>539</v>
      </c>
      <c r="E11" s="8">
        <v>571</v>
      </c>
      <c r="F11" s="11">
        <v>-32</v>
      </c>
      <c r="G11" s="10">
        <v>65</v>
      </c>
      <c r="H11" s="8">
        <v>21</v>
      </c>
      <c r="I11" s="8">
        <v>86</v>
      </c>
      <c r="J11" s="8">
        <v>21</v>
      </c>
      <c r="K11" s="8">
        <v>7</v>
      </c>
      <c r="L11" s="8">
        <v>28</v>
      </c>
      <c r="M11" s="8">
        <v>25</v>
      </c>
      <c r="N11" s="8">
        <v>28</v>
      </c>
      <c r="O11" s="8">
        <v>35</v>
      </c>
      <c r="P11" s="8">
        <v>13</v>
      </c>
      <c r="Q11" s="8">
        <v>48</v>
      </c>
      <c r="R11" s="334"/>
      <c r="S11" s="100"/>
      <c r="T11" s="16" t="s">
        <v>251</v>
      </c>
      <c r="U11" s="8">
        <v>14</v>
      </c>
      <c r="V11" s="8">
        <v>11</v>
      </c>
      <c r="W11" s="8">
        <v>20</v>
      </c>
      <c r="X11" s="8">
        <v>24</v>
      </c>
      <c r="Y11" s="8">
        <v>52</v>
      </c>
      <c r="Z11" s="8">
        <v>16</v>
      </c>
      <c r="AA11" s="8">
        <v>22</v>
      </c>
      <c r="AB11" s="8">
        <v>22</v>
      </c>
      <c r="AC11" s="8">
        <v>13</v>
      </c>
      <c r="AD11" s="8">
        <v>17</v>
      </c>
      <c r="AE11" s="8">
        <v>8</v>
      </c>
      <c r="AF11" s="8">
        <v>45</v>
      </c>
      <c r="AG11" s="8">
        <v>27</v>
      </c>
      <c r="AH11" s="8">
        <v>20</v>
      </c>
      <c r="AI11" s="8">
        <v>13</v>
      </c>
    </row>
    <row r="12" spans="1:37" s="6" customFormat="1" ht="30" customHeight="1">
      <c r="A12" s="314"/>
      <c r="B12" s="73"/>
      <c r="C12" s="16" t="s">
        <v>252</v>
      </c>
      <c r="D12" s="10">
        <v>285</v>
      </c>
      <c r="E12" s="8">
        <v>309</v>
      </c>
      <c r="F12" s="11">
        <v>-24</v>
      </c>
      <c r="G12" s="10">
        <v>33</v>
      </c>
      <c r="H12" s="8">
        <v>15</v>
      </c>
      <c r="I12" s="8">
        <v>48</v>
      </c>
      <c r="J12" s="8">
        <v>12</v>
      </c>
      <c r="K12" s="8">
        <v>5</v>
      </c>
      <c r="L12" s="8">
        <v>17</v>
      </c>
      <c r="M12" s="8">
        <v>11</v>
      </c>
      <c r="N12" s="8">
        <v>17</v>
      </c>
      <c r="O12" s="8">
        <v>15</v>
      </c>
      <c r="P12" s="8">
        <v>3</v>
      </c>
      <c r="Q12" s="8">
        <v>18</v>
      </c>
      <c r="R12" s="334"/>
      <c r="S12" s="101"/>
      <c r="T12" s="16" t="s">
        <v>252</v>
      </c>
      <c r="U12" s="8">
        <v>6</v>
      </c>
      <c r="V12" s="8">
        <v>5</v>
      </c>
      <c r="W12" s="8">
        <v>8</v>
      </c>
      <c r="X12" s="8">
        <v>11</v>
      </c>
      <c r="Y12" s="8">
        <v>29</v>
      </c>
      <c r="Z12" s="8">
        <v>9</v>
      </c>
      <c r="AA12" s="8">
        <v>14</v>
      </c>
      <c r="AB12" s="8">
        <v>13</v>
      </c>
      <c r="AC12" s="8">
        <v>9</v>
      </c>
      <c r="AD12" s="8">
        <v>9</v>
      </c>
      <c r="AE12" s="8">
        <v>5</v>
      </c>
      <c r="AF12" s="8">
        <v>25</v>
      </c>
      <c r="AG12" s="8">
        <v>14</v>
      </c>
      <c r="AH12" s="8">
        <v>9</v>
      </c>
      <c r="AI12" s="8">
        <v>8</v>
      </c>
    </row>
    <row r="13" spans="1:37" s="6" customFormat="1" ht="30" customHeight="1">
      <c r="A13" s="314"/>
      <c r="B13" s="340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4"/>
      <c r="S13" s="341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7" s="6" customFormat="1" ht="30" customHeight="1">
      <c r="A14" s="314"/>
      <c r="B14" s="341"/>
      <c r="C14" s="16" t="s">
        <v>136</v>
      </c>
      <c r="D14" s="10">
        <v>286</v>
      </c>
      <c r="E14" s="8">
        <v>256</v>
      </c>
      <c r="F14" s="11">
        <v>30</v>
      </c>
      <c r="G14" s="10">
        <v>49</v>
      </c>
      <c r="H14" s="8">
        <v>10</v>
      </c>
      <c r="I14" s="8">
        <v>59</v>
      </c>
      <c r="J14" s="8">
        <v>10</v>
      </c>
      <c r="K14" s="8">
        <v>7</v>
      </c>
      <c r="L14" s="8">
        <v>17</v>
      </c>
      <c r="M14" s="8">
        <v>17</v>
      </c>
      <c r="N14" s="8">
        <v>8</v>
      </c>
      <c r="O14" s="8">
        <v>23</v>
      </c>
      <c r="P14" s="8">
        <v>10</v>
      </c>
      <c r="Q14" s="8">
        <v>33</v>
      </c>
      <c r="R14" s="334"/>
      <c r="S14" s="341"/>
      <c r="T14" s="16" t="s">
        <v>136</v>
      </c>
      <c r="U14" s="8">
        <v>5</v>
      </c>
      <c r="V14" s="8">
        <v>2</v>
      </c>
      <c r="W14" s="8">
        <v>7</v>
      </c>
      <c r="X14" s="8">
        <v>7</v>
      </c>
      <c r="Y14" s="8">
        <v>15</v>
      </c>
      <c r="Z14" s="8">
        <v>16</v>
      </c>
      <c r="AA14" s="8">
        <v>11</v>
      </c>
      <c r="AB14" s="8">
        <v>12</v>
      </c>
      <c r="AC14" s="8">
        <v>6</v>
      </c>
      <c r="AD14" s="8">
        <v>10</v>
      </c>
      <c r="AE14" s="8">
        <v>3</v>
      </c>
      <c r="AF14" s="8">
        <v>34</v>
      </c>
      <c r="AG14" s="8">
        <v>13</v>
      </c>
      <c r="AH14" s="8">
        <v>7</v>
      </c>
      <c r="AI14" s="8">
        <v>4</v>
      </c>
    </row>
    <row r="15" spans="1:37" s="6" customFormat="1" ht="30" customHeight="1">
      <c r="A15" s="314"/>
      <c r="B15" s="341"/>
      <c r="C15" s="16" t="s">
        <v>252</v>
      </c>
      <c r="D15" s="10">
        <v>146</v>
      </c>
      <c r="E15" s="8">
        <v>117</v>
      </c>
      <c r="F15" s="11">
        <v>29</v>
      </c>
      <c r="G15" s="10">
        <v>21</v>
      </c>
      <c r="H15" s="8">
        <v>5</v>
      </c>
      <c r="I15" s="8">
        <v>26</v>
      </c>
      <c r="J15" s="8">
        <v>3</v>
      </c>
      <c r="K15" s="8">
        <v>3</v>
      </c>
      <c r="L15" s="8">
        <v>6</v>
      </c>
      <c r="M15" s="8">
        <v>7</v>
      </c>
      <c r="N15" s="8">
        <v>1</v>
      </c>
      <c r="O15" s="8">
        <v>14</v>
      </c>
      <c r="P15" s="8">
        <v>3</v>
      </c>
      <c r="Q15" s="8">
        <v>17</v>
      </c>
      <c r="R15" s="334"/>
      <c r="S15" s="341"/>
      <c r="T15" s="16" t="s">
        <v>252</v>
      </c>
      <c r="U15" s="8">
        <v>2</v>
      </c>
      <c r="V15" s="8">
        <v>2</v>
      </c>
      <c r="W15" s="8">
        <v>1</v>
      </c>
      <c r="X15" s="8">
        <v>7</v>
      </c>
      <c r="Y15" s="8">
        <v>10</v>
      </c>
      <c r="Z15" s="8">
        <v>8</v>
      </c>
      <c r="AA15" s="8">
        <v>7</v>
      </c>
      <c r="AB15" s="8">
        <v>9</v>
      </c>
      <c r="AC15" s="8">
        <v>3</v>
      </c>
      <c r="AD15" s="8">
        <v>6</v>
      </c>
      <c r="AE15" s="8">
        <v>2</v>
      </c>
      <c r="AF15" s="8">
        <v>20</v>
      </c>
      <c r="AG15" s="8">
        <v>7</v>
      </c>
      <c r="AH15" s="8">
        <v>3</v>
      </c>
      <c r="AI15" s="8">
        <v>2</v>
      </c>
    </row>
    <row r="16" spans="1:37" s="6" customFormat="1" ht="30" customHeight="1">
      <c r="A16" s="314"/>
      <c r="B16" s="341"/>
      <c r="C16" s="16" t="s">
        <v>137</v>
      </c>
      <c r="D16" s="10">
        <v>2311</v>
      </c>
      <c r="E16" s="8">
        <v>2025</v>
      </c>
      <c r="F16" s="11">
        <v>286</v>
      </c>
      <c r="G16" s="10">
        <v>354</v>
      </c>
      <c r="H16" s="8">
        <v>94</v>
      </c>
      <c r="I16" s="8">
        <v>448</v>
      </c>
      <c r="J16" s="8">
        <v>107</v>
      </c>
      <c r="K16" s="8">
        <v>43</v>
      </c>
      <c r="L16" s="8">
        <v>150</v>
      </c>
      <c r="M16" s="8">
        <v>172</v>
      </c>
      <c r="N16" s="8">
        <v>80</v>
      </c>
      <c r="O16" s="8">
        <v>158</v>
      </c>
      <c r="P16" s="8">
        <v>67</v>
      </c>
      <c r="Q16" s="8">
        <v>225</v>
      </c>
      <c r="R16" s="334"/>
      <c r="S16" s="341"/>
      <c r="T16" s="16" t="s">
        <v>137</v>
      </c>
      <c r="U16" s="8">
        <v>41</v>
      </c>
      <c r="V16" s="8">
        <v>69</v>
      </c>
      <c r="W16" s="8">
        <v>57</v>
      </c>
      <c r="X16" s="8">
        <v>42</v>
      </c>
      <c r="Y16" s="8">
        <v>211</v>
      </c>
      <c r="Z16" s="8">
        <v>62</v>
      </c>
      <c r="AA16" s="8">
        <v>53</v>
      </c>
      <c r="AB16" s="8">
        <v>107</v>
      </c>
      <c r="AC16" s="8">
        <v>48</v>
      </c>
      <c r="AD16" s="8">
        <v>77</v>
      </c>
      <c r="AE16" s="8">
        <v>50</v>
      </c>
      <c r="AF16" s="8">
        <v>211</v>
      </c>
      <c r="AG16" s="8">
        <v>92</v>
      </c>
      <c r="AH16" s="8">
        <v>68</v>
      </c>
      <c r="AI16" s="8">
        <v>48</v>
      </c>
    </row>
    <row r="17" spans="1:37" s="6" customFormat="1" ht="30" customHeight="1">
      <c r="A17" s="314"/>
      <c r="B17" s="342"/>
      <c r="C17" s="16" t="s">
        <v>252</v>
      </c>
      <c r="D17" s="10">
        <v>1122</v>
      </c>
      <c r="E17" s="8">
        <v>976</v>
      </c>
      <c r="F17" s="11">
        <v>146</v>
      </c>
      <c r="G17" s="10">
        <v>169</v>
      </c>
      <c r="H17" s="8">
        <v>47</v>
      </c>
      <c r="I17" s="8">
        <v>216</v>
      </c>
      <c r="J17" s="8">
        <v>47</v>
      </c>
      <c r="K17" s="8">
        <v>22</v>
      </c>
      <c r="L17" s="8">
        <v>69</v>
      </c>
      <c r="M17" s="8">
        <v>80</v>
      </c>
      <c r="N17" s="8">
        <v>39</v>
      </c>
      <c r="O17" s="8">
        <v>69</v>
      </c>
      <c r="P17" s="8">
        <v>22</v>
      </c>
      <c r="Q17" s="8">
        <v>91</v>
      </c>
      <c r="R17" s="334"/>
      <c r="S17" s="342"/>
      <c r="T17" s="16" t="s">
        <v>252</v>
      </c>
      <c r="U17" s="8">
        <v>18</v>
      </c>
      <c r="V17" s="8">
        <v>33</v>
      </c>
      <c r="W17" s="8">
        <v>27</v>
      </c>
      <c r="X17" s="8">
        <v>23</v>
      </c>
      <c r="Y17" s="8">
        <v>107</v>
      </c>
      <c r="Z17" s="8">
        <v>30</v>
      </c>
      <c r="AA17" s="8">
        <v>31</v>
      </c>
      <c r="AB17" s="8">
        <v>43</v>
      </c>
      <c r="AC17" s="8">
        <v>29</v>
      </c>
      <c r="AD17" s="8">
        <v>48</v>
      </c>
      <c r="AE17" s="8">
        <v>23</v>
      </c>
      <c r="AF17" s="8">
        <v>112</v>
      </c>
      <c r="AG17" s="8">
        <v>47</v>
      </c>
      <c r="AH17" s="8">
        <v>28</v>
      </c>
      <c r="AI17" s="8">
        <v>28</v>
      </c>
    </row>
    <row r="18" spans="1:37" s="6" customFormat="1" ht="30" customHeight="1">
      <c r="A18" s="314"/>
      <c r="B18" s="343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4"/>
      <c r="S18" s="343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7" s="6" customFormat="1" ht="30" customHeight="1">
      <c r="A19" s="314"/>
      <c r="B19" s="343"/>
      <c r="C19" s="17" t="s">
        <v>136</v>
      </c>
      <c r="D19" s="10">
        <v>185</v>
      </c>
      <c r="E19" s="8">
        <v>165</v>
      </c>
      <c r="F19" s="11">
        <v>20</v>
      </c>
      <c r="G19" s="10">
        <v>25</v>
      </c>
      <c r="H19" s="8">
        <v>4</v>
      </c>
      <c r="I19" s="8">
        <v>29</v>
      </c>
      <c r="J19" s="8">
        <v>3</v>
      </c>
      <c r="K19" s="8">
        <v>5</v>
      </c>
      <c r="L19" s="8">
        <v>8</v>
      </c>
      <c r="M19" s="8">
        <v>14</v>
      </c>
      <c r="N19" s="8">
        <v>6</v>
      </c>
      <c r="O19" s="8">
        <v>18</v>
      </c>
      <c r="P19" s="8">
        <v>4</v>
      </c>
      <c r="Q19" s="8">
        <v>22</v>
      </c>
      <c r="R19" s="334"/>
      <c r="S19" s="343"/>
      <c r="T19" s="16" t="s">
        <v>136</v>
      </c>
      <c r="U19" s="8">
        <v>2</v>
      </c>
      <c r="V19" s="8">
        <v>2</v>
      </c>
      <c r="W19" s="8">
        <v>5</v>
      </c>
      <c r="X19" s="8">
        <v>5</v>
      </c>
      <c r="Y19" s="8">
        <v>14</v>
      </c>
      <c r="Z19" s="8">
        <v>5</v>
      </c>
      <c r="AA19" s="8">
        <v>5</v>
      </c>
      <c r="AB19" s="8">
        <v>9</v>
      </c>
      <c r="AC19" s="8">
        <v>5</v>
      </c>
      <c r="AD19" s="8">
        <v>3</v>
      </c>
      <c r="AE19" s="8">
        <v>3</v>
      </c>
      <c r="AF19" s="8">
        <v>18</v>
      </c>
      <c r="AG19" s="8">
        <v>16</v>
      </c>
      <c r="AH19" s="8">
        <v>8</v>
      </c>
      <c r="AI19" s="8">
        <v>6</v>
      </c>
    </row>
    <row r="20" spans="1:37" s="6" customFormat="1" ht="30" customHeight="1">
      <c r="A20" s="314"/>
      <c r="B20" s="343"/>
      <c r="C20" s="16" t="s">
        <v>252</v>
      </c>
      <c r="D20" s="10">
        <v>95</v>
      </c>
      <c r="E20" s="8">
        <v>83</v>
      </c>
      <c r="F20" s="11">
        <v>12</v>
      </c>
      <c r="G20" s="10">
        <v>12</v>
      </c>
      <c r="H20" s="8">
        <v>2</v>
      </c>
      <c r="I20" s="8">
        <v>14</v>
      </c>
      <c r="J20" s="8">
        <v>2</v>
      </c>
      <c r="K20" s="8">
        <v>3</v>
      </c>
      <c r="L20" s="8">
        <v>5</v>
      </c>
      <c r="M20" s="8">
        <v>8</v>
      </c>
      <c r="N20" s="8">
        <v>2</v>
      </c>
      <c r="O20" s="8">
        <v>7</v>
      </c>
      <c r="P20" s="8">
        <v>2</v>
      </c>
      <c r="Q20" s="8">
        <v>9</v>
      </c>
      <c r="R20" s="334"/>
      <c r="S20" s="343"/>
      <c r="T20" s="16" t="s">
        <v>252</v>
      </c>
      <c r="U20" s="8">
        <v>2</v>
      </c>
      <c r="V20" s="8">
        <v>0</v>
      </c>
      <c r="W20" s="8">
        <v>1</v>
      </c>
      <c r="X20" s="8">
        <v>3</v>
      </c>
      <c r="Y20" s="8">
        <v>9</v>
      </c>
      <c r="Z20" s="8">
        <v>2</v>
      </c>
      <c r="AA20" s="8">
        <v>3</v>
      </c>
      <c r="AB20" s="8">
        <v>5</v>
      </c>
      <c r="AC20" s="8">
        <v>4</v>
      </c>
      <c r="AD20" s="8">
        <v>2</v>
      </c>
      <c r="AE20" s="8">
        <v>1</v>
      </c>
      <c r="AF20" s="8">
        <v>12</v>
      </c>
      <c r="AG20" s="8">
        <v>9</v>
      </c>
      <c r="AH20" s="8">
        <v>4</v>
      </c>
      <c r="AI20" s="8">
        <v>0</v>
      </c>
    </row>
    <row r="21" spans="1:37" s="6" customFormat="1" ht="30" customHeight="1">
      <c r="A21" s="314"/>
      <c r="B21" s="343"/>
      <c r="C21" s="17" t="s">
        <v>137</v>
      </c>
      <c r="D21" s="10">
        <v>983</v>
      </c>
      <c r="E21" s="8">
        <v>798</v>
      </c>
      <c r="F21" s="11">
        <v>185</v>
      </c>
      <c r="G21" s="10">
        <v>143</v>
      </c>
      <c r="H21" s="8">
        <v>30</v>
      </c>
      <c r="I21" s="8">
        <v>173</v>
      </c>
      <c r="J21" s="8">
        <v>39</v>
      </c>
      <c r="K21" s="8">
        <v>27</v>
      </c>
      <c r="L21" s="8">
        <v>66</v>
      </c>
      <c r="M21" s="8">
        <v>74</v>
      </c>
      <c r="N21" s="8">
        <v>26</v>
      </c>
      <c r="O21" s="8">
        <v>74</v>
      </c>
      <c r="P21" s="8">
        <v>34</v>
      </c>
      <c r="Q21" s="8">
        <v>108</v>
      </c>
      <c r="R21" s="334"/>
      <c r="S21" s="343"/>
      <c r="T21" s="16" t="s">
        <v>137</v>
      </c>
      <c r="U21" s="8">
        <v>18</v>
      </c>
      <c r="V21" s="8">
        <v>32</v>
      </c>
      <c r="W21" s="8">
        <v>23</v>
      </c>
      <c r="X21" s="8">
        <v>18</v>
      </c>
      <c r="Y21" s="8">
        <v>84</v>
      </c>
      <c r="Z21" s="8">
        <v>26</v>
      </c>
      <c r="AA21" s="8">
        <v>26</v>
      </c>
      <c r="AB21" s="8">
        <v>40</v>
      </c>
      <c r="AC21" s="8">
        <v>23</v>
      </c>
      <c r="AD21" s="8">
        <v>26</v>
      </c>
      <c r="AE21" s="8">
        <v>32</v>
      </c>
      <c r="AF21" s="8">
        <v>81</v>
      </c>
      <c r="AG21" s="8">
        <v>58</v>
      </c>
      <c r="AH21" s="8">
        <v>35</v>
      </c>
      <c r="AI21" s="8">
        <v>14</v>
      </c>
    </row>
    <row r="22" spans="1:37" s="6" customFormat="1" ht="30" customHeight="1">
      <c r="A22" s="314"/>
      <c r="B22" s="343"/>
      <c r="C22" s="16" t="s">
        <v>252</v>
      </c>
      <c r="D22" s="10">
        <v>501</v>
      </c>
      <c r="E22" s="8">
        <v>406</v>
      </c>
      <c r="F22" s="11">
        <v>95</v>
      </c>
      <c r="G22" s="10">
        <v>71</v>
      </c>
      <c r="H22" s="8">
        <v>20</v>
      </c>
      <c r="I22" s="8">
        <v>91</v>
      </c>
      <c r="J22" s="8">
        <v>24</v>
      </c>
      <c r="K22" s="8">
        <v>13</v>
      </c>
      <c r="L22" s="8">
        <v>37</v>
      </c>
      <c r="M22" s="8">
        <v>36</v>
      </c>
      <c r="N22" s="8">
        <v>11</v>
      </c>
      <c r="O22" s="8">
        <v>31</v>
      </c>
      <c r="P22" s="8">
        <v>20</v>
      </c>
      <c r="Q22" s="8">
        <v>51</v>
      </c>
      <c r="R22" s="334"/>
      <c r="S22" s="343"/>
      <c r="T22" s="16" t="s">
        <v>252</v>
      </c>
      <c r="U22" s="8">
        <v>7</v>
      </c>
      <c r="V22" s="8">
        <v>20</v>
      </c>
      <c r="W22" s="8">
        <v>12</v>
      </c>
      <c r="X22" s="8">
        <v>11</v>
      </c>
      <c r="Y22" s="8">
        <v>44</v>
      </c>
      <c r="Z22" s="8">
        <v>13</v>
      </c>
      <c r="AA22" s="8">
        <v>9</v>
      </c>
      <c r="AB22" s="8">
        <v>17</v>
      </c>
      <c r="AC22" s="8">
        <v>13</v>
      </c>
      <c r="AD22" s="8">
        <v>10</v>
      </c>
      <c r="AE22" s="8">
        <v>16</v>
      </c>
      <c r="AF22" s="8">
        <v>50</v>
      </c>
      <c r="AG22" s="8">
        <v>33</v>
      </c>
      <c r="AH22" s="8">
        <v>17</v>
      </c>
      <c r="AI22" s="8">
        <v>3</v>
      </c>
    </row>
    <row r="23" spans="1:37" s="15" customFormat="1" ht="37.5">
      <c r="A23" s="314"/>
      <c r="B23" s="343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4"/>
      <c r="S23" s="343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K23" s="6"/>
    </row>
    <row r="24" spans="1:37" s="6" customFormat="1" ht="30" customHeight="1">
      <c r="A24" s="314"/>
      <c r="B24" s="343"/>
      <c r="C24" s="16" t="s">
        <v>140</v>
      </c>
      <c r="D24" s="10">
        <v>160</v>
      </c>
      <c r="E24" s="8">
        <v>272</v>
      </c>
      <c r="F24" s="11">
        <v>-112</v>
      </c>
      <c r="G24" s="10">
        <v>57</v>
      </c>
      <c r="H24" s="8">
        <v>8</v>
      </c>
      <c r="I24" s="8">
        <v>65</v>
      </c>
      <c r="J24" s="8">
        <v>0</v>
      </c>
      <c r="K24" s="8">
        <v>1</v>
      </c>
      <c r="L24" s="8">
        <v>1</v>
      </c>
      <c r="M24" s="8">
        <v>20</v>
      </c>
      <c r="N24" s="8">
        <v>10</v>
      </c>
      <c r="O24" s="8">
        <v>11</v>
      </c>
      <c r="P24" s="8">
        <v>1</v>
      </c>
      <c r="Q24" s="150">
        <v>12</v>
      </c>
      <c r="R24" s="334"/>
      <c r="S24" s="343"/>
      <c r="T24" s="16" t="s">
        <v>140</v>
      </c>
      <c r="U24" s="8">
        <v>4</v>
      </c>
      <c r="V24" s="8">
        <v>2</v>
      </c>
      <c r="W24" s="8">
        <v>7</v>
      </c>
      <c r="X24" s="8">
        <v>1</v>
      </c>
      <c r="Y24" s="8">
        <v>9</v>
      </c>
      <c r="Z24" s="8">
        <v>0</v>
      </c>
      <c r="AA24" s="8">
        <v>1</v>
      </c>
      <c r="AB24" s="8">
        <v>6</v>
      </c>
      <c r="AC24" s="8">
        <v>7</v>
      </c>
      <c r="AD24" s="8">
        <v>0</v>
      </c>
      <c r="AE24" s="8">
        <v>3</v>
      </c>
      <c r="AF24" s="8">
        <v>9</v>
      </c>
      <c r="AG24" s="8">
        <v>2</v>
      </c>
      <c r="AH24" s="8">
        <v>1</v>
      </c>
      <c r="AI24" s="8">
        <v>0</v>
      </c>
    </row>
    <row r="25" spans="1:37" s="6" customFormat="1" ht="30" customHeight="1">
      <c r="A25" s="314"/>
      <c r="B25" s="343"/>
      <c r="C25" s="17" t="s">
        <v>141</v>
      </c>
      <c r="D25" s="10">
        <v>16</v>
      </c>
      <c r="E25" s="8">
        <v>27</v>
      </c>
      <c r="F25" s="11">
        <v>-11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3</v>
      </c>
      <c r="N25" s="8">
        <v>1</v>
      </c>
      <c r="O25" s="8">
        <v>2</v>
      </c>
      <c r="P25" s="8">
        <v>0</v>
      </c>
      <c r="Q25" s="8">
        <v>2</v>
      </c>
      <c r="R25" s="334"/>
      <c r="S25" s="343"/>
      <c r="T25" s="16" t="s">
        <v>141</v>
      </c>
      <c r="U25" s="8">
        <v>1</v>
      </c>
      <c r="V25" s="8">
        <v>0</v>
      </c>
      <c r="W25" s="8">
        <v>0</v>
      </c>
      <c r="X25" s="8">
        <v>1</v>
      </c>
      <c r="Y25" s="8">
        <v>1</v>
      </c>
      <c r="Z25" s="8">
        <v>0</v>
      </c>
      <c r="AA25" s="8">
        <v>0</v>
      </c>
      <c r="AB25" s="8">
        <v>1</v>
      </c>
      <c r="AC25" s="8">
        <v>5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4"/>
      <c r="B26" s="343"/>
      <c r="C26" s="16" t="s">
        <v>142</v>
      </c>
      <c r="D26" s="10">
        <v>7</v>
      </c>
      <c r="E26" s="8">
        <v>15</v>
      </c>
      <c r="F26" s="11">
        <v>-8</v>
      </c>
      <c r="G26" s="10">
        <v>2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34"/>
      <c r="S26" s="343"/>
      <c r="T26" s="16" t="s">
        <v>142</v>
      </c>
      <c r="U26" s="8">
        <v>1</v>
      </c>
      <c r="V26" s="8">
        <v>0</v>
      </c>
      <c r="W26" s="8">
        <v>0</v>
      </c>
      <c r="X26" s="8">
        <v>1</v>
      </c>
      <c r="Y26" s="8">
        <v>0</v>
      </c>
      <c r="Z26" s="8">
        <v>0</v>
      </c>
      <c r="AA26" s="8">
        <v>0</v>
      </c>
      <c r="AB26" s="8">
        <v>1</v>
      </c>
      <c r="AC26" s="8">
        <v>1</v>
      </c>
      <c r="AD26" s="8">
        <v>0</v>
      </c>
      <c r="AE26" s="8">
        <v>0</v>
      </c>
      <c r="AF26" s="8">
        <v>0</v>
      </c>
      <c r="AG26" s="8">
        <v>1</v>
      </c>
      <c r="AH26" s="8">
        <v>0</v>
      </c>
      <c r="AI26" s="8">
        <v>0</v>
      </c>
    </row>
    <row r="27" spans="1:37" s="6" customFormat="1" ht="30" customHeight="1">
      <c r="A27" s="314"/>
      <c r="B27" s="343"/>
      <c r="C27" s="17" t="s">
        <v>143</v>
      </c>
      <c r="D27" s="10">
        <v>224</v>
      </c>
      <c r="E27" s="8">
        <v>231</v>
      </c>
      <c r="F27" s="11">
        <v>-7</v>
      </c>
      <c r="G27" s="10">
        <v>50</v>
      </c>
      <c r="H27" s="8">
        <v>7</v>
      </c>
      <c r="I27" s="8">
        <v>57</v>
      </c>
      <c r="J27" s="8">
        <v>1</v>
      </c>
      <c r="K27" s="8">
        <v>1</v>
      </c>
      <c r="L27" s="8">
        <v>2</v>
      </c>
      <c r="M27" s="8">
        <v>22</v>
      </c>
      <c r="N27" s="8">
        <v>10</v>
      </c>
      <c r="O27" s="8">
        <v>16</v>
      </c>
      <c r="P27" s="8">
        <v>1</v>
      </c>
      <c r="Q27" s="8">
        <v>17</v>
      </c>
      <c r="R27" s="334"/>
      <c r="S27" s="343"/>
      <c r="T27" s="16" t="s">
        <v>143</v>
      </c>
      <c r="U27" s="8">
        <v>3</v>
      </c>
      <c r="V27" s="8">
        <v>1</v>
      </c>
      <c r="W27" s="8">
        <v>35</v>
      </c>
      <c r="X27" s="8">
        <v>1</v>
      </c>
      <c r="Y27" s="8">
        <v>10</v>
      </c>
      <c r="Z27" s="8">
        <v>0</v>
      </c>
      <c r="AA27" s="8">
        <v>8</v>
      </c>
      <c r="AB27" s="8">
        <v>3</v>
      </c>
      <c r="AC27" s="8">
        <v>10</v>
      </c>
      <c r="AD27" s="8">
        <v>0</v>
      </c>
      <c r="AE27" s="8">
        <v>3</v>
      </c>
      <c r="AF27" s="8">
        <v>33</v>
      </c>
      <c r="AG27" s="8">
        <v>3</v>
      </c>
      <c r="AH27" s="8">
        <v>6</v>
      </c>
      <c r="AI27" s="8">
        <v>0</v>
      </c>
    </row>
    <row r="28" spans="1:37" s="6" customFormat="1" ht="30" customHeight="1">
      <c r="A28" s="314"/>
      <c r="B28" s="343"/>
      <c r="C28" s="16" t="s">
        <v>144</v>
      </c>
      <c r="D28" s="10">
        <v>105</v>
      </c>
      <c r="E28" s="8">
        <v>24</v>
      </c>
      <c r="F28" s="11">
        <v>81</v>
      </c>
      <c r="G28" s="10">
        <v>10</v>
      </c>
      <c r="H28" s="8">
        <v>4</v>
      </c>
      <c r="I28" s="8">
        <v>14</v>
      </c>
      <c r="J28" s="8">
        <v>1</v>
      </c>
      <c r="K28" s="8">
        <v>0</v>
      </c>
      <c r="L28" s="8">
        <v>1</v>
      </c>
      <c r="M28" s="8">
        <v>3</v>
      </c>
      <c r="N28" s="8">
        <v>0</v>
      </c>
      <c r="O28" s="8">
        <v>7</v>
      </c>
      <c r="P28" s="8">
        <v>0</v>
      </c>
      <c r="Q28" s="8">
        <v>7</v>
      </c>
      <c r="R28" s="334"/>
      <c r="S28" s="343"/>
      <c r="T28" s="16" t="s">
        <v>144</v>
      </c>
      <c r="U28" s="8">
        <v>0</v>
      </c>
      <c r="V28" s="8">
        <v>0</v>
      </c>
      <c r="W28" s="8">
        <v>29</v>
      </c>
      <c r="X28" s="8">
        <v>0</v>
      </c>
      <c r="Y28" s="8">
        <v>1</v>
      </c>
      <c r="Z28" s="8">
        <v>0</v>
      </c>
      <c r="AA28" s="8">
        <v>7</v>
      </c>
      <c r="AB28" s="8">
        <v>3</v>
      </c>
      <c r="AC28" s="8">
        <v>7</v>
      </c>
      <c r="AD28" s="8">
        <v>0</v>
      </c>
      <c r="AE28" s="8">
        <v>0</v>
      </c>
      <c r="AF28" s="8">
        <v>27</v>
      </c>
      <c r="AG28" s="8">
        <v>1</v>
      </c>
      <c r="AH28" s="8">
        <v>5</v>
      </c>
      <c r="AI28" s="8">
        <v>0</v>
      </c>
    </row>
    <row r="29" spans="1:37" s="6" customFormat="1" ht="30" customHeight="1">
      <c r="A29" s="314"/>
      <c r="B29" s="343"/>
      <c r="C29" s="17" t="s">
        <v>145</v>
      </c>
      <c r="D29" s="10">
        <v>1013</v>
      </c>
      <c r="E29" s="8">
        <v>853</v>
      </c>
      <c r="F29" s="11">
        <v>160</v>
      </c>
      <c r="G29" s="10">
        <v>345</v>
      </c>
      <c r="H29" s="8">
        <v>42</v>
      </c>
      <c r="I29" s="8">
        <v>387</v>
      </c>
      <c r="J29" s="8">
        <v>20</v>
      </c>
      <c r="K29" s="8">
        <v>2</v>
      </c>
      <c r="L29" s="8">
        <v>22</v>
      </c>
      <c r="M29" s="8">
        <v>120</v>
      </c>
      <c r="N29" s="8">
        <v>17</v>
      </c>
      <c r="O29" s="8">
        <v>86</v>
      </c>
      <c r="P29" s="8">
        <v>9</v>
      </c>
      <c r="Q29" s="8">
        <v>95</v>
      </c>
      <c r="R29" s="334"/>
      <c r="S29" s="343"/>
      <c r="T29" s="16" t="s">
        <v>145</v>
      </c>
      <c r="U29" s="8">
        <v>12</v>
      </c>
      <c r="V29" s="8">
        <v>10</v>
      </c>
      <c r="W29" s="8">
        <v>71</v>
      </c>
      <c r="X29" s="8">
        <v>14</v>
      </c>
      <c r="Y29" s="8">
        <v>47</v>
      </c>
      <c r="Z29" s="8">
        <v>22</v>
      </c>
      <c r="AA29" s="8">
        <v>23</v>
      </c>
      <c r="AB29" s="8">
        <v>24</v>
      </c>
      <c r="AC29" s="8">
        <v>25</v>
      </c>
      <c r="AD29" s="8">
        <v>8</v>
      </c>
      <c r="AE29" s="8">
        <v>9</v>
      </c>
      <c r="AF29" s="8">
        <v>81</v>
      </c>
      <c r="AG29" s="8">
        <v>10</v>
      </c>
      <c r="AH29" s="8">
        <v>11</v>
      </c>
      <c r="AI29" s="8">
        <v>5</v>
      </c>
    </row>
    <row r="30" spans="1:37" s="6" customFormat="1" ht="30" customHeight="1">
      <c r="A30" s="314"/>
      <c r="B30" s="343"/>
      <c r="C30" s="16" t="s">
        <v>141</v>
      </c>
      <c r="D30" s="10">
        <v>103</v>
      </c>
      <c r="E30" s="8">
        <v>87</v>
      </c>
      <c r="F30" s="11">
        <v>16</v>
      </c>
      <c r="G30" s="10">
        <v>5</v>
      </c>
      <c r="H30" s="8">
        <v>1</v>
      </c>
      <c r="I30" s="8">
        <v>6</v>
      </c>
      <c r="J30" s="8">
        <v>3</v>
      </c>
      <c r="K30" s="8">
        <v>1</v>
      </c>
      <c r="L30" s="8">
        <v>4</v>
      </c>
      <c r="M30" s="8">
        <v>7</v>
      </c>
      <c r="N30" s="8">
        <v>2</v>
      </c>
      <c r="O30" s="8">
        <v>39</v>
      </c>
      <c r="P30" s="8">
        <v>1</v>
      </c>
      <c r="Q30" s="8">
        <v>40</v>
      </c>
      <c r="R30" s="334"/>
      <c r="S30" s="343"/>
      <c r="T30" s="16" t="s">
        <v>141</v>
      </c>
      <c r="U30" s="8">
        <v>2</v>
      </c>
      <c r="V30" s="8">
        <v>1</v>
      </c>
      <c r="W30" s="8">
        <v>2</v>
      </c>
      <c r="X30" s="8">
        <v>1</v>
      </c>
      <c r="Y30" s="8">
        <v>3</v>
      </c>
      <c r="Z30" s="8">
        <v>21</v>
      </c>
      <c r="AA30" s="8">
        <v>0</v>
      </c>
      <c r="AB30" s="8">
        <v>1</v>
      </c>
      <c r="AC30" s="8">
        <v>5</v>
      </c>
      <c r="AD30" s="8">
        <v>3</v>
      </c>
      <c r="AE30" s="8">
        <v>0</v>
      </c>
      <c r="AF30" s="8">
        <v>4</v>
      </c>
      <c r="AG30" s="8">
        <v>1</v>
      </c>
      <c r="AH30" s="8">
        <v>0</v>
      </c>
      <c r="AI30" s="8">
        <v>0</v>
      </c>
    </row>
    <row r="31" spans="1:37" s="6" customFormat="1" ht="30" customHeight="1" thickBot="1">
      <c r="A31" s="314"/>
      <c r="B31" s="343"/>
      <c r="C31" s="17" t="s">
        <v>142</v>
      </c>
      <c r="D31" s="12">
        <v>50</v>
      </c>
      <c r="E31" s="13">
        <v>43</v>
      </c>
      <c r="F31" s="14">
        <v>7</v>
      </c>
      <c r="G31" s="10">
        <v>5</v>
      </c>
      <c r="H31" s="8">
        <v>2</v>
      </c>
      <c r="I31" s="8">
        <v>7</v>
      </c>
      <c r="J31" s="8">
        <v>0</v>
      </c>
      <c r="K31" s="8">
        <v>0</v>
      </c>
      <c r="L31" s="8">
        <v>0</v>
      </c>
      <c r="M31" s="8">
        <v>7</v>
      </c>
      <c r="N31" s="8">
        <v>0</v>
      </c>
      <c r="O31" s="8">
        <v>9</v>
      </c>
      <c r="P31" s="8">
        <v>0</v>
      </c>
      <c r="Q31" s="8">
        <v>9</v>
      </c>
      <c r="R31" s="334"/>
      <c r="S31" s="343"/>
      <c r="T31" s="16" t="s">
        <v>142</v>
      </c>
      <c r="U31" s="8">
        <v>1</v>
      </c>
      <c r="V31" s="8">
        <v>0</v>
      </c>
      <c r="W31" s="8">
        <v>0</v>
      </c>
      <c r="X31" s="8">
        <v>1</v>
      </c>
      <c r="Y31" s="8">
        <v>1</v>
      </c>
      <c r="Z31" s="8">
        <v>16</v>
      </c>
      <c r="AA31" s="8">
        <v>0</v>
      </c>
      <c r="AB31" s="8">
        <v>1</v>
      </c>
      <c r="AC31" s="8">
        <v>1</v>
      </c>
      <c r="AD31" s="8">
        <v>3</v>
      </c>
      <c r="AE31" s="8">
        <v>0</v>
      </c>
      <c r="AF31" s="8">
        <v>1</v>
      </c>
      <c r="AG31" s="8">
        <v>2</v>
      </c>
      <c r="AH31" s="8">
        <v>0</v>
      </c>
      <c r="AI31" s="8">
        <v>0</v>
      </c>
    </row>
    <row r="32" spans="1:37" ht="1.5" customHeight="1">
      <c r="R32" s="249"/>
    </row>
    <row r="33" spans="17:18" ht="17.25" hidden="1" customHeight="1">
      <c r="R33" s="249"/>
    </row>
    <row r="34" spans="17:18" ht="17.25" hidden="1" customHeight="1">
      <c r="R34" s="249"/>
    </row>
    <row r="35" spans="17:18" ht="17.25" hidden="1" customHeight="1">
      <c r="R35" s="249"/>
    </row>
    <row r="36" spans="17:18">
      <c r="Q36" s="193"/>
      <c r="R36" s="248"/>
    </row>
    <row r="37" spans="17:18">
      <c r="Q37" s="193"/>
      <c r="R37" s="248"/>
    </row>
    <row r="38" spans="17:18">
      <c r="Q38" s="193"/>
      <c r="R38" s="248"/>
    </row>
  </sheetData>
  <mergeCells count="44"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AH14" sqref="AH14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72133</v>
      </c>
      <c r="E6" s="8">
        <v>71428</v>
      </c>
      <c r="F6" s="11">
        <v>705</v>
      </c>
      <c r="G6" s="10">
        <v>5424</v>
      </c>
      <c r="H6" s="8">
        <v>2077</v>
      </c>
      <c r="I6" s="8">
        <v>7501</v>
      </c>
      <c r="J6" s="8">
        <v>3642</v>
      </c>
      <c r="K6" s="8">
        <v>1846</v>
      </c>
      <c r="L6" s="8">
        <v>5488</v>
      </c>
      <c r="M6" s="8">
        <v>4286</v>
      </c>
      <c r="N6" s="8">
        <v>3764</v>
      </c>
      <c r="O6" s="8">
        <v>4840</v>
      </c>
      <c r="P6" s="8">
        <v>4999</v>
      </c>
      <c r="Q6" s="8">
        <v>9839</v>
      </c>
      <c r="R6" s="314"/>
      <c r="S6" s="42" t="s">
        <v>12</v>
      </c>
      <c r="T6" s="16" t="s">
        <v>81</v>
      </c>
      <c r="U6" s="8">
        <v>2679</v>
      </c>
      <c r="V6" s="8">
        <v>2568</v>
      </c>
      <c r="W6" s="8">
        <v>2339</v>
      </c>
      <c r="X6" s="8">
        <v>2110</v>
      </c>
      <c r="Y6" s="8">
        <v>7531</v>
      </c>
      <c r="Z6" s="8">
        <v>3546</v>
      </c>
      <c r="AA6" s="8">
        <v>1835</v>
      </c>
      <c r="AB6" s="8">
        <v>3550</v>
      </c>
      <c r="AC6" s="8">
        <v>2568</v>
      </c>
      <c r="AD6" s="8">
        <v>1684</v>
      </c>
      <c r="AE6" s="8">
        <v>1848</v>
      </c>
      <c r="AF6" s="8">
        <v>2680</v>
      </c>
      <c r="AG6" s="8">
        <v>2039</v>
      </c>
      <c r="AH6" s="8">
        <v>1734</v>
      </c>
      <c r="AI6" s="8">
        <v>2544</v>
      </c>
    </row>
    <row r="7" spans="1:37" s="15" customFormat="1" ht="30" customHeight="1">
      <c r="A7" s="314"/>
      <c r="B7" s="139" t="s">
        <v>17</v>
      </c>
      <c r="C7" s="32" t="s">
        <v>82</v>
      </c>
      <c r="D7" s="33">
        <v>7171</v>
      </c>
      <c r="E7" s="34">
        <v>6963</v>
      </c>
      <c r="F7" s="35">
        <v>208</v>
      </c>
      <c r="G7" s="33">
        <v>714</v>
      </c>
      <c r="H7" s="34">
        <v>245</v>
      </c>
      <c r="I7" s="34">
        <v>959</v>
      </c>
      <c r="J7" s="34">
        <v>362</v>
      </c>
      <c r="K7" s="34">
        <v>197</v>
      </c>
      <c r="L7" s="34">
        <v>559</v>
      </c>
      <c r="M7" s="34">
        <v>343</v>
      </c>
      <c r="N7" s="34">
        <v>373</v>
      </c>
      <c r="O7" s="34">
        <v>431</v>
      </c>
      <c r="P7" s="34">
        <v>392</v>
      </c>
      <c r="Q7" s="34">
        <v>823</v>
      </c>
      <c r="R7" s="314"/>
      <c r="S7" s="140" t="s">
        <v>17</v>
      </c>
      <c r="T7" s="32" t="s">
        <v>82</v>
      </c>
      <c r="U7" s="34">
        <v>232</v>
      </c>
      <c r="V7" s="34">
        <v>230</v>
      </c>
      <c r="W7" s="34">
        <v>186</v>
      </c>
      <c r="X7" s="34">
        <v>228</v>
      </c>
      <c r="Y7" s="34">
        <v>730</v>
      </c>
      <c r="Z7" s="34">
        <v>451</v>
      </c>
      <c r="AA7" s="34">
        <v>197</v>
      </c>
      <c r="AB7" s="34">
        <v>337</v>
      </c>
      <c r="AC7" s="34">
        <v>175</v>
      </c>
      <c r="AD7" s="34">
        <v>192</v>
      </c>
      <c r="AE7" s="34">
        <v>250</v>
      </c>
      <c r="AF7" s="34">
        <v>271</v>
      </c>
      <c r="AG7" s="34">
        <v>174</v>
      </c>
      <c r="AH7" s="34">
        <v>179</v>
      </c>
      <c r="AI7" s="34">
        <v>282</v>
      </c>
      <c r="AK7" s="6"/>
    </row>
    <row r="8" spans="1:37" s="6" customFormat="1" ht="30" customHeight="1">
      <c r="A8" s="314"/>
      <c r="B8" s="26"/>
      <c r="C8" s="16" t="s">
        <v>83</v>
      </c>
      <c r="D8" s="10">
        <v>1322</v>
      </c>
      <c r="E8" s="8">
        <v>1258</v>
      </c>
      <c r="F8" s="11">
        <v>64</v>
      </c>
      <c r="G8" s="10">
        <v>155</v>
      </c>
      <c r="H8" s="8">
        <v>52</v>
      </c>
      <c r="I8" s="8">
        <v>207</v>
      </c>
      <c r="J8" s="8">
        <v>55</v>
      </c>
      <c r="K8" s="8">
        <v>26</v>
      </c>
      <c r="L8" s="8">
        <v>81</v>
      </c>
      <c r="M8" s="8">
        <v>69</v>
      </c>
      <c r="N8" s="8">
        <v>79</v>
      </c>
      <c r="O8" s="8">
        <v>74</v>
      </c>
      <c r="P8" s="8">
        <v>68</v>
      </c>
      <c r="Q8" s="8">
        <v>142</v>
      </c>
      <c r="R8" s="314"/>
      <c r="S8" s="26"/>
      <c r="T8" s="16" t="s">
        <v>83</v>
      </c>
      <c r="U8" s="8">
        <v>36</v>
      </c>
      <c r="V8" s="8">
        <v>42</v>
      </c>
      <c r="W8" s="8">
        <v>24</v>
      </c>
      <c r="X8" s="8">
        <v>36</v>
      </c>
      <c r="Y8" s="8">
        <v>134</v>
      </c>
      <c r="Z8" s="8">
        <v>79</v>
      </c>
      <c r="AA8" s="8">
        <v>31</v>
      </c>
      <c r="AB8" s="8">
        <v>66</v>
      </c>
      <c r="AC8" s="8">
        <v>34</v>
      </c>
      <c r="AD8" s="8">
        <v>41</v>
      </c>
      <c r="AE8" s="8">
        <v>37</v>
      </c>
      <c r="AF8" s="8">
        <v>63</v>
      </c>
      <c r="AG8" s="8">
        <v>34</v>
      </c>
      <c r="AH8" s="8">
        <v>34</v>
      </c>
      <c r="AI8" s="8">
        <v>53</v>
      </c>
    </row>
    <row r="9" spans="1:37" s="129" customFormat="1" ht="30" customHeight="1">
      <c r="A9" s="314"/>
      <c r="B9" s="138"/>
      <c r="C9" s="128" t="s">
        <v>84</v>
      </c>
      <c r="D9" s="10">
        <v>5849</v>
      </c>
      <c r="E9" s="8">
        <v>5705</v>
      </c>
      <c r="F9" s="11">
        <v>144</v>
      </c>
      <c r="G9" s="10">
        <v>559</v>
      </c>
      <c r="H9" s="8">
        <v>193</v>
      </c>
      <c r="I9" s="8">
        <v>752</v>
      </c>
      <c r="J9" s="8">
        <v>307</v>
      </c>
      <c r="K9" s="8">
        <v>171</v>
      </c>
      <c r="L9" s="8">
        <v>478</v>
      </c>
      <c r="M9" s="8">
        <v>274</v>
      </c>
      <c r="N9" s="8">
        <v>294</v>
      </c>
      <c r="O9" s="8">
        <v>357</v>
      </c>
      <c r="P9" s="8">
        <v>324</v>
      </c>
      <c r="Q9" s="8">
        <v>681</v>
      </c>
      <c r="R9" s="314"/>
      <c r="S9" s="138"/>
      <c r="T9" s="128" t="s">
        <v>84</v>
      </c>
      <c r="U9" s="8">
        <v>196</v>
      </c>
      <c r="V9" s="8">
        <v>188</v>
      </c>
      <c r="W9" s="8">
        <v>162</v>
      </c>
      <c r="X9" s="8">
        <v>192</v>
      </c>
      <c r="Y9" s="8">
        <v>596</v>
      </c>
      <c r="Z9" s="8">
        <v>372</v>
      </c>
      <c r="AA9" s="8">
        <v>166</v>
      </c>
      <c r="AB9" s="8">
        <v>271</v>
      </c>
      <c r="AC9" s="8">
        <v>141</v>
      </c>
      <c r="AD9" s="8">
        <v>151</v>
      </c>
      <c r="AE9" s="8">
        <v>213</v>
      </c>
      <c r="AF9" s="8">
        <v>208</v>
      </c>
      <c r="AG9" s="8">
        <v>140</v>
      </c>
      <c r="AH9" s="8">
        <v>145</v>
      </c>
      <c r="AI9" s="8">
        <v>229</v>
      </c>
      <c r="AK9" s="6"/>
    </row>
    <row r="10" spans="1:37" s="129" customFormat="1" ht="30" customHeight="1">
      <c r="A10" s="314"/>
      <c r="B10" s="138"/>
      <c r="C10" s="128" t="s">
        <v>85</v>
      </c>
      <c r="D10" s="10">
        <v>4</v>
      </c>
      <c r="E10" s="8">
        <v>4</v>
      </c>
      <c r="F10" s="11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14"/>
      <c r="S10" s="138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26"/>
      <c r="C11" s="16" t="s">
        <v>86</v>
      </c>
      <c r="D11" s="10">
        <v>33</v>
      </c>
      <c r="E11" s="8">
        <v>33</v>
      </c>
      <c r="F11" s="11">
        <v>0</v>
      </c>
      <c r="G11" s="10">
        <v>0</v>
      </c>
      <c r="H11" s="8">
        <v>1</v>
      </c>
      <c r="I11" s="8">
        <v>1</v>
      </c>
      <c r="J11" s="8">
        <v>4</v>
      </c>
      <c r="K11" s="8">
        <v>2</v>
      </c>
      <c r="L11" s="8">
        <v>6</v>
      </c>
      <c r="M11" s="8">
        <v>0</v>
      </c>
      <c r="N11" s="8">
        <v>0</v>
      </c>
      <c r="O11" s="8">
        <v>3</v>
      </c>
      <c r="P11" s="8">
        <v>6</v>
      </c>
      <c r="Q11" s="8">
        <v>9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4</v>
      </c>
      <c r="Z11" s="8">
        <v>1</v>
      </c>
      <c r="AA11" s="8">
        <v>5</v>
      </c>
      <c r="AB11" s="8">
        <v>0</v>
      </c>
      <c r="AC11" s="8">
        <v>0</v>
      </c>
      <c r="AD11" s="8">
        <v>1</v>
      </c>
      <c r="AE11" s="8">
        <v>3</v>
      </c>
      <c r="AF11" s="8">
        <v>1</v>
      </c>
      <c r="AG11" s="8">
        <v>2</v>
      </c>
      <c r="AH11" s="8">
        <v>0</v>
      </c>
      <c r="AI11" s="8">
        <v>0</v>
      </c>
    </row>
    <row r="12" spans="1:37" s="6" customFormat="1" ht="30" customHeight="1">
      <c r="A12" s="314"/>
      <c r="B12" s="26"/>
      <c r="C12" s="16" t="s">
        <v>87</v>
      </c>
      <c r="D12" s="10">
        <v>215</v>
      </c>
      <c r="E12" s="8">
        <v>301</v>
      </c>
      <c r="F12" s="11">
        <v>-86</v>
      </c>
      <c r="G12" s="10">
        <v>18</v>
      </c>
      <c r="H12" s="8">
        <v>1</v>
      </c>
      <c r="I12" s="8">
        <v>19</v>
      </c>
      <c r="J12" s="8">
        <v>3</v>
      </c>
      <c r="K12" s="8">
        <v>9</v>
      </c>
      <c r="L12" s="8">
        <v>12</v>
      </c>
      <c r="M12" s="8">
        <v>11</v>
      </c>
      <c r="N12" s="8">
        <v>7</v>
      </c>
      <c r="O12" s="8">
        <v>25</v>
      </c>
      <c r="P12" s="8">
        <v>10</v>
      </c>
      <c r="Q12" s="8">
        <v>35</v>
      </c>
      <c r="R12" s="314"/>
      <c r="S12" s="26"/>
      <c r="T12" s="16" t="s">
        <v>87</v>
      </c>
      <c r="U12" s="8">
        <v>15</v>
      </c>
      <c r="V12" s="8">
        <v>0</v>
      </c>
      <c r="W12" s="8">
        <v>5</v>
      </c>
      <c r="X12" s="8">
        <v>23</v>
      </c>
      <c r="Y12" s="8">
        <v>3</v>
      </c>
      <c r="Z12" s="8">
        <v>61</v>
      </c>
      <c r="AA12" s="8">
        <v>5</v>
      </c>
      <c r="AB12" s="8">
        <v>4</v>
      </c>
      <c r="AC12" s="8">
        <v>1</v>
      </c>
      <c r="AD12" s="8">
        <v>1</v>
      </c>
      <c r="AE12" s="8">
        <v>1</v>
      </c>
      <c r="AF12" s="8">
        <v>7</v>
      </c>
      <c r="AG12" s="8">
        <v>2</v>
      </c>
      <c r="AH12" s="8">
        <v>2</v>
      </c>
      <c r="AI12" s="8">
        <v>1</v>
      </c>
    </row>
    <row r="13" spans="1:37" s="6" customFormat="1" ht="30" customHeight="1">
      <c r="A13" s="314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26"/>
      <c r="C14" s="16" t="s">
        <v>89</v>
      </c>
      <c r="D14" s="10">
        <v>123</v>
      </c>
      <c r="E14" s="8">
        <v>34</v>
      </c>
      <c r="F14" s="11">
        <v>89</v>
      </c>
      <c r="G14" s="10">
        <v>1</v>
      </c>
      <c r="H14" s="8">
        <v>0</v>
      </c>
      <c r="I14" s="8">
        <v>1</v>
      </c>
      <c r="J14" s="8">
        <v>0</v>
      </c>
      <c r="K14" s="8">
        <v>0</v>
      </c>
      <c r="L14" s="8">
        <v>0</v>
      </c>
      <c r="M14" s="8">
        <v>4</v>
      </c>
      <c r="N14" s="8">
        <v>34</v>
      </c>
      <c r="O14" s="8">
        <v>30</v>
      </c>
      <c r="P14" s="8">
        <v>18</v>
      </c>
      <c r="Q14" s="8">
        <v>48</v>
      </c>
      <c r="R14" s="314"/>
      <c r="S14" s="26"/>
      <c r="T14" s="16" t="s">
        <v>89</v>
      </c>
      <c r="U14" s="8">
        <v>6</v>
      </c>
      <c r="V14" s="8">
        <v>0</v>
      </c>
      <c r="W14" s="8">
        <v>1</v>
      </c>
      <c r="X14" s="8">
        <v>1</v>
      </c>
      <c r="Y14" s="8">
        <v>5</v>
      </c>
      <c r="Z14" s="8">
        <v>0</v>
      </c>
      <c r="AA14" s="8">
        <v>0</v>
      </c>
      <c r="AB14" s="8">
        <v>0</v>
      </c>
      <c r="AC14" s="8">
        <v>0</v>
      </c>
      <c r="AD14" s="8">
        <v>13</v>
      </c>
      <c r="AE14" s="8">
        <v>8</v>
      </c>
      <c r="AF14" s="8">
        <v>1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4"/>
      <c r="B15" s="27"/>
      <c r="C15" s="16" t="s">
        <v>90</v>
      </c>
      <c r="D15" s="10">
        <v>64</v>
      </c>
      <c r="E15" s="8">
        <v>32</v>
      </c>
      <c r="F15" s="11">
        <v>32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4</v>
      </c>
      <c r="N15" s="8">
        <v>2</v>
      </c>
      <c r="O15" s="8">
        <v>2</v>
      </c>
      <c r="P15" s="8">
        <v>13</v>
      </c>
      <c r="Q15" s="8">
        <v>15</v>
      </c>
      <c r="R15" s="314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23</v>
      </c>
      <c r="Y15" s="8">
        <v>0</v>
      </c>
      <c r="Z15" s="8">
        <v>7</v>
      </c>
      <c r="AA15" s="8">
        <v>0</v>
      </c>
      <c r="AB15" s="8">
        <v>0</v>
      </c>
      <c r="AC15" s="8">
        <v>5</v>
      </c>
      <c r="AD15" s="8">
        <v>0</v>
      </c>
      <c r="AE15" s="8">
        <v>1</v>
      </c>
      <c r="AF15" s="8">
        <v>0</v>
      </c>
      <c r="AG15" s="8">
        <v>0</v>
      </c>
      <c r="AH15" s="8">
        <v>7</v>
      </c>
      <c r="AI15" s="8">
        <v>0</v>
      </c>
    </row>
    <row r="16" spans="1:37" s="15" customFormat="1" ht="30" customHeight="1">
      <c r="A16" s="314"/>
      <c r="B16" s="139" t="s">
        <v>19</v>
      </c>
      <c r="C16" s="32" t="s">
        <v>91</v>
      </c>
      <c r="D16" s="33">
        <v>7714</v>
      </c>
      <c r="E16" s="34">
        <v>6258</v>
      </c>
      <c r="F16" s="35">
        <v>1456</v>
      </c>
      <c r="G16" s="33">
        <v>606</v>
      </c>
      <c r="H16" s="34">
        <v>239</v>
      </c>
      <c r="I16" s="34">
        <v>845</v>
      </c>
      <c r="J16" s="34">
        <v>311</v>
      </c>
      <c r="K16" s="34">
        <v>138</v>
      </c>
      <c r="L16" s="34">
        <v>449</v>
      </c>
      <c r="M16" s="34">
        <v>388</v>
      </c>
      <c r="N16" s="34">
        <v>407</v>
      </c>
      <c r="O16" s="34">
        <v>555</v>
      </c>
      <c r="P16" s="34">
        <v>404</v>
      </c>
      <c r="Q16" s="34">
        <v>959</v>
      </c>
      <c r="R16" s="314"/>
      <c r="S16" s="139" t="s">
        <v>19</v>
      </c>
      <c r="T16" s="32" t="s">
        <v>91</v>
      </c>
      <c r="U16" s="34">
        <v>262</v>
      </c>
      <c r="V16" s="34">
        <v>281</v>
      </c>
      <c r="W16" s="34">
        <v>244</v>
      </c>
      <c r="X16" s="34">
        <v>232</v>
      </c>
      <c r="Y16" s="34">
        <v>825</v>
      </c>
      <c r="Z16" s="34">
        <v>385</v>
      </c>
      <c r="AA16" s="34">
        <v>187</v>
      </c>
      <c r="AB16" s="34">
        <v>335</v>
      </c>
      <c r="AC16" s="34">
        <v>221</v>
      </c>
      <c r="AD16" s="34">
        <v>225</v>
      </c>
      <c r="AE16" s="34">
        <v>227</v>
      </c>
      <c r="AF16" s="34">
        <v>439</v>
      </c>
      <c r="AG16" s="34">
        <v>257</v>
      </c>
      <c r="AH16" s="34">
        <v>185</v>
      </c>
      <c r="AI16" s="34">
        <v>361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4732</v>
      </c>
      <c r="E17" s="8">
        <v>4137</v>
      </c>
      <c r="F17" s="11">
        <v>595</v>
      </c>
      <c r="G17" s="10">
        <v>386</v>
      </c>
      <c r="H17" s="8">
        <v>157</v>
      </c>
      <c r="I17" s="8">
        <v>543</v>
      </c>
      <c r="J17" s="8">
        <v>211</v>
      </c>
      <c r="K17" s="8">
        <v>98</v>
      </c>
      <c r="L17" s="8">
        <v>309</v>
      </c>
      <c r="M17" s="8">
        <v>295</v>
      </c>
      <c r="N17" s="8">
        <v>256</v>
      </c>
      <c r="O17" s="8">
        <v>327</v>
      </c>
      <c r="P17" s="8">
        <v>256</v>
      </c>
      <c r="Q17" s="8">
        <v>583</v>
      </c>
      <c r="R17" s="314"/>
      <c r="S17" s="26" t="s">
        <v>102</v>
      </c>
      <c r="T17" s="16" t="s">
        <v>100</v>
      </c>
      <c r="U17" s="8">
        <v>159</v>
      </c>
      <c r="V17" s="8">
        <v>148</v>
      </c>
      <c r="W17" s="8">
        <v>180</v>
      </c>
      <c r="X17" s="8">
        <v>135</v>
      </c>
      <c r="Y17" s="8">
        <v>522</v>
      </c>
      <c r="Z17" s="8">
        <v>163</v>
      </c>
      <c r="AA17" s="8">
        <v>135</v>
      </c>
      <c r="AB17" s="8">
        <v>203</v>
      </c>
      <c r="AC17" s="8">
        <v>109</v>
      </c>
      <c r="AD17" s="8">
        <v>119</v>
      </c>
      <c r="AE17" s="8">
        <v>165</v>
      </c>
      <c r="AF17" s="8">
        <v>212</v>
      </c>
      <c r="AG17" s="8">
        <v>193</v>
      </c>
      <c r="AH17" s="8">
        <v>120</v>
      </c>
      <c r="AI17" s="8">
        <v>183</v>
      </c>
    </row>
    <row r="18" spans="1:37" s="6" customFormat="1" ht="30" customHeight="1">
      <c r="A18" s="314"/>
      <c r="B18" s="26"/>
      <c r="C18" s="16" t="s">
        <v>113</v>
      </c>
      <c r="D18" s="10">
        <v>4060</v>
      </c>
      <c r="E18" s="8">
        <v>3559</v>
      </c>
      <c r="F18" s="11">
        <v>501</v>
      </c>
      <c r="G18" s="10">
        <v>375</v>
      </c>
      <c r="H18" s="8">
        <v>155</v>
      </c>
      <c r="I18" s="8">
        <v>530</v>
      </c>
      <c r="J18" s="8">
        <v>170</v>
      </c>
      <c r="K18" s="8">
        <v>75</v>
      </c>
      <c r="L18" s="8">
        <v>245</v>
      </c>
      <c r="M18" s="8">
        <v>284</v>
      </c>
      <c r="N18" s="8">
        <v>230</v>
      </c>
      <c r="O18" s="8">
        <v>250</v>
      </c>
      <c r="P18" s="8">
        <v>174</v>
      </c>
      <c r="Q18" s="8">
        <v>424</v>
      </c>
      <c r="R18" s="314"/>
      <c r="S18" s="26"/>
      <c r="T18" s="16" t="s">
        <v>113</v>
      </c>
      <c r="U18" s="8">
        <v>149</v>
      </c>
      <c r="V18" s="8">
        <v>145</v>
      </c>
      <c r="W18" s="8">
        <v>159</v>
      </c>
      <c r="X18" s="8">
        <v>131</v>
      </c>
      <c r="Y18" s="8">
        <v>449</v>
      </c>
      <c r="Z18" s="8">
        <v>130</v>
      </c>
      <c r="AA18" s="8">
        <v>93</v>
      </c>
      <c r="AB18" s="8">
        <v>181</v>
      </c>
      <c r="AC18" s="8">
        <v>102</v>
      </c>
      <c r="AD18" s="8">
        <v>100</v>
      </c>
      <c r="AE18" s="8">
        <v>107</v>
      </c>
      <c r="AF18" s="8">
        <v>189</v>
      </c>
      <c r="AG18" s="8">
        <v>155</v>
      </c>
      <c r="AH18" s="8">
        <v>108</v>
      </c>
      <c r="AI18" s="8">
        <v>149</v>
      </c>
    </row>
    <row r="19" spans="1:37" s="6" customFormat="1" ht="30" customHeight="1">
      <c r="A19" s="314"/>
      <c r="B19" s="26"/>
      <c r="C19" s="16" t="s">
        <v>114</v>
      </c>
      <c r="D19" s="10">
        <v>672</v>
      </c>
      <c r="E19" s="8">
        <v>578</v>
      </c>
      <c r="F19" s="11">
        <v>94</v>
      </c>
      <c r="G19" s="10">
        <v>11</v>
      </c>
      <c r="H19" s="8">
        <v>2</v>
      </c>
      <c r="I19" s="8">
        <v>13</v>
      </c>
      <c r="J19" s="8">
        <v>41</v>
      </c>
      <c r="K19" s="8">
        <v>23</v>
      </c>
      <c r="L19" s="8">
        <v>64</v>
      </c>
      <c r="M19" s="8">
        <v>11</v>
      </c>
      <c r="N19" s="8">
        <v>26</v>
      </c>
      <c r="O19" s="8">
        <v>77</v>
      </c>
      <c r="P19" s="8">
        <v>82</v>
      </c>
      <c r="Q19" s="8">
        <v>159</v>
      </c>
      <c r="R19" s="314"/>
      <c r="S19" s="26"/>
      <c r="T19" s="16" t="s">
        <v>114</v>
      </c>
      <c r="U19" s="8">
        <v>10</v>
      </c>
      <c r="V19" s="8">
        <v>3</v>
      </c>
      <c r="W19" s="8">
        <v>21</v>
      </c>
      <c r="X19" s="8">
        <v>4</v>
      </c>
      <c r="Y19" s="8">
        <v>73</v>
      </c>
      <c r="Z19" s="8">
        <v>33</v>
      </c>
      <c r="AA19" s="8">
        <v>42</v>
      </c>
      <c r="AB19" s="8">
        <v>22</v>
      </c>
      <c r="AC19" s="8">
        <v>7</v>
      </c>
      <c r="AD19" s="8">
        <v>19</v>
      </c>
      <c r="AE19" s="8">
        <v>58</v>
      </c>
      <c r="AF19" s="8">
        <v>23</v>
      </c>
      <c r="AG19" s="8">
        <v>38</v>
      </c>
      <c r="AH19" s="8">
        <v>12</v>
      </c>
      <c r="AI19" s="8">
        <v>34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1048</v>
      </c>
      <c r="E20" s="8">
        <v>687</v>
      </c>
      <c r="F20" s="11">
        <v>361</v>
      </c>
      <c r="G20" s="10">
        <v>8</v>
      </c>
      <c r="H20" s="8">
        <v>2</v>
      </c>
      <c r="I20" s="8">
        <v>10</v>
      </c>
      <c r="J20" s="8">
        <v>34</v>
      </c>
      <c r="K20" s="8">
        <v>8</v>
      </c>
      <c r="L20" s="8">
        <v>42</v>
      </c>
      <c r="M20" s="8">
        <v>19</v>
      </c>
      <c r="N20" s="8">
        <v>91</v>
      </c>
      <c r="O20" s="8">
        <v>97</v>
      </c>
      <c r="P20" s="8">
        <v>76</v>
      </c>
      <c r="Q20" s="8">
        <v>173</v>
      </c>
      <c r="R20" s="314"/>
      <c r="S20" s="26" t="s">
        <v>103</v>
      </c>
      <c r="T20" s="16" t="s">
        <v>101</v>
      </c>
      <c r="U20" s="8">
        <v>35</v>
      </c>
      <c r="V20" s="8">
        <v>27</v>
      </c>
      <c r="W20" s="8">
        <v>15</v>
      </c>
      <c r="X20" s="8">
        <v>53</v>
      </c>
      <c r="Y20" s="8">
        <v>106</v>
      </c>
      <c r="Z20" s="8">
        <v>95</v>
      </c>
      <c r="AA20" s="8">
        <v>22</v>
      </c>
      <c r="AB20" s="8">
        <v>37</v>
      </c>
      <c r="AC20" s="8">
        <v>47</v>
      </c>
      <c r="AD20" s="8">
        <v>37</v>
      </c>
      <c r="AE20" s="8">
        <v>28</v>
      </c>
      <c r="AF20" s="8">
        <v>107</v>
      </c>
      <c r="AG20" s="8">
        <v>17</v>
      </c>
      <c r="AH20" s="8">
        <v>29</v>
      </c>
      <c r="AI20" s="8">
        <v>58</v>
      </c>
    </row>
    <row r="21" spans="1:37" s="6" customFormat="1" ht="56.25">
      <c r="A21" s="314"/>
      <c r="B21" s="26" t="s">
        <v>104</v>
      </c>
      <c r="C21" s="16" t="s">
        <v>423</v>
      </c>
      <c r="D21" s="10">
        <v>145</v>
      </c>
      <c r="E21" s="8">
        <v>59</v>
      </c>
      <c r="F21" s="11">
        <v>86</v>
      </c>
      <c r="G21" s="10">
        <v>0</v>
      </c>
      <c r="H21" s="8">
        <v>1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47</v>
      </c>
      <c r="P21" s="8">
        <v>14</v>
      </c>
      <c r="Q21" s="8">
        <v>61</v>
      </c>
      <c r="R21" s="314"/>
      <c r="S21" s="26" t="s">
        <v>104</v>
      </c>
      <c r="T21" s="16" t="s">
        <v>423</v>
      </c>
      <c r="U21" s="8">
        <v>3</v>
      </c>
      <c r="V21" s="8">
        <v>1</v>
      </c>
      <c r="W21" s="8">
        <v>0</v>
      </c>
      <c r="X21" s="8">
        <v>2</v>
      </c>
      <c r="Y21" s="8">
        <v>3</v>
      </c>
      <c r="Z21" s="8">
        <v>44</v>
      </c>
      <c r="AA21" s="8">
        <v>1</v>
      </c>
      <c r="AB21" s="8">
        <v>0</v>
      </c>
      <c r="AC21" s="8">
        <v>6</v>
      </c>
      <c r="AD21" s="8">
        <v>4</v>
      </c>
      <c r="AE21" s="8">
        <v>0</v>
      </c>
      <c r="AF21" s="8">
        <v>8</v>
      </c>
      <c r="AG21" s="8">
        <v>0</v>
      </c>
      <c r="AH21" s="8">
        <v>1</v>
      </c>
      <c r="AI21" s="8">
        <v>7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562</v>
      </c>
      <c r="E22" s="8">
        <v>349</v>
      </c>
      <c r="F22" s="11">
        <v>213</v>
      </c>
      <c r="G22" s="10">
        <v>70</v>
      </c>
      <c r="H22" s="8">
        <v>38</v>
      </c>
      <c r="I22" s="8">
        <v>108</v>
      </c>
      <c r="J22" s="8">
        <v>1</v>
      </c>
      <c r="K22" s="8">
        <v>0</v>
      </c>
      <c r="L22" s="8">
        <v>1</v>
      </c>
      <c r="M22" s="8">
        <v>10</v>
      </c>
      <c r="N22" s="8">
        <v>9</v>
      </c>
      <c r="O22" s="8">
        <v>6</v>
      </c>
      <c r="P22" s="8">
        <v>7</v>
      </c>
      <c r="Q22" s="8">
        <v>13</v>
      </c>
      <c r="R22" s="314"/>
      <c r="S22" s="26" t="s">
        <v>105</v>
      </c>
      <c r="T22" s="16" t="s">
        <v>92</v>
      </c>
      <c r="U22" s="8">
        <v>34</v>
      </c>
      <c r="V22" s="8">
        <v>25</v>
      </c>
      <c r="W22" s="8">
        <v>14</v>
      </c>
      <c r="X22" s="8">
        <v>10</v>
      </c>
      <c r="Y22" s="8">
        <v>70</v>
      </c>
      <c r="Z22" s="8">
        <v>10</v>
      </c>
      <c r="AA22" s="8">
        <v>4</v>
      </c>
      <c r="AB22" s="8">
        <v>32</v>
      </c>
      <c r="AC22" s="8">
        <v>25</v>
      </c>
      <c r="AD22" s="8">
        <v>28</v>
      </c>
      <c r="AE22" s="8">
        <v>7</v>
      </c>
      <c r="AF22" s="8">
        <v>63</v>
      </c>
      <c r="AG22" s="8">
        <v>8</v>
      </c>
      <c r="AH22" s="8">
        <v>16</v>
      </c>
      <c r="AI22" s="8">
        <v>75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329</v>
      </c>
      <c r="E23" s="8">
        <v>308</v>
      </c>
      <c r="F23" s="11">
        <v>21</v>
      </c>
      <c r="G23" s="10">
        <v>14</v>
      </c>
      <c r="H23" s="8">
        <v>9</v>
      </c>
      <c r="I23" s="8">
        <v>23</v>
      </c>
      <c r="J23" s="8">
        <v>10</v>
      </c>
      <c r="K23" s="8">
        <v>7</v>
      </c>
      <c r="L23" s="8">
        <v>17</v>
      </c>
      <c r="M23" s="8">
        <v>15</v>
      </c>
      <c r="N23" s="8">
        <v>10</v>
      </c>
      <c r="O23" s="8">
        <v>15</v>
      </c>
      <c r="P23" s="8">
        <v>10</v>
      </c>
      <c r="Q23" s="150">
        <v>25</v>
      </c>
      <c r="R23" s="314"/>
      <c r="S23" s="26" t="s">
        <v>106</v>
      </c>
      <c r="T23" s="16" t="s">
        <v>93</v>
      </c>
      <c r="U23" s="8">
        <v>10</v>
      </c>
      <c r="V23" s="8">
        <v>22</v>
      </c>
      <c r="W23" s="8">
        <v>11</v>
      </c>
      <c r="X23" s="8">
        <v>9</v>
      </c>
      <c r="Y23" s="8">
        <v>47</v>
      </c>
      <c r="Z23" s="8">
        <v>24</v>
      </c>
      <c r="AA23" s="8">
        <v>13</v>
      </c>
      <c r="AB23" s="8">
        <v>10</v>
      </c>
      <c r="AC23" s="8">
        <v>10</v>
      </c>
      <c r="AD23" s="8">
        <v>22</v>
      </c>
      <c r="AE23" s="8">
        <v>6</v>
      </c>
      <c r="AF23" s="8">
        <v>19</v>
      </c>
      <c r="AG23" s="8">
        <v>16</v>
      </c>
      <c r="AH23" s="8">
        <v>5</v>
      </c>
      <c r="AI23" s="8">
        <v>15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127</v>
      </c>
      <c r="E25" s="8">
        <v>131</v>
      </c>
      <c r="F25" s="11">
        <v>-4</v>
      </c>
      <c r="G25" s="10">
        <v>11</v>
      </c>
      <c r="H25" s="8">
        <v>1</v>
      </c>
      <c r="I25" s="8">
        <v>12</v>
      </c>
      <c r="J25" s="8">
        <v>7</v>
      </c>
      <c r="K25" s="8">
        <v>5</v>
      </c>
      <c r="L25" s="8">
        <v>12</v>
      </c>
      <c r="M25" s="8">
        <v>4</v>
      </c>
      <c r="N25" s="8">
        <v>6</v>
      </c>
      <c r="O25" s="8">
        <v>13</v>
      </c>
      <c r="P25" s="8">
        <v>11</v>
      </c>
      <c r="Q25" s="8">
        <v>24</v>
      </c>
      <c r="R25" s="314"/>
      <c r="S25" s="26" t="s">
        <v>108</v>
      </c>
      <c r="T25" s="16" t="s">
        <v>95</v>
      </c>
      <c r="U25" s="8">
        <v>6</v>
      </c>
      <c r="V25" s="8">
        <v>5</v>
      </c>
      <c r="W25" s="8">
        <v>5</v>
      </c>
      <c r="X25" s="8">
        <v>4</v>
      </c>
      <c r="Y25" s="8">
        <v>15</v>
      </c>
      <c r="Z25" s="8">
        <v>6</v>
      </c>
      <c r="AA25" s="8">
        <v>1</v>
      </c>
      <c r="AB25" s="8">
        <v>1</v>
      </c>
      <c r="AC25" s="8">
        <v>7</v>
      </c>
      <c r="AD25" s="8">
        <v>5</v>
      </c>
      <c r="AE25" s="8">
        <v>1</v>
      </c>
      <c r="AF25" s="8">
        <v>3</v>
      </c>
      <c r="AG25" s="8">
        <v>3</v>
      </c>
      <c r="AH25" s="8">
        <v>2</v>
      </c>
      <c r="AI25" s="8">
        <v>5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37</v>
      </c>
      <c r="E26" s="8">
        <v>28</v>
      </c>
      <c r="F26" s="11">
        <v>9</v>
      </c>
      <c r="G26" s="10">
        <v>4</v>
      </c>
      <c r="H26" s="8">
        <v>2</v>
      </c>
      <c r="I26" s="8">
        <v>6</v>
      </c>
      <c r="J26" s="8">
        <v>0</v>
      </c>
      <c r="K26" s="8">
        <v>0</v>
      </c>
      <c r="L26" s="8">
        <v>0</v>
      </c>
      <c r="M26" s="8">
        <v>1</v>
      </c>
      <c r="N26" s="8">
        <v>9</v>
      </c>
      <c r="O26" s="8">
        <v>2</v>
      </c>
      <c r="P26" s="8">
        <v>0</v>
      </c>
      <c r="Q26" s="8">
        <v>2</v>
      </c>
      <c r="R26" s="314"/>
      <c r="S26" s="26" t="s">
        <v>109</v>
      </c>
      <c r="T26" s="16" t="s">
        <v>96</v>
      </c>
      <c r="U26" s="8">
        <v>2</v>
      </c>
      <c r="V26" s="8">
        <v>1</v>
      </c>
      <c r="W26" s="8">
        <v>2</v>
      </c>
      <c r="X26" s="8">
        <v>1</v>
      </c>
      <c r="Y26" s="8">
        <v>4</v>
      </c>
      <c r="Z26" s="8">
        <v>1</v>
      </c>
      <c r="AA26" s="8">
        <v>1</v>
      </c>
      <c r="AB26" s="8">
        <v>1</v>
      </c>
      <c r="AC26" s="8">
        <v>2</v>
      </c>
      <c r="AD26" s="8">
        <v>0</v>
      </c>
      <c r="AE26" s="8">
        <v>1</v>
      </c>
      <c r="AF26" s="8">
        <v>2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80</v>
      </c>
      <c r="E27" s="8">
        <v>57</v>
      </c>
      <c r="F27" s="11">
        <v>23</v>
      </c>
      <c r="G27" s="10">
        <v>12</v>
      </c>
      <c r="H27" s="8">
        <v>6</v>
      </c>
      <c r="I27" s="8">
        <v>18</v>
      </c>
      <c r="J27" s="8">
        <v>2</v>
      </c>
      <c r="K27" s="8">
        <v>0</v>
      </c>
      <c r="L27" s="8">
        <v>2</v>
      </c>
      <c r="M27" s="8">
        <v>5</v>
      </c>
      <c r="N27" s="8">
        <v>2</v>
      </c>
      <c r="O27" s="8">
        <v>2</v>
      </c>
      <c r="P27" s="8">
        <v>2</v>
      </c>
      <c r="Q27" s="8">
        <v>4</v>
      </c>
      <c r="R27" s="314"/>
      <c r="S27" s="26" t="s">
        <v>110</v>
      </c>
      <c r="T27" s="16" t="s">
        <v>97</v>
      </c>
      <c r="U27" s="8">
        <v>4</v>
      </c>
      <c r="V27" s="8">
        <v>2</v>
      </c>
      <c r="W27" s="8">
        <v>2</v>
      </c>
      <c r="X27" s="8">
        <v>0</v>
      </c>
      <c r="Y27" s="8">
        <v>15</v>
      </c>
      <c r="Z27" s="8">
        <v>0</v>
      </c>
      <c r="AA27" s="8">
        <v>0</v>
      </c>
      <c r="AB27" s="8">
        <v>0</v>
      </c>
      <c r="AC27" s="8">
        <v>0</v>
      </c>
      <c r="AD27" s="8">
        <v>2</v>
      </c>
      <c r="AE27" s="8">
        <v>5</v>
      </c>
      <c r="AF27" s="8">
        <v>5</v>
      </c>
      <c r="AG27" s="8">
        <v>8</v>
      </c>
      <c r="AH27" s="8">
        <v>2</v>
      </c>
      <c r="AI27" s="8">
        <v>4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654</v>
      </c>
      <c r="E28" s="8">
        <v>502</v>
      </c>
      <c r="F28" s="11">
        <v>152</v>
      </c>
      <c r="G28" s="10">
        <v>101</v>
      </c>
      <c r="H28" s="8">
        <v>23</v>
      </c>
      <c r="I28" s="8">
        <v>124</v>
      </c>
      <c r="J28" s="8">
        <v>46</v>
      </c>
      <c r="K28" s="8">
        <v>20</v>
      </c>
      <c r="L28" s="8">
        <v>66</v>
      </c>
      <c r="M28" s="8">
        <v>39</v>
      </c>
      <c r="N28" s="8">
        <v>21</v>
      </c>
      <c r="O28" s="8">
        <v>46</v>
      </c>
      <c r="P28" s="8">
        <v>28</v>
      </c>
      <c r="Q28" s="8">
        <v>74</v>
      </c>
      <c r="R28" s="314"/>
      <c r="S28" s="27" t="s">
        <v>111</v>
      </c>
      <c r="T28" s="16" t="s">
        <v>98</v>
      </c>
      <c r="U28" s="8">
        <v>9</v>
      </c>
      <c r="V28" s="8">
        <v>50</v>
      </c>
      <c r="W28" s="8">
        <v>15</v>
      </c>
      <c r="X28" s="8">
        <v>18</v>
      </c>
      <c r="Y28" s="8">
        <v>43</v>
      </c>
      <c r="Z28" s="8">
        <v>42</v>
      </c>
      <c r="AA28" s="8">
        <v>10</v>
      </c>
      <c r="AB28" s="8">
        <v>51</v>
      </c>
      <c r="AC28" s="8">
        <v>15</v>
      </c>
      <c r="AD28" s="8">
        <v>8</v>
      </c>
      <c r="AE28" s="8">
        <v>14</v>
      </c>
      <c r="AF28" s="8">
        <v>20</v>
      </c>
      <c r="AG28" s="8">
        <v>12</v>
      </c>
      <c r="AH28" s="8">
        <v>10</v>
      </c>
      <c r="AI28" s="8">
        <v>13</v>
      </c>
    </row>
    <row r="29" spans="1:37" s="39" customFormat="1" ht="30" customHeight="1">
      <c r="A29" s="314"/>
      <c r="B29" s="140" t="s">
        <v>22</v>
      </c>
      <c r="C29" s="32" t="s">
        <v>99</v>
      </c>
      <c r="D29" s="33">
        <v>71590</v>
      </c>
      <c r="E29" s="34">
        <v>72133</v>
      </c>
      <c r="F29" s="35">
        <v>-543</v>
      </c>
      <c r="G29" s="33">
        <v>5532</v>
      </c>
      <c r="H29" s="34">
        <v>2083</v>
      </c>
      <c r="I29" s="34">
        <v>7615</v>
      </c>
      <c r="J29" s="34">
        <v>3693</v>
      </c>
      <c r="K29" s="34">
        <v>1905</v>
      </c>
      <c r="L29" s="34">
        <v>5598</v>
      </c>
      <c r="M29" s="34">
        <v>4241</v>
      </c>
      <c r="N29" s="34">
        <v>3730</v>
      </c>
      <c r="O29" s="34">
        <v>4716</v>
      </c>
      <c r="P29" s="34">
        <v>4987</v>
      </c>
      <c r="Q29" s="34">
        <v>9703</v>
      </c>
      <c r="R29" s="314"/>
      <c r="S29" s="139" t="s">
        <v>22</v>
      </c>
      <c r="T29" s="37" t="s">
        <v>99</v>
      </c>
      <c r="U29" s="34">
        <v>2649</v>
      </c>
      <c r="V29" s="34">
        <v>2517</v>
      </c>
      <c r="W29" s="34">
        <v>2281</v>
      </c>
      <c r="X29" s="34">
        <v>2106</v>
      </c>
      <c r="Y29" s="34">
        <v>7436</v>
      </c>
      <c r="Z29" s="34">
        <v>3612</v>
      </c>
      <c r="AA29" s="34">
        <v>1845</v>
      </c>
      <c r="AB29" s="34">
        <v>3552</v>
      </c>
      <c r="AC29" s="34">
        <v>2522</v>
      </c>
      <c r="AD29" s="34">
        <v>1651</v>
      </c>
      <c r="AE29" s="34">
        <v>1871</v>
      </c>
      <c r="AF29" s="34">
        <v>2512</v>
      </c>
      <c r="AG29" s="34">
        <v>1956</v>
      </c>
      <c r="AH29" s="34">
        <v>1728</v>
      </c>
      <c r="AI29" s="34">
        <v>2465</v>
      </c>
      <c r="AK29" s="6"/>
    </row>
    <row r="30" spans="1:37" s="155" customFormat="1" ht="30" customHeight="1" thickBot="1">
      <c r="A30" s="314"/>
      <c r="B30" s="38"/>
      <c r="C30" s="16" t="s">
        <v>112</v>
      </c>
      <c r="D30" s="12">
        <v>9566</v>
      </c>
      <c r="E30" s="13">
        <v>9708</v>
      </c>
      <c r="F30" s="14">
        <v>-142</v>
      </c>
      <c r="G30" s="10">
        <v>933</v>
      </c>
      <c r="H30" s="8">
        <v>380</v>
      </c>
      <c r="I30" s="8">
        <v>1313</v>
      </c>
      <c r="J30" s="8">
        <v>322</v>
      </c>
      <c r="K30" s="8">
        <v>173</v>
      </c>
      <c r="L30" s="8">
        <v>495</v>
      </c>
      <c r="M30" s="8">
        <v>773</v>
      </c>
      <c r="N30" s="8">
        <v>674</v>
      </c>
      <c r="O30" s="8">
        <v>443</v>
      </c>
      <c r="P30" s="8">
        <v>589</v>
      </c>
      <c r="Q30" s="8">
        <v>1032</v>
      </c>
      <c r="R30" s="314"/>
      <c r="S30" s="27"/>
      <c r="T30" s="47" t="s">
        <v>112</v>
      </c>
      <c r="U30" s="8">
        <v>307</v>
      </c>
      <c r="V30" s="8">
        <v>383</v>
      </c>
      <c r="W30" s="8">
        <v>303</v>
      </c>
      <c r="X30" s="8">
        <v>298</v>
      </c>
      <c r="Y30" s="8">
        <v>885</v>
      </c>
      <c r="Z30" s="8">
        <v>415</v>
      </c>
      <c r="AA30" s="8">
        <v>255</v>
      </c>
      <c r="AB30" s="8">
        <v>476</v>
      </c>
      <c r="AC30" s="8">
        <v>387</v>
      </c>
      <c r="AD30" s="8">
        <v>183</v>
      </c>
      <c r="AE30" s="8">
        <v>237</v>
      </c>
      <c r="AF30" s="8">
        <v>336</v>
      </c>
      <c r="AG30" s="8">
        <v>281</v>
      </c>
      <c r="AH30" s="8">
        <v>230</v>
      </c>
      <c r="AI30" s="8">
        <v>303</v>
      </c>
      <c r="AK30" s="6"/>
    </row>
    <row r="31" spans="1:37" s="144" customFormat="1" ht="18.75">
      <c r="A31" s="314"/>
      <c r="B31" s="145" t="s">
        <v>147</v>
      </c>
      <c r="R31" s="314"/>
      <c r="S31" s="145" t="s">
        <v>147</v>
      </c>
      <c r="AK31" s="6"/>
    </row>
    <row r="32" spans="1:37" s="21" customFormat="1" ht="18.75">
      <c r="A32" s="250"/>
      <c r="B32" s="41"/>
      <c r="G32" s="137"/>
      <c r="R32" s="248"/>
      <c r="S32" s="41"/>
      <c r="AK32" s="6"/>
    </row>
    <row r="33" spans="1:37" s="21" customFormat="1" ht="18.75">
      <c r="A33" s="250"/>
      <c r="B33" s="40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I12" sqref="AI12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524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524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4732</v>
      </c>
      <c r="E6" s="34">
        <v>4137</v>
      </c>
      <c r="F6" s="35">
        <v>595</v>
      </c>
      <c r="G6" s="33">
        <v>386</v>
      </c>
      <c r="H6" s="34">
        <v>157</v>
      </c>
      <c r="I6" s="34">
        <v>543</v>
      </c>
      <c r="J6" s="34">
        <v>211</v>
      </c>
      <c r="K6" s="34">
        <v>98</v>
      </c>
      <c r="L6" s="34">
        <v>309</v>
      </c>
      <c r="M6" s="34">
        <v>295</v>
      </c>
      <c r="N6" s="34">
        <v>256</v>
      </c>
      <c r="O6" s="34">
        <v>327</v>
      </c>
      <c r="P6" s="34">
        <v>256</v>
      </c>
      <c r="Q6" s="34">
        <v>583</v>
      </c>
      <c r="R6" s="314"/>
      <c r="S6" s="25" t="s">
        <v>12</v>
      </c>
      <c r="T6" s="32" t="s">
        <v>115</v>
      </c>
      <c r="U6" s="34">
        <v>159</v>
      </c>
      <c r="V6" s="34">
        <v>148</v>
      </c>
      <c r="W6" s="34">
        <v>180</v>
      </c>
      <c r="X6" s="34">
        <v>135</v>
      </c>
      <c r="Y6" s="34">
        <v>522</v>
      </c>
      <c r="Z6" s="34">
        <v>163</v>
      </c>
      <c r="AA6" s="34">
        <v>135</v>
      </c>
      <c r="AB6" s="34">
        <v>203</v>
      </c>
      <c r="AC6" s="34">
        <v>109</v>
      </c>
      <c r="AD6" s="34">
        <v>119</v>
      </c>
      <c r="AE6" s="34">
        <v>165</v>
      </c>
      <c r="AF6" s="34">
        <v>212</v>
      </c>
      <c r="AG6" s="34">
        <v>193</v>
      </c>
      <c r="AH6" s="34">
        <v>120</v>
      </c>
      <c r="AI6" s="34">
        <v>183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4060</v>
      </c>
      <c r="E7" s="8">
        <v>3559</v>
      </c>
      <c r="F7" s="11">
        <v>501</v>
      </c>
      <c r="G7" s="10">
        <v>375</v>
      </c>
      <c r="H7" s="8">
        <v>155</v>
      </c>
      <c r="I7" s="8">
        <v>530</v>
      </c>
      <c r="J7" s="8">
        <v>170</v>
      </c>
      <c r="K7" s="8">
        <v>75</v>
      </c>
      <c r="L7" s="8">
        <v>245</v>
      </c>
      <c r="M7" s="8">
        <v>284</v>
      </c>
      <c r="N7" s="8">
        <v>230</v>
      </c>
      <c r="O7" s="8">
        <v>250</v>
      </c>
      <c r="P7" s="8">
        <v>174</v>
      </c>
      <c r="Q7" s="8">
        <v>424</v>
      </c>
      <c r="R7" s="314"/>
      <c r="S7" s="26" t="s">
        <v>185</v>
      </c>
      <c r="T7" s="16" t="s">
        <v>259</v>
      </c>
      <c r="U7" s="8">
        <v>149</v>
      </c>
      <c r="V7" s="8">
        <v>145</v>
      </c>
      <c r="W7" s="8">
        <v>159</v>
      </c>
      <c r="X7" s="8">
        <v>131</v>
      </c>
      <c r="Y7" s="8">
        <v>449</v>
      </c>
      <c r="Z7" s="8">
        <v>130</v>
      </c>
      <c r="AA7" s="8">
        <v>93</v>
      </c>
      <c r="AB7" s="8">
        <v>181</v>
      </c>
      <c r="AC7" s="8">
        <v>102</v>
      </c>
      <c r="AD7" s="8">
        <v>100</v>
      </c>
      <c r="AE7" s="8">
        <v>107</v>
      </c>
      <c r="AF7" s="8">
        <v>189</v>
      </c>
      <c r="AG7" s="8">
        <v>155</v>
      </c>
      <c r="AH7" s="8">
        <v>108</v>
      </c>
      <c r="AI7" s="8">
        <v>149</v>
      </c>
      <c r="AK7" s="15"/>
    </row>
    <row r="8" spans="1:37" s="6" customFormat="1" ht="30" customHeight="1">
      <c r="A8" s="314"/>
      <c r="B8" s="26"/>
      <c r="C8" s="17" t="s">
        <v>125</v>
      </c>
      <c r="D8" s="10">
        <v>159</v>
      </c>
      <c r="E8" s="141">
        <v>173</v>
      </c>
      <c r="F8" s="23">
        <v>-14</v>
      </c>
      <c r="G8" s="10">
        <v>16</v>
      </c>
      <c r="H8" s="8">
        <v>8</v>
      </c>
      <c r="I8" s="8">
        <v>24</v>
      </c>
      <c r="J8" s="8">
        <v>8</v>
      </c>
      <c r="K8" s="8">
        <v>4</v>
      </c>
      <c r="L8" s="8">
        <v>12</v>
      </c>
      <c r="M8" s="8">
        <v>17</v>
      </c>
      <c r="N8" s="8">
        <v>8</v>
      </c>
      <c r="O8" s="8">
        <v>6</v>
      </c>
      <c r="P8" s="8">
        <v>5</v>
      </c>
      <c r="Q8" s="8">
        <v>11</v>
      </c>
      <c r="R8" s="314"/>
      <c r="S8" s="26"/>
      <c r="T8" s="16" t="s">
        <v>125</v>
      </c>
      <c r="U8" s="8">
        <v>5</v>
      </c>
      <c r="V8" s="8">
        <v>5</v>
      </c>
      <c r="W8" s="8">
        <v>5</v>
      </c>
      <c r="X8" s="8">
        <v>6</v>
      </c>
      <c r="Y8" s="8">
        <v>20</v>
      </c>
      <c r="Z8" s="8">
        <v>5</v>
      </c>
      <c r="AA8" s="8">
        <v>2</v>
      </c>
      <c r="AB8" s="8">
        <v>3</v>
      </c>
      <c r="AC8" s="8">
        <v>3</v>
      </c>
      <c r="AD8" s="8">
        <v>3</v>
      </c>
      <c r="AE8" s="8">
        <v>7</v>
      </c>
      <c r="AF8" s="8">
        <v>9</v>
      </c>
      <c r="AG8" s="8">
        <v>5</v>
      </c>
      <c r="AH8" s="8">
        <v>3</v>
      </c>
      <c r="AI8" s="8">
        <v>6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75</v>
      </c>
      <c r="E9" s="8">
        <v>59</v>
      </c>
      <c r="F9" s="23">
        <v>16</v>
      </c>
      <c r="G9" s="10">
        <v>0</v>
      </c>
      <c r="H9" s="8">
        <v>0</v>
      </c>
      <c r="I9" s="8">
        <v>0</v>
      </c>
      <c r="J9" s="8">
        <v>52</v>
      </c>
      <c r="K9" s="8">
        <v>20</v>
      </c>
      <c r="L9" s="8">
        <v>72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2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672</v>
      </c>
      <c r="E10" s="8">
        <v>578</v>
      </c>
      <c r="F10" s="23">
        <v>94</v>
      </c>
      <c r="G10" s="10">
        <v>11</v>
      </c>
      <c r="H10" s="8">
        <v>2</v>
      </c>
      <c r="I10" s="8">
        <v>13</v>
      </c>
      <c r="J10" s="8">
        <v>41</v>
      </c>
      <c r="K10" s="8">
        <v>23</v>
      </c>
      <c r="L10" s="8">
        <v>64</v>
      </c>
      <c r="M10" s="8">
        <v>11</v>
      </c>
      <c r="N10" s="8">
        <v>26</v>
      </c>
      <c r="O10" s="8">
        <v>77</v>
      </c>
      <c r="P10" s="8">
        <v>82</v>
      </c>
      <c r="Q10" s="8">
        <v>159</v>
      </c>
      <c r="R10" s="314"/>
      <c r="S10" s="138" t="s">
        <v>186</v>
      </c>
      <c r="T10" s="128" t="s">
        <v>258</v>
      </c>
      <c r="U10" s="8">
        <v>10</v>
      </c>
      <c r="V10" s="8">
        <v>3</v>
      </c>
      <c r="W10" s="8">
        <v>21</v>
      </c>
      <c r="X10" s="8">
        <v>4</v>
      </c>
      <c r="Y10" s="8">
        <v>73</v>
      </c>
      <c r="Z10" s="8">
        <v>33</v>
      </c>
      <c r="AA10" s="8">
        <v>42</v>
      </c>
      <c r="AB10" s="8">
        <v>22</v>
      </c>
      <c r="AC10" s="8">
        <v>7</v>
      </c>
      <c r="AD10" s="8">
        <v>19</v>
      </c>
      <c r="AE10" s="8">
        <v>58</v>
      </c>
      <c r="AF10" s="8">
        <v>23</v>
      </c>
      <c r="AG10" s="8">
        <v>38</v>
      </c>
      <c r="AH10" s="8">
        <v>12</v>
      </c>
      <c r="AI10" s="8">
        <v>34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164</v>
      </c>
      <c r="E11" s="8">
        <v>135</v>
      </c>
      <c r="F11" s="11">
        <v>29</v>
      </c>
      <c r="G11" s="10">
        <v>2</v>
      </c>
      <c r="H11" s="8">
        <v>0</v>
      </c>
      <c r="I11" s="8">
        <v>2</v>
      </c>
      <c r="J11" s="8">
        <v>3</v>
      </c>
      <c r="K11" s="8">
        <v>2</v>
      </c>
      <c r="L11" s="8">
        <v>5</v>
      </c>
      <c r="M11" s="8">
        <v>0</v>
      </c>
      <c r="N11" s="8">
        <v>17</v>
      </c>
      <c r="O11" s="8">
        <v>16</v>
      </c>
      <c r="P11" s="8">
        <v>5</v>
      </c>
      <c r="Q11" s="8">
        <v>21</v>
      </c>
      <c r="R11" s="314"/>
      <c r="S11" s="26"/>
      <c r="T11" s="16" t="s">
        <v>117</v>
      </c>
      <c r="U11" s="8">
        <v>0</v>
      </c>
      <c r="V11" s="8">
        <v>2</v>
      </c>
      <c r="W11" s="8">
        <v>3</v>
      </c>
      <c r="X11" s="8">
        <v>2</v>
      </c>
      <c r="Y11" s="8">
        <v>22</v>
      </c>
      <c r="Z11" s="8">
        <v>17</v>
      </c>
      <c r="AA11" s="8">
        <v>22</v>
      </c>
      <c r="AB11" s="8">
        <v>0</v>
      </c>
      <c r="AC11" s="8">
        <v>0</v>
      </c>
      <c r="AD11" s="8">
        <v>6</v>
      </c>
      <c r="AE11" s="8">
        <v>20</v>
      </c>
      <c r="AF11" s="8">
        <v>0</v>
      </c>
      <c r="AG11" s="8">
        <v>12</v>
      </c>
      <c r="AH11" s="8">
        <v>4</v>
      </c>
      <c r="AI11" s="8">
        <v>9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224</v>
      </c>
      <c r="E12" s="8">
        <v>154</v>
      </c>
      <c r="F12" s="11">
        <v>70</v>
      </c>
      <c r="G12" s="10">
        <v>0</v>
      </c>
      <c r="H12" s="8">
        <v>2</v>
      </c>
      <c r="I12" s="8">
        <v>2</v>
      </c>
      <c r="J12" s="8">
        <v>8</v>
      </c>
      <c r="K12" s="8">
        <v>13</v>
      </c>
      <c r="L12" s="8">
        <v>21</v>
      </c>
      <c r="M12" s="8">
        <v>2</v>
      </c>
      <c r="N12" s="8">
        <v>0</v>
      </c>
      <c r="O12" s="8">
        <v>32</v>
      </c>
      <c r="P12" s="8">
        <v>51</v>
      </c>
      <c r="Q12" s="8">
        <v>83</v>
      </c>
      <c r="R12" s="314"/>
      <c r="S12" s="26"/>
      <c r="T12" s="16" t="s">
        <v>118</v>
      </c>
      <c r="U12" s="8">
        <v>0</v>
      </c>
      <c r="V12" s="8">
        <v>0</v>
      </c>
      <c r="W12" s="8">
        <v>16</v>
      </c>
      <c r="X12" s="8">
        <v>0</v>
      </c>
      <c r="Y12" s="8">
        <v>19</v>
      </c>
      <c r="Z12" s="8">
        <v>0</v>
      </c>
      <c r="AA12" s="8">
        <v>2</v>
      </c>
      <c r="AB12" s="8">
        <v>4</v>
      </c>
      <c r="AC12" s="8">
        <v>5</v>
      </c>
      <c r="AD12" s="8">
        <v>2</v>
      </c>
      <c r="AE12" s="8">
        <v>23</v>
      </c>
      <c r="AF12" s="8">
        <v>18</v>
      </c>
      <c r="AG12" s="8">
        <v>12</v>
      </c>
      <c r="AH12" s="8">
        <v>0</v>
      </c>
      <c r="AI12" s="8">
        <v>15</v>
      </c>
      <c r="AK12" s="15"/>
    </row>
    <row r="13" spans="1:37" s="6" customFormat="1" ht="37.5" customHeight="1">
      <c r="A13" s="314"/>
      <c r="B13" s="26"/>
      <c r="C13" s="17" t="s">
        <v>119</v>
      </c>
      <c r="D13" s="10">
        <v>129</v>
      </c>
      <c r="E13" s="8">
        <v>135</v>
      </c>
      <c r="F13" s="11">
        <v>-6</v>
      </c>
      <c r="G13" s="10">
        <v>0</v>
      </c>
      <c r="H13" s="8">
        <v>0</v>
      </c>
      <c r="I13" s="8">
        <v>0</v>
      </c>
      <c r="J13" s="8">
        <v>2</v>
      </c>
      <c r="K13" s="8">
        <v>0</v>
      </c>
      <c r="L13" s="8">
        <v>2</v>
      </c>
      <c r="M13" s="8">
        <v>5</v>
      </c>
      <c r="N13" s="8">
        <v>1</v>
      </c>
      <c r="O13" s="8">
        <v>7</v>
      </c>
      <c r="P13" s="8">
        <v>10</v>
      </c>
      <c r="Q13" s="8">
        <v>17</v>
      </c>
      <c r="R13" s="314"/>
      <c r="S13" s="26"/>
      <c r="T13" s="16" t="s">
        <v>119</v>
      </c>
      <c r="U13" s="8">
        <v>5</v>
      </c>
      <c r="V13" s="8">
        <v>0</v>
      </c>
      <c r="W13" s="8">
        <v>0</v>
      </c>
      <c r="X13" s="8">
        <v>1</v>
      </c>
      <c r="Y13" s="8">
        <v>26</v>
      </c>
      <c r="Z13" s="8">
        <v>12</v>
      </c>
      <c r="AA13" s="8">
        <v>8</v>
      </c>
      <c r="AB13" s="8">
        <v>16</v>
      </c>
      <c r="AC13" s="8">
        <v>0</v>
      </c>
      <c r="AD13" s="8">
        <v>5</v>
      </c>
      <c r="AE13" s="8">
        <v>11</v>
      </c>
      <c r="AF13" s="8">
        <v>5</v>
      </c>
      <c r="AG13" s="8">
        <v>9</v>
      </c>
      <c r="AH13" s="8">
        <v>5</v>
      </c>
      <c r="AI13" s="8">
        <v>1</v>
      </c>
      <c r="AK13" s="15"/>
    </row>
    <row r="14" spans="1:37" s="6" customFormat="1" ht="37.5" customHeight="1">
      <c r="A14" s="314"/>
      <c r="B14" s="26"/>
      <c r="C14" s="17" t="s">
        <v>120</v>
      </c>
      <c r="D14" s="10">
        <v>0</v>
      </c>
      <c r="E14" s="141">
        <v>2</v>
      </c>
      <c r="F14" s="23">
        <v>-2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130</v>
      </c>
      <c r="E15" s="141">
        <v>124</v>
      </c>
      <c r="F15" s="23">
        <v>6</v>
      </c>
      <c r="G15" s="10">
        <v>5</v>
      </c>
      <c r="H15" s="8">
        <v>0</v>
      </c>
      <c r="I15" s="8">
        <v>5</v>
      </c>
      <c r="J15" s="8">
        <v>28</v>
      </c>
      <c r="K15" s="8">
        <v>8</v>
      </c>
      <c r="L15" s="8">
        <v>36</v>
      </c>
      <c r="M15" s="8">
        <v>1</v>
      </c>
      <c r="N15" s="8">
        <v>7</v>
      </c>
      <c r="O15" s="8">
        <v>20</v>
      </c>
      <c r="P15" s="8">
        <v>16</v>
      </c>
      <c r="Q15" s="8">
        <v>36</v>
      </c>
      <c r="R15" s="314"/>
      <c r="S15" s="26"/>
      <c r="T15" s="16" t="s">
        <v>255</v>
      </c>
      <c r="U15" s="8">
        <v>4</v>
      </c>
      <c r="V15" s="8">
        <v>1</v>
      </c>
      <c r="W15" s="8">
        <v>2</v>
      </c>
      <c r="X15" s="8">
        <v>1</v>
      </c>
      <c r="Y15" s="8">
        <v>6</v>
      </c>
      <c r="Z15" s="8">
        <v>4</v>
      </c>
      <c r="AA15" s="8">
        <v>8</v>
      </c>
      <c r="AB15" s="8">
        <v>2</v>
      </c>
      <c r="AC15" s="8">
        <v>0</v>
      </c>
      <c r="AD15" s="8">
        <v>6</v>
      </c>
      <c r="AE15" s="8">
        <v>3</v>
      </c>
      <c r="AF15" s="8">
        <v>0</v>
      </c>
      <c r="AG15" s="8">
        <v>2</v>
      </c>
      <c r="AH15" s="8">
        <v>1</v>
      </c>
      <c r="AI15" s="8">
        <v>5</v>
      </c>
      <c r="AK15" s="15"/>
    </row>
    <row r="16" spans="1:37" s="6" customFormat="1" ht="37.5" customHeight="1">
      <c r="A16" s="314"/>
      <c r="B16" s="26"/>
      <c r="C16" s="17" t="s">
        <v>256</v>
      </c>
      <c r="D16" s="10">
        <v>17</v>
      </c>
      <c r="E16" s="141">
        <v>18</v>
      </c>
      <c r="F16" s="23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3</v>
      </c>
      <c r="N16" s="8">
        <v>0</v>
      </c>
      <c r="O16" s="8">
        <v>2</v>
      </c>
      <c r="P16" s="8">
        <v>0</v>
      </c>
      <c r="Q16" s="8">
        <v>2</v>
      </c>
      <c r="R16" s="314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2</v>
      </c>
      <c r="AD16" s="8">
        <v>0</v>
      </c>
      <c r="AE16" s="8">
        <v>1</v>
      </c>
      <c r="AF16" s="8">
        <v>0</v>
      </c>
      <c r="AG16" s="8">
        <v>1</v>
      </c>
      <c r="AH16" s="8">
        <v>1</v>
      </c>
      <c r="AI16" s="8">
        <v>4</v>
      </c>
      <c r="AK16" s="15"/>
    </row>
    <row r="17" spans="1:37" s="6" customFormat="1" ht="37.5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7.5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7.5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4"/>
      <c r="B21" s="26"/>
      <c r="C21" s="17" t="s">
        <v>457</v>
      </c>
      <c r="D21" s="10">
        <v>2</v>
      </c>
      <c r="E21" s="141">
        <v>0</v>
      </c>
      <c r="F21" s="23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1</v>
      </c>
      <c r="AI21" s="8">
        <v>0</v>
      </c>
      <c r="AK21" s="15"/>
    </row>
    <row r="22" spans="1:37" s="152" customFormat="1" ht="30" customHeight="1">
      <c r="A22" s="314"/>
      <c r="B22" s="175"/>
      <c r="C22" s="176" t="s">
        <v>124</v>
      </c>
      <c r="D22" s="149">
        <v>6</v>
      </c>
      <c r="E22" s="172">
        <v>12</v>
      </c>
      <c r="F22" s="177">
        <v>-6</v>
      </c>
      <c r="G22" s="149">
        <v>4</v>
      </c>
      <c r="H22" s="150">
        <v>0</v>
      </c>
      <c r="I22" s="150">
        <v>4</v>
      </c>
      <c r="J22" s="150">
        <v>0</v>
      </c>
      <c r="K22" s="150">
        <v>0</v>
      </c>
      <c r="L22" s="150">
        <v>0</v>
      </c>
      <c r="M22" s="150">
        <v>0</v>
      </c>
      <c r="N22" s="150">
        <v>0</v>
      </c>
      <c r="O22" s="150">
        <v>0</v>
      </c>
      <c r="P22" s="150">
        <v>0</v>
      </c>
      <c r="Q22" s="150">
        <v>0</v>
      </c>
      <c r="R22" s="314"/>
      <c r="S22" s="175"/>
      <c r="T22" s="148" t="s">
        <v>124</v>
      </c>
      <c r="U22" s="150">
        <v>0</v>
      </c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150">
        <v>0</v>
      </c>
      <c r="AB22" s="150">
        <v>0</v>
      </c>
      <c r="AC22" s="150">
        <v>0</v>
      </c>
      <c r="AD22" s="150">
        <v>0</v>
      </c>
      <c r="AE22" s="150">
        <v>0</v>
      </c>
      <c r="AF22" s="150">
        <v>0</v>
      </c>
      <c r="AG22" s="150">
        <v>2</v>
      </c>
      <c r="AH22" s="150">
        <v>0</v>
      </c>
      <c r="AI22" s="150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165</v>
      </c>
      <c r="E23" s="166">
        <v>110</v>
      </c>
      <c r="F23" s="96">
        <v>55</v>
      </c>
      <c r="G23" s="33">
        <v>0</v>
      </c>
      <c r="H23" s="34">
        <v>0</v>
      </c>
      <c r="I23" s="34">
        <v>0</v>
      </c>
      <c r="J23" s="34">
        <v>12</v>
      </c>
      <c r="K23" s="34">
        <v>0</v>
      </c>
      <c r="L23" s="34">
        <v>12</v>
      </c>
      <c r="M23" s="34">
        <v>0</v>
      </c>
      <c r="N23" s="34">
        <v>51</v>
      </c>
      <c r="O23" s="34">
        <v>41</v>
      </c>
      <c r="P23" s="34">
        <v>17</v>
      </c>
      <c r="Q23" s="34">
        <v>58</v>
      </c>
      <c r="R23" s="314"/>
      <c r="S23" s="320" t="s">
        <v>17</v>
      </c>
      <c r="T23" s="32" t="s">
        <v>126</v>
      </c>
      <c r="U23" s="34">
        <v>6</v>
      </c>
      <c r="V23" s="34">
        <v>0</v>
      </c>
      <c r="W23" s="34">
        <v>3</v>
      </c>
      <c r="X23" s="34">
        <v>1</v>
      </c>
      <c r="Y23" s="34">
        <v>2</v>
      </c>
      <c r="Z23" s="34">
        <v>2</v>
      </c>
      <c r="AA23" s="34">
        <v>0</v>
      </c>
      <c r="AB23" s="34">
        <v>0</v>
      </c>
      <c r="AC23" s="34">
        <v>0</v>
      </c>
      <c r="AD23" s="34">
        <v>12</v>
      </c>
      <c r="AE23" s="34">
        <v>3</v>
      </c>
      <c r="AF23" s="34">
        <v>6</v>
      </c>
      <c r="AG23" s="34">
        <v>2</v>
      </c>
      <c r="AH23" s="34">
        <v>6</v>
      </c>
      <c r="AI23" s="34">
        <v>1</v>
      </c>
    </row>
    <row r="24" spans="1:37" s="6" customFormat="1" ht="30" customHeight="1">
      <c r="A24" s="314"/>
      <c r="B24" s="322"/>
      <c r="C24" s="17" t="s">
        <v>127</v>
      </c>
      <c r="D24" s="10">
        <v>12</v>
      </c>
      <c r="E24" s="141">
        <v>0</v>
      </c>
      <c r="F24" s="23">
        <v>12</v>
      </c>
      <c r="G24" s="10">
        <v>0</v>
      </c>
      <c r="H24" s="8">
        <v>0</v>
      </c>
      <c r="I24" s="8">
        <v>0</v>
      </c>
      <c r="J24" s="8">
        <v>12</v>
      </c>
      <c r="K24" s="8">
        <v>0</v>
      </c>
      <c r="L24" s="8">
        <v>12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775</v>
      </c>
      <c r="E25" s="166">
        <v>405</v>
      </c>
      <c r="F25" s="96">
        <v>370</v>
      </c>
      <c r="G25" s="33">
        <v>8</v>
      </c>
      <c r="H25" s="34">
        <v>2</v>
      </c>
      <c r="I25" s="34">
        <v>10</v>
      </c>
      <c r="J25" s="34">
        <v>22</v>
      </c>
      <c r="K25" s="34">
        <v>8</v>
      </c>
      <c r="L25" s="34">
        <v>30</v>
      </c>
      <c r="M25" s="34">
        <v>19</v>
      </c>
      <c r="N25" s="34">
        <v>40</v>
      </c>
      <c r="O25" s="34">
        <v>47</v>
      </c>
      <c r="P25" s="34">
        <v>43</v>
      </c>
      <c r="Q25" s="34">
        <v>90</v>
      </c>
      <c r="R25" s="314"/>
      <c r="S25" s="320" t="s">
        <v>19</v>
      </c>
      <c r="T25" s="32" t="s">
        <v>128</v>
      </c>
      <c r="U25" s="34">
        <v>28</v>
      </c>
      <c r="V25" s="34">
        <v>26</v>
      </c>
      <c r="W25" s="34">
        <v>12</v>
      </c>
      <c r="X25" s="34">
        <v>26</v>
      </c>
      <c r="Y25" s="34">
        <v>100</v>
      </c>
      <c r="Z25" s="34">
        <v>82</v>
      </c>
      <c r="AA25" s="34">
        <v>22</v>
      </c>
      <c r="AB25" s="34">
        <v>30</v>
      </c>
      <c r="AC25" s="34">
        <v>45</v>
      </c>
      <c r="AD25" s="34">
        <v>20</v>
      </c>
      <c r="AE25" s="34">
        <v>18</v>
      </c>
      <c r="AF25" s="34">
        <v>96</v>
      </c>
      <c r="AG25" s="34">
        <v>13</v>
      </c>
      <c r="AH25" s="34">
        <v>13</v>
      </c>
      <c r="AI25" s="34">
        <v>55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108</v>
      </c>
      <c r="E28" s="166">
        <v>172</v>
      </c>
      <c r="F28" s="96">
        <v>-64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9</v>
      </c>
      <c r="P28" s="34">
        <v>16</v>
      </c>
      <c r="Q28" s="34">
        <v>25</v>
      </c>
      <c r="R28" s="314"/>
      <c r="S28" s="320" t="s">
        <v>24</v>
      </c>
      <c r="T28" s="32" t="s">
        <v>131</v>
      </c>
      <c r="U28" s="34">
        <v>1</v>
      </c>
      <c r="V28" s="34">
        <v>1</v>
      </c>
      <c r="W28" s="34">
        <v>0</v>
      </c>
      <c r="X28" s="34">
        <v>26</v>
      </c>
      <c r="Y28" s="34">
        <v>4</v>
      </c>
      <c r="Z28" s="34">
        <v>11</v>
      </c>
      <c r="AA28" s="34">
        <v>0</v>
      </c>
      <c r="AB28" s="34">
        <v>7</v>
      </c>
      <c r="AC28" s="34">
        <v>2</v>
      </c>
      <c r="AD28" s="34">
        <v>5</v>
      </c>
      <c r="AE28" s="34">
        <v>7</v>
      </c>
      <c r="AF28" s="34">
        <v>5</v>
      </c>
      <c r="AG28" s="34">
        <v>2</v>
      </c>
      <c r="AH28" s="34">
        <v>10</v>
      </c>
      <c r="AI28" s="34">
        <v>2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144" customFormat="1" ht="18.75">
      <c r="A31" s="251"/>
      <c r="B31" s="143"/>
      <c r="R31" s="248"/>
      <c r="S31" s="145"/>
    </row>
    <row r="32" spans="1:37" s="21" customFormat="1" ht="18.75">
      <c r="A32" s="250"/>
      <c r="B32" s="40"/>
      <c r="R32" s="248"/>
      <c r="S32" s="41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  <row r="40" spans="1:19" s="21" customFormat="1" ht="18.75">
      <c r="A40" s="250"/>
      <c r="B40" s="40"/>
      <c r="R40" s="247"/>
      <c r="S40" s="40"/>
    </row>
  </sheetData>
  <mergeCells count="44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5"/>
  <sheetViews>
    <sheetView zoomScale="75" zoomScaleNormal="75" workbookViewId="0">
      <selection activeCell="AG10" sqref="AG10"/>
    </sheetView>
  </sheetViews>
  <sheetFormatPr defaultRowHeight="15"/>
  <cols>
    <col min="1" max="1" width="9.625" style="250" customWidth="1"/>
    <col min="2" max="2" width="5.1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541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541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64060</v>
      </c>
      <c r="E6" s="150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6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  <c r="AJ6" s="129"/>
    </row>
    <row r="7" spans="1:37" s="15" customFormat="1" ht="30" customHeight="1">
      <c r="A7" s="346"/>
      <c r="B7" s="320" t="s">
        <v>17</v>
      </c>
      <c r="C7" s="32" t="s">
        <v>238</v>
      </c>
      <c r="D7" s="33">
        <v>53594</v>
      </c>
      <c r="E7" s="156">
        <v>59027</v>
      </c>
      <c r="F7" s="35">
        <v>-5433</v>
      </c>
      <c r="G7" s="33">
        <v>5206</v>
      </c>
      <c r="H7" s="34">
        <v>1951</v>
      </c>
      <c r="I7" s="34">
        <v>7157</v>
      </c>
      <c r="J7" s="34">
        <v>2902</v>
      </c>
      <c r="K7" s="34">
        <v>1292</v>
      </c>
      <c r="L7" s="34">
        <v>4194</v>
      </c>
      <c r="M7" s="34">
        <v>2942</v>
      </c>
      <c r="N7" s="34">
        <v>2916</v>
      </c>
      <c r="O7" s="34">
        <v>3226</v>
      </c>
      <c r="P7" s="34">
        <v>2672</v>
      </c>
      <c r="Q7" s="34">
        <v>5898</v>
      </c>
      <c r="R7" s="346"/>
      <c r="S7" s="320" t="s">
        <v>17</v>
      </c>
      <c r="T7" s="32" t="s">
        <v>238</v>
      </c>
      <c r="U7" s="34">
        <v>1826</v>
      </c>
      <c r="V7" s="34">
        <v>1907</v>
      </c>
      <c r="W7" s="34">
        <v>1536</v>
      </c>
      <c r="X7" s="34">
        <v>1532</v>
      </c>
      <c r="Y7" s="34">
        <v>5845</v>
      </c>
      <c r="Z7" s="34">
        <v>2551</v>
      </c>
      <c r="AA7" s="34">
        <v>1491</v>
      </c>
      <c r="AB7" s="34">
        <v>2708</v>
      </c>
      <c r="AC7" s="34">
        <v>1323</v>
      </c>
      <c r="AD7" s="34">
        <v>1394</v>
      </c>
      <c r="AE7" s="34">
        <v>1571</v>
      </c>
      <c r="AF7" s="34">
        <v>2172</v>
      </c>
      <c r="AG7" s="34">
        <v>1472</v>
      </c>
      <c r="AH7" s="34">
        <v>1184</v>
      </c>
      <c r="AI7" s="34">
        <v>1975</v>
      </c>
      <c r="AJ7" s="129"/>
      <c r="AK7" s="6"/>
    </row>
    <row r="8" spans="1:37" s="6" customFormat="1" ht="30" customHeight="1">
      <c r="A8" s="346"/>
      <c r="B8" s="321"/>
      <c r="C8" s="16" t="s">
        <v>83</v>
      </c>
      <c r="D8" s="10">
        <v>8369</v>
      </c>
      <c r="E8" s="150">
        <v>8826</v>
      </c>
      <c r="F8" s="23">
        <v>-457</v>
      </c>
      <c r="G8" s="10">
        <v>1087</v>
      </c>
      <c r="H8" s="8">
        <v>410</v>
      </c>
      <c r="I8" s="8">
        <v>1497</v>
      </c>
      <c r="J8" s="8">
        <v>319</v>
      </c>
      <c r="K8" s="8">
        <v>134</v>
      </c>
      <c r="L8" s="8">
        <v>453</v>
      </c>
      <c r="M8" s="8">
        <v>649</v>
      </c>
      <c r="N8" s="8">
        <v>556</v>
      </c>
      <c r="O8" s="8">
        <v>418</v>
      </c>
      <c r="P8" s="8">
        <v>341</v>
      </c>
      <c r="Q8" s="8">
        <v>759</v>
      </c>
      <c r="R8" s="346"/>
      <c r="S8" s="321"/>
      <c r="T8" s="16" t="s">
        <v>83</v>
      </c>
      <c r="U8" s="8">
        <v>274</v>
      </c>
      <c r="V8" s="8">
        <v>349</v>
      </c>
      <c r="W8" s="8">
        <v>210</v>
      </c>
      <c r="X8" s="8">
        <v>216</v>
      </c>
      <c r="Y8" s="8">
        <v>754</v>
      </c>
      <c r="Z8" s="8">
        <v>309</v>
      </c>
      <c r="AA8" s="8">
        <v>224</v>
      </c>
      <c r="AB8" s="8">
        <v>431</v>
      </c>
      <c r="AC8" s="8">
        <v>200</v>
      </c>
      <c r="AD8" s="8">
        <v>204</v>
      </c>
      <c r="AE8" s="8">
        <v>202</v>
      </c>
      <c r="AF8" s="8">
        <v>368</v>
      </c>
      <c r="AG8" s="8">
        <v>233</v>
      </c>
      <c r="AH8" s="8">
        <v>178</v>
      </c>
      <c r="AI8" s="8">
        <v>303</v>
      </c>
      <c r="AJ8" s="129"/>
    </row>
    <row r="9" spans="1:37" s="129" customFormat="1" ht="30" customHeight="1">
      <c r="A9" s="346"/>
      <c r="B9" s="321"/>
      <c r="C9" s="128" t="s">
        <v>84</v>
      </c>
      <c r="D9" s="10">
        <v>45225</v>
      </c>
      <c r="E9" s="150">
        <v>50201</v>
      </c>
      <c r="F9" s="23">
        <v>-4976</v>
      </c>
      <c r="G9" s="10">
        <v>4119</v>
      </c>
      <c r="H9" s="8">
        <v>1541</v>
      </c>
      <c r="I9" s="8">
        <v>5660</v>
      </c>
      <c r="J9" s="8">
        <v>2583</v>
      </c>
      <c r="K9" s="8">
        <v>1158</v>
      </c>
      <c r="L9" s="8">
        <v>3741</v>
      </c>
      <c r="M9" s="8">
        <v>2293</v>
      </c>
      <c r="N9" s="8">
        <v>2360</v>
      </c>
      <c r="O9" s="8">
        <v>2808</v>
      </c>
      <c r="P9" s="8">
        <v>2331</v>
      </c>
      <c r="Q9" s="8">
        <v>5139</v>
      </c>
      <c r="R9" s="346"/>
      <c r="S9" s="321"/>
      <c r="T9" s="128" t="s">
        <v>84</v>
      </c>
      <c r="U9" s="8">
        <v>1552</v>
      </c>
      <c r="V9" s="8">
        <v>1558</v>
      </c>
      <c r="W9" s="8">
        <v>1326</v>
      </c>
      <c r="X9" s="8">
        <v>1316</v>
      </c>
      <c r="Y9" s="8">
        <v>5091</v>
      </c>
      <c r="Z9" s="8">
        <v>2242</v>
      </c>
      <c r="AA9" s="8">
        <v>1267</v>
      </c>
      <c r="AB9" s="8">
        <v>2277</v>
      </c>
      <c r="AC9" s="8">
        <v>1123</v>
      </c>
      <c r="AD9" s="8">
        <v>1190</v>
      </c>
      <c r="AE9" s="8">
        <v>1369</v>
      </c>
      <c r="AF9" s="8">
        <v>1804</v>
      </c>
      <c r="AG9" s="8">
        <v>1239</v>
      </c>
      <c r="AH9" s="8">
        <v>1006</v>
      </c>
      <c r="AI9" s="8">
        <v>1672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40</v>
      </c>
      <c r="E10" s="150">
        <v>43</v>
      </c>
      <c r="F10" s="23">
        <v>-3</v>
      </c>
      <c r="G10" s="10">
        <v>4</v>
      </c>
      <c r="H10" s="8">
        <v>2</v>
      </c>
      <c r="I10" s="8">
        <v>6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46"/>
      <c r="S10" s="321"/>
      <c r="T10" s="128" t="s">
        <v>85</v>
      </c>
      <c r="U10" s="8">
        <v>2</v>
      </c>
      <c r="V10" s="8">
        <v>1</v>
      </c>
      <c r="W10" s="8">
        <v>5</v>
      </c>
      <c r="X10" s="8">
        <v>1</v>
      </c>
      <c r="Y10" s="8">
        <v>1</v>
      </c>
      <c r="Z10" s="8">
        <v>7</v>
      </c>
      <c r="AA10" s="8">
        <v>2</v>
      </c>
      <c r="AB10" s="8">
        <v>1</v>
      </c>
      <c r="AC10" s="8">
        <v>0</v>
      </c>
      <c r="AD10" s="8">
        <v>4</v>
      </c>
      <c r="AE10" s="8">
        <v>0</v>
      </c>
      <c r="AF10" s="8">
        <v>0</v>
      </c>
      <c r="AG10" s="8">
        <v>2</v>
      </c>
      <c r="AH10" s="8">
        <v>2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276</v>
      </c>
      <c r="E11" s="150">
        <v>468</v>
      </c>
      <c r="F11" s="11">
        <v>-192</v>
      </c>
      <c r="G11" s="10">
        <v>2</v>
      </c>
      <c r="H11" s="8">
        <v>2</v>
      </c>
      <c r="I11" s="8">
        <v>4</v>
      </c>
      <c r="J11" s="8">
        <v>67</v>
      </c>
      <c r="K11" s="8">
        <v>13</v>
      </c>
      <c r="L11" s="8">
        <v>80</v>
      </c>
      <c r="M11" s="8">
        <v>0</v>
      </c>
      <c r="N11" s="8">
        <v>0</v>
      </c>
      <c r="O11" s="8">
        <v>11</v>
      </c>
      <c r="P11" s="8">
        <v>41</v>
      </c>
      <c r="Q11" s="8">
        <v>52</v>
      </c>
      <c r="R11" s="346"/>
      <c r="S11" s="321"/>
      <c r="T11" s="16" t="s">
        <v>86</v>
      </c>
      <c r="U11" s="8">
        <v>0</v>
      </c>
      <c r="V11" s="8">
        <v>0</v>
      </c>
      <c r="W11" s="8">
        <v>2</v>
      </c>
      <c r="X11" s="8">
        <v>0</v>
      </c>
      <c r="Y11" s="8">
        <v>60</v>
      </c>
      <c r="Z11" s="8">
        <v>12</v>
      </c>
      <c r="AA11" s="8">
        <v>15</v>
      </c>
      <c r="AB11" s="8">
        <v>0</v>
      </c>
      <c r="AC11" s="8">
        <v>4</v>
      </c>
      <c r="AD11" s="8">
        <v>1</v>
      </c>
      <c r="AE11" s="8">
        <v>33</v>
      </c>
      <c r="AF11" s="8">
        <v>1</v>
      </c>
      <c r="AG11" s="8">
        <v>4</v>
      </c>
      <c r="AH11" s="8">
        <v>0</v>
      </c>
      <c r="AI11" s="8">
        <v>8</v>
      </c>
      <c r="AJ11" s="129"/>
    </row>
    <row r="12" spans="1:37" s="6" customFormat="1" ht="30" customHeight="1">
      <c r="A12" s="346"/>
      <c r="B12" s="321"/>
      <c r="C12" s="16" t="s">
        <v>87</v>
      </c>
      <c r="D12" s="10">
        <v>2344</v>
      </c>
      <c r="E12" s="150">
        <v>2045</v>
      </c>
      <c r="F12" s="11">
        <v>299</v>
      </c>
      <c r="G12" s="10">
        <v>248</v>
      </c>
      <c r="H12" s="8">
        <v>96</v>
      </c>
      <c r="I12" s="8">
        <v>344</v>
      </c>
      <c r="J12" s="8">
        <v>107</v>
      </c>
      <c r="K12" s="8">
        <v>74</v>
      </c>
      <c r="L12" s="8">
        <v>181</v>
      </c>
      <c r="M12" s="8">
        <v>93</v>
      </c>
      <c r="N12" s="8">
        <v>95</v>
      </c>
      <c r="O12" s="8">
        <v>202</v>
      </c>
      <c r="P12" s="8">
        <v>199</v>
      </c>
      <c r="Q12" s="8">
        <v>401</v>
      </c>
      <c r="R12" s="346"/>
      <c r="S12" s="321"/>
      <c r="T12" s="16" t="s">
        <v>87</v>
      </c>
      <c r="U12" s="8">
        <v>45</v>
      </c>
      <c r="V12" s="8">
        <v>5</v>
      </c>
      <c r="W12" s="8">
        <v>47</v>
      </c>
      <c r="X12" s="8">
        <v>111</v>
      </c>
      <c r="Y12" s="8">
        <v>260</v>
      </c>
      <c r="Z12" s="8">
        <v>229</v>
      </c>
      <c r="AA12" s="8">
        <v>101</v>
      </c>
      <c r="AB12" s="8">
        <v>145</v>
      </c>
      <c r="AC12" s="8">
        <v>14</v>
      </c>
      <c r="AD12" s="8">
        <v>88</v>
      </c>
      <c r="AE12" s="8">
        <v>44</v>
      </c>
      <c r="AF12" s="8">
        <v>42</v>
      </c>
      <c r="AG12" s="8">
        <v>51</v>
      </c>
      <c r="AH12" s="8">
        <v>44</v>
      </c>
      <c r="AI12" s="8">
        <v>4</v>
      </c>
      <c r="AJ12" s="129"/>
    </row>
    <row r="13" spans="1:37" s="6" customFormat="1" ht="30" customHeight="1">
      <c r="A13" s="346"/>
      <c r="B13" s="321"/>
      <c r="C13" s="16" t="s">
        <v>88</v>
      </c>
      <c r="D13" s="10">
        <v>4</v>
      </c>
      <c r="E13" s="150">
        <v>3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129"/>
    </row>
    <row r="14" spans="1:37" s="6" customFormat="1" ht="30" customHeight="1">
      <c r="A14" s="346"/>
      <c r="B14" s="321"/>
      <c r="C14" s="16" t="s">
        <v>89</v>
      </c>
      <c r="D14" s="10">
        <v>455</v>
      </c>
      <c r="E14" s="150">
        <v>1911</v>
      </c>
      <c r="F14" s="11">
        <v>-1456</v>
      </c>
      <c r="G14" s="10">
        <v>9</v>
      </c>
      <c r="H14" s="8">
        <v>2</v>
      </c>
      <c r="I14" s="8">
        <v>11</v>
      </c>
      <c r="J14" s="8">
        <v>16</v>
      </c>
      <c r="K14" s="8">
        <v>5</v>
      </c>
      <c r="L14" s="8">
        <v>21</v>
      </c>
      <c r="M14" s="8">
        <v>64</v>
      </c>
      <c r="N14" s="8">
        <v>57</v>
      </c>
      <c r="O14" s="8">
        <v>73</v>
      </c>
      <c r="P14" s="8">
        <v>83</v>
      </c>
      <c r="Q14" s="8">
        <v>156</v>
      </c>
      <c r="R14" s="346"/>
      <c r="S14" s="321"/>
      <c r="T14" s="16" t="s">
        <v>89</v>
      </c>
      <c r="U14" s="8">
        <v>22</v>
      </c>
      <c r="V14" s="8">
        <v>5</v>
      </c>
      <c r="W14" s="8">
        <v>3</v>
      </c>
      <c r="X14" s="8">
        <v>2</v>
      </c>
      <c r="Y14" s="8">
        <v>6</v>
      </c>
      <c r="Z14" s="8">
        <v>0</v>
      </c>
      <c r="AA14" s="8">
        <v>2</v>
      </c>
      <c r="AB14" s="8">
        <v>50</v>
      </c>
      <c r="AC14" s="8">
        <v>6</v>
      </c>
      <c r="AD14" s="8">
        <v>26</v>
      </c>
      <c r="AE14" s="8">
        <v>17</v>
      </c>
      <c r="AF14" s="8">
        <v>1</v>
      </c>
      <c r="AG14" s="8">
        <v>6</v>
      </c>
      <c r="AH14" s="8">
        <v>0</v>
      </c>
      <c r="AI14" s="8">
        <v>0</v>
      </c>
      <c r="AJ14" s="129"/>
    </row>
    <row r="15" spans="1:37" s="6" customFormat="1" ht="30" customHeight="1">
      <c r="A15" s="346"/>
      <c r="B15" s="322"/>
      <c r="C15" s="16" t="s">
        <v>90</v>
      </c>
      <c r="D15" s="10">
        <v>267</v>
      </c>
      <c r="E15" s="150">
        <v>476</v>
      </c>
      <c r="F15" s="11">
        <v>-209</v>
      </c>
      <c r="G15" s="10">
        <v>0</v>
      </c>
      <c r="H15" s="8">
        <v>22</v>
      </c>
      <c r="I15" s="8">
        <v>22</v>
      </c>
      <c r="J15" s="8">
        <v>0</v>
      </c>
      <c r="K15" s="8">
        <v>12</v>
      </c>
      <c r="L15" s="8">
        <v>12</v>
      </c>
      <c r="M15" s="8">
        <v>12</v>
      </c>
      <c r="N15" s="8">
        <v>22</v>
      </c>
      <c r="O15" s="8">
        <v>5</v>
      </c>
      <c r="P15" s="8">
        <v>33</v>
      </c>
      <c r="Q15" s="8">
        <v>38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56</v>
      </c>
      <c r="Y15" s="8">
        <v>6</v>
      </c>
      <c r="Z15" s="8">
        <v>53</v>
      </c>
      <c r="AA15" s="8">
        <v>0</v>
      </c>
      <c r="AB15" s="8">
        <v>1</v>
      </c>
      <c r="AC15" s="8">
        <v>11</v>
      </c>
      <c r="AD15" s="8">
        <v>4</v>
      </c>
      <c r="AE15" s="8">
        <v>2</v>
      </c>
      <c r="AF15" s="8">
        <v>0</v>
      </c>
      <c r="AG15" s="8">
        <v>8</v>
      </c>
      <c r="AH15" s="8">
        <v>19</v>
      </c>
      <c r="AI15" s="8">
        <v>0</v>
      </c>
      <c r="AJ15" s="129"/>
    </row>
    <row r="16" spans="1:37" s="15" customFormat="1" ht="30" customHeight="1">
      <c r="A16" s="346"/>
      <c r="B16" s="26" t="s">
        <v>19</v>
      </c>
      <c r="C16" s="32" t="s">
        <v>240</v>
      </c>
      <c r="D16" s="33">
        <v>46064</v>
      </c>
      <c r="E16" s="156">
        <v>67688</v>
      </c>
      <c r="F16" s="35">
        <v>-21624</v>
      </c>
      <c r="G16" s="33">
        <v>4447</v>
      </c>
      <c r="H16" s="34">
        <v>1637</v>
      </c>
      <c r="I16" s="34">
        <v>6084</v>
      </c>
      <c r="J16" s="34">
        <v>2078</v>
      </c>
      <c r="K16" s="34">
        <v>939</v>
      </c>
      <c r="L16" s="34">
        <v>3017</v>
      </c>
      <c r="M16" s="34">
        <v>2575</v>
      </c>
      <c r="N16" s="34">
        <v>2455</v>
      </c>
      <c r="O16" s="34">
        <v>2680</v>
      </c>
      <c r="P16" s="34">
        <v>2355</v>
      </c>
      <c r="Q16" s="34">
        <v>5035</v>
      </c>
      <c r="R16" s="346"/>
      <c r="S16" s="26" t="s">
        <v>19</v>
      </c>
      <c r="T16" s="32" t="s">
        <v>240</v>
      </c>
      <c r="U16" s="34">
        <v>1596</v>
      </c>
      <c r="V16" s="34">
        <v>1608</v>
      </c>
      <c r="W16" s="34">
        <v>1269</v>
      </c>
      <c r="X16" s="34">
        <v>1281</v>
      </c>
      <c r="Y16" s="34">
        <v>4949</v>
      </c>
      <c r="Z16" s="34">
        <v>2479</v>
      </c>
      <c r="AA16" s="34">
        <v>1303</v>
      </c>
      <c r="AB16" s="34">
        <v>2105</v>
      </c>
      <c r="AC16" s="34">
        <v>1412</v>
      </c>
      <c r="AD16" s="34">
        <v>1359</v>
      </c>
      <c r="AE16" s="34">
        <v>1423</v>
      </c>
      <c r="AF16" s="34">
        <v>2062</v>
      </c>
      <c r="AG16" s="34">
        <v>1281</v>
      </c>
      <c r="AH16" s="34">
        <v>971</v>
      </c>
      <c r="AI16" s="34">
        <v>1800</v>
      </c>
      <c r="AJ16" s="129"/>
      <c r="AK16" s="6"/>
    </row>
    <row r="17" spans="1:37" s="6" customFormat="1" ht="30" customHeight="1">
      <c r="A17" s="346"/>
      <c r="B17" s="26" t="s">
        <v>102</v>
      </c>
      <c r="C17" s="16" t="s">
        <v>241</v>
      </c>
      <c r="D17" s="10">
        <v>26114</v>
      </c>
      <c r="E17" s="150">
        <v>31675</v>
      </c>
      <c r="F17" s="11">
        <v>-5561</v>
      </c>
      <c r="G17" s="10">
        <v>2249</v>
      </c>
      <c r="H17" s="8">
        <v>788</v>
      </c>
      <c r="I17" s="8">
        <v>3037</v>
      </c>
      <c r="J17" s="8">
        <v>1288</v>
      </c>
      <c r="K17" s="8">
        <v>591</v>
      </c>
      <c r="L17" s="8">
        <v>1879</v>
      </c>
      <c r="M17" s="8">
        <v>1572</v>
      </c>
      <c r="N17" s="8">
        <v>1460</v>
      </c>
      <c r="O17" s="8">
        <v>1560</v>
      </c>
      <c r="P17" s="8">
        <v>1438</v>
      </c>
      <c r="Q17" s="8">
        <v>2998</v>
      </c>
      <c r="R17" s="346"/>
      <c r="S17" s="26" t="s">
        <v>102</v>
      </c>
      <c r="T17" s="16" t="s">
        <v>241</v>
      </c>
      <c r="U17" s="8">
        <v>954</v>
      </c>
      <c r="V17" s="8">
        <v>780</v>
      </c>
      <c r="W17" s="8">
        <v>723</v>
      </c>
      <c r="X17" s="8">
        <v>700</v>
      </c>
      <c r="Y17" s="8">
        <v>2794</v>
      </c>
      <c r="Z17" s="8">
        <v>1077</v>
      </c>
      <c r="AA17" s="8">
        <v>878</v>
      </c>
      <c r="AB17" s="8">
        <v>1117</v>
      </c>
      <c r="AC17" s="8">
        <v>697</v>
      </c>
      <c r="AD17" s="8">
        <v>780</v>
      </c>
      <c r="AE17" s="8">
        <v>1033</v>
      </c>
      <c r="AF17" s="8">
        <v>1108</v>
      </c>
      <c r="AG17" s="8">
        <v>894</v>
      </c>
      <c r="AH17" s="8">
        <v>627</v>
      </c>
      <c r="AI17" s="8">
        <v>1006</v>
      </c>
      <c r="AJ17" s="129"/>
    </row>
    <row r="18" spans="1:37" s="6" customFormat="1" ht="30" customHeight="1">
      <c r="A18" s="346"/>
      <c r="B18" s="26"/>
      <c r="C18" s="16" t="s">
        <v>113</v>
      </c>
      <c r="D18" s="10">
        <v>22254</v>
      </c>
      <c r="E18" s="150">
        <v>25435</v>
      </c>
      <c r="F18" s="11">
        <v>-3181</v>
      </c>
      <c r="G18" s="10">
        <v>2145</v>
      </c>
      <c r="H18" s="8">
        <v>741</v>
      </c>
      <c r="I18" s="8">
        <v>2886</v>
      </c>
      <c r="J18" s="8">
        <v>1006</v>
      </c>
      <c r="K18" s="8">
        <v>468</v>
      </c>
      <c r="L18" s="8">
        <v>1474</v>
      </c>
      <c r="M18" s="8">
        <v>1488</v>
      </c>
      <c r="N18" s="8">
        <v>1274</v>
      </c>
      <c r="O18" s="8">
        <v>1274</v>
      </c>
      <c r="P18" s="8">
        <v>1174</v>
      </c>
      <c r="Q18" s="8">
        <v>2448</v>
      </c>
      <c r="R18" s="346"/>
      <c r="S18" s="26"/>
      <c r="T18" s="16" t="s">
        <v>113</v>
      </c>
      <c r="U18" s="8">
        <v>829</v>
      </c>
      <c r="V18" s="8">
        <v>753</v>
      </c>
      <c r="W18" s="8">
        <v>585</v>
      </c>
      <c r="X18" s="8">
        <v>636</v>
      </c>
      <c r="Y18" s="8">
        <v>2457</v>
      </c>
      <c r="Z18" s="8">
        <v>778</v>
      </c>
      <c r="AA18" s="8">
        <v>652</v>
      </c>
      <c r="AB18" s="8">
        <v>1006</v>
      </c>
      <c r="AC18" s="8">
        <v>565</v>
      </c>
      <c r="AD18" s="8">
        <v>639</v>
      </c>
      <c r="AE18" s="8">
        <v>748</v>
      </c>
      <c r="AF18" s="8">
        <v>987</v>
      </c>
      <c r="AG18" s="8">
        <v>723</v>
      </c>
      <c r="AH18" s="8">
        <v>501</v>
      </c>
      <c r="AI18" s="8">
        <v>825</v>
      </c>
      <c r="AJ18" s="129"/>
    </row>
    <row r="19" spans="1:37" s="6" customFormat="1" ht="30" customHeight="1">
      <c r="A19" s="346"/>
      <c r="B19" s="26"/>
      <c r="C19" s="16" t="s">
        <v>114</v>
      </c>
      <c r="D19" s="10">
        <v>3860</v>
      </c>
      <c r="E19" s="150">
        <v>6240</v>
      </c>
      <c r="F19" s="11">
        <v>-2380</v>
      </c>
      <c r="G19" s="10">
        <v>104</v>
      </c>
      <c r="H19" s="8">
        <v>47</v>
      </c>
      <c r="I19" s="8">
        <v>151</v>
      </c>
      <c r="J19" s="8">
        <v>282</v>
      </c>
      <c r="K19" s="8">
        <v>123</v>
      </c>
      <c r="L19" s="8">
        <v>405</v>
      </c>
      <c r="M19" s="8">
        <v>84</v>
      </c>
      <c r="N19" s="8">
        <v>186</v>
      </c>
      <c r="O19" s="8">
        <v>286</v>
      </c>
      <c r="P19" s="8">
        <v>264</v>
      </c>
      <c r="Q19" s="8">
        <v>550</v>
      </c>
      <c r="R19" s="346"/>
      <c r="S19" s="26"/>
      <c r="T19" s="16" t="s">
        <v>114</v>
      </c>
      <c r="U19" s="8">
        <v>125</v>
      </c>
      <c r="V19" s="8">
        <v>27</v>
      </c>
      <c r="W19" s="8">
        <v>138</v>
      </c>
      <c r="X19" s="8">
        <v>64</v>
      </c>
      <c r="Y19" s="8">
        <v>337</v>
      </c>
      <c r="Z19" s="8">
        <v>299</v>
      </c>
      <c r="AA19" s="8">
        <v>226</v>
      </c>
      <c r="AB19" s="8">
        <v>111</v>
      </c>
      <c r="AC19" s="8">
        <v>132</v>
      </c>
      <c r="AD19" s="8">
        <v>141</v>
      </c>
      <c r="AE19" s="8">
        <v>285</v>
      </c>
      <c r="AF19" s="8">
        <v>121</v>
      </c>
      <c r="AG19" s="8">
        <v>171</v>
      </c>
      <c r="AH19" s="8">
        <v>126</v>
      </c>
      <c r="AI19" s="8">
        <v>181</v>
      </c>
      <c r="AJ19" s="129"/>
    </row>
    <row r="20" spans="1:37" s="6" customFormat="1" ht="30" customHeight="1">
      <c r="A20" s="346"/>
      <c r="B20" s="26" t="s">
        <v>103</v>
      </c>
      <c r="C20" s="16" t="s">
        <v>101</v>
      </c>
      <c r="D20" s="10">
        <v>5799</v>
      </c>
      <c r="E20" s="150">
        <v>10316</v>
      </c>
      <c r="F20" s="11">
        <v>-4517</v>
      </c>
      <c r="G20" s="10">
        <v>167</v>
      </c>
      <c r="H20" s="8">
        <v>101</v>
      </c>
      <c r="I20" s="8">
        <v>268</v>
      </c>
      <c r="J20" s="8">
        <v>158</v>
      </c>
      <c r="K20" s="8">
        <v>95</v>
      </c>
      <c r="L20" s="8">
        <v>253</v>
      </c>
      <c r="M20" s="8">
        <v>347</v>
      </c>
      <c r="N20" s="8">
        <v>329</v>
      </c>
      <c r="O20" s="8">
        <v>350</v>
      </c>
      <c r="P20" s="8">
        <v>372</v>
      </c>
      <c r="Q20" s="8">
        <v>722</v>
      </c>
      <c r="R20" s="346"/>
      <c r="S20" s="26" t="s">
        <v>103</v>
      </c>
      <c r="T20" s="16" t="s">
        <v>101</v>
      </c>
      <c r="U20" s="8">
        <v>224</v>
      </c>
      <c r="V20" s="8">
        <v>138</v>
      </c>
      <c r="W20" s="8">
        <v>145</v>
      </c>
      <c r="X20" s="8">
        <v>230</v>
      </c>
      <c r="Y20" s="8">
        <v>591</v>
      </c>
      <c r="Z20" s="8">
        <v>545</v>
      </c>
      <c r="AA20" s="8">
        <v>164</v>
      </c>
      <c r="AB20" s="8">
        <v>258</v>
      </c>
      <c r="AC20" s="8">
        <v>386</v>
      </c>
      <c r="AD20" s="8">
        <v>258</v>
      </c>
      <c r="AE20" s="8">
        <v>167</v>
      </c>
      <c r="AF20" s="8">
        <v>326</v>
      </c>
      <c r="AG20" s="8">
        <v>95</v>
      </c>
      <c r="AH20" s="8">
        <v>126</v>
      </c>
      <c r="AI20" s="8">
        <v>227</v>
      </c>
      <c r="AJ20" s="129"/>
    </row>
    <row r="21" spans="1:37" s="6" customFormat="1" ht="56.25">
      <c r="A21" s="346"/>
      <c r="B21" s="26" t="s">
        <v>104</v>
      </c>
      <c r="C21" s="16" t="s">
        <v>423</v>
      </c>
      <c r="D21" s="10">
        <v>1101</v>
      </c>
      <c r="E21" s="150">
        <v>2709</v>
      </c>
      <c r="F21" s="11">
        <v>-1608</v>
      </c>
      <c r="G21" s="10">
        <v>134</v>
      </c>
      <c r="H21" s="8">
        <v>37</v>
      </c>
      <c r="I21" s="8">
        <v>171</v>
      </c>
      <c r="J21" s="8">
        <v>42</v>
      </c>
      <c r="K21" s="8">
        <v>10</v>
      </c>
      <c r="L21" s="8">
        <v>52</v>
      </c>
      <c r="M21" s="8">
        <v>2</v>
      </c>
      <c r="N21" s="8">
        <v>68</v>
      </c>
      <c r="O21" s="8">
        <v>240</v>
      </c>
      <c r="P21" s="8">
        <v>96</v>
      </c>
      <c r="Q21" s="8">
        <v>336</v>
      </c>
      <c r="R21" s="346"/>
      <c r="S21" s="26" t="s">
        <v>104</v>
      </c>
      <c r="T21" s="16" t="s">
        <v>423</v>
      </c>
      <c r="U21" s="8">
        <v>23</v>
      </c>
      <c r="V21" s="8">
        <v>14</v>
      </c>
      <c r="W21" s="8">
        <v>18</v>
      </c>
      <c r="X21" s="8">
        <v>15</v>
      </c>
      <c r="Y21" s="8">
        <v>21</v>
      </c>
      <c r="Z21" s="8">
        <v>249</v>
      </c>
      <c r="AA21" s="8">
        <v>7</v>
      </c>
      <c r="AB21" s="8">
        <v>19</v>
      </c>
      <c r="AC21" s="8">
        <v>18</v>
      </c>
      <c r="AD21" s="8">
        <v>12</v>
      </c>
      <c r="AE21" s="8">
        <v>2</v>
      </c>
      <c r="AF21" s="8">
        <v>32</v>
      </c>
      <c r="AG21" s="8">
        <v>2</v>
      </c>
      <c r="AH21" s="8">
        <v>10</v>
      </c>
      <c r="AI21" s="8">
        <v>30</v>
      </c>
      <c r="AJ21" s="129"/>
    </row>
    <row r="22" spans="1:37" s="6" customFormat="1" ht="30" customHeight="1">
      <c r="A22" s="346"/>
      <c r="B22" s="26" t="s">
        <v>105</v>
      </c>
      <c r="C22" s="16" t="s">
        <v>92</v>
      </c>
      <c r="D22" s="10">
        <v>5335</v>
      </c>
      <c r="E22" s="150">
        <v>12169</v>
      </c>
      <c r="F22" s="11">
        <v>-6834</v>
      </c>
      <c r="G22" s="10">
        <v>1115</v>
      </c>
      <c r="H22" s="8">
        <v>418</v>
      </c>
      <c r="I22" s="8">
        <v>1533</v>
      </c>
      <c r="J22" s="8">
        <v>152</v>
      </c>
      <c r="K22" s="8">
        <v>61</v>
      </c>
      <c r="L22" s="8">
        <v>213</v>
      </c>
      <c r="M22" s="8">
        <v>290</v>
      </c>
      <c r="N22" s="8">
        <v>204</v>
      </c>
      <c r="O22" s="8">
        <v>157</v>
      </c>
      <c r="P22" s="8">
        <v>129</v>
      </c>
      <c r="Q22" s="8">
        <v>286</v>
      </c>
      <c r="R22" s="346"/>
      <c r="S22" s="26" t="s">
        <v>105</v>
      </c>
      <c r="T22" s="16" t="s">
        <v>92</v>
      </c>
      <c r="U22" s="8">
        <v>180</v>
      </c>
      <c r="V22" s="8">
        <v>304</v>
      </c>
      <c r="W22" s="8">
        <v>139</v>
      </c>
      <c r="X22" s="8">
        <v>86</v>
      </c>
      <c r="Y22" s="8">
        <v>669</v>
      </c>
      <c r="Z22" s="8">
        <v>180</v>
      </c>
      <c r="AA22" s="8">
        <v>74</v>
      </c>
      <c r="AB22" s="8">
        <v>186</v>
      </c>
      <c r="AC22" s="8">
        <v>78</v>
      </c>
      <c r="AD22" s="8">
        <v>119</v>
      </c>
      <c r="AE22" s="8">
        <v>55</v>
      </c>
      <c r="AF22" s="8">
        <v>294</v>
      </c>
      <c r="AG22" s="8">
        <v>55</v>
      </c>
      <c r="AH22" s="8">
        <v>95</v>
      </c>
      <c r="AI22" s="8">
        <v>295</v>
      </c>
      <c r="AJ22" s="129"/>
    </row>
    <row r="23" spans="1:37" s="6" customFormat="1" ht="30" customHeight="1">
      <c r="A23" s="346"/>
      <c r="B23" s="26" t="s">
        <v>106</v>
      </c>
      <c r="C23" s="16" t="s">
        <v>93</v>
      </c>
      <c r="D23" s="10">
        <v>2692</v>
      </c>
      <c r="E23" s="150">
        <v>4850</v>
      </c>
      <c r="F23" s="11">
        <v>-2158</v>
      </c>
      <c r="G23" s="10">
        <v>245</v>
      </c>
      <c r="H23" s="8">
        <v>93</v>
      </c>
      <c r="I23" s="8">
        <v>338</v>
      </c>
      <c r="J23" s="8">
        <v>151</v>
      </c>
      <c r="K23" s="8">
        <v>71</v>
      </c>
      <c r="L23" s="8">
        <v>222</v>
      </c>
      <c r="M23" s="8">
        <v>98</v>
      </c>
      <c r="N23" s="8">
        <v>179</v>
      </c>
      <c r="O23" s="8">
        <v>97</v>
      </c>
      <c r="P23" s="8">
        <v>88</v>
      </c>
      <c r="Q23" s="150">
        <v>185</v>
      </c>
      <c r="R23" s="346"/>
      <c r="S23" s="26" t="s">
        <v>106</v>
      </c>
      <c r="T23" s="16" t="s">
        <v>93</v>
      </c>
      <c r="U23" s="8">
        <v>83</v>
      </c>
      <c r="V23" s="8">
        <v>135</v>
      </c>
      <c r="W23" s="8">
        <v>80</v>
      </c>
      <c r="X23" s="8">
        <v>99</v>
      </c>
      <c r="Y23" s="8">
        <v>285</v>
      </c>
      <c r="Z23" s="8">
        <v>169</v>
      </c>
      <c r="AA23" s="8">
        <v>86</v>
      </c>
      <c r="AB23" s="8">
        <v>150</v>
      </c>
      <c r="AC23" s="8">
        <v>86</v>
      </c>
      <c r="AD23" s="8">
        <v>94</v>
      </c>
      <c r="AE23" s="8">
        <v>35</v>
      </c>
      <c r="AF23" s="8">
        <v>119</v>
      </c>
      <c r="AG23" s="8">
        <v>103</v>
      </c>
      <c r="AH23" s="8">
        <v>43</v>
      </c>
      <c r="AI23" s="8">
        <v>103</v>
      </c>
      <c r="AJ23" s="129"/>
    </row>
    <row r="24" spans="1:37" s="6" customFormat="1" ht="30" customHeight="1">
      <c r="A24" s="346"/>
      <c r="B24" s="26" t="s">
        <v>107</v>
      </c>
      <c r="C24" s="16" t="s">
        <v>94</v>
      </c>
      <c r="D24" s="10">
        <v>9</v>
      </c>
      <c r="E24" s="150">
        <v>14</v>
      </c>
      <c r="F24" s="11">
        <v>-5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2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129"/>
    </row>
    <row r="25" spans="1:37" s="6" customFormat="1" ht="30" customHeight="1">
      <c r="A25" s="346"/>
      <c r="B25" s="26" t="s">
        <v>108</v>
      </c>
      <c r="C25" s="16" t="s">
        <v>95</v>
      </c>
      <c r="D25" s="10">
        <v>873</v>
      </c>
      <c r="E25" s="150">
        <v>889</v>
      </c>
      <c r="F25" s="11">
        <v>-16</v>
      </c>
      <c r="G25" s="10">
        <v>85</v>
      </c>
      <c r="H25" s="8">
        <v>21</v>
      </c>
      <c r="I25" s="8">
        <v>106</v>
      </c>
      <c r="J25" s="8">
        <v>56</v>
      </c>
      <c r="K25" s="8">
        <v>19</v>
      </c>
      <c r="L25" s="8">
        <v>75</v>
      </c>
      <c r="M25" s="8">
        <v>49</v>
      </c>
      <c r="N25" s="8">
        <v>43</v>
      </c>
      <c r="O25" s="8">
        <v>79</v>
      </c>
      <c r="P25" s="8">
        <v>79</v>
      </c>
      <c r="Q25" s="8">
        <v>158</v>
      </c>
      <c r="R25" s="346"/>
      <c r="S25" s="26" t="s">
        <v>108</v>
      </c>
      <c r="T25" s="16" t="s">
        <v>95</v>
      </c>
      <c r="U25" s="8">
        <v>27</v>
      </c>
      <c r="V25" s="8">
        <v>25</v>
      </c>
      <c r="W25" s="8">
        <v>27</v>
      </c>
      <c r="X25" s="8">
        <v>19</v>
      </c>
      <c r="Y25" s="8">
        <v>94</v>
      </c>
      <c r="Z25" s="8">
        <v>35</v>
      </c>
      <c r="AA25" s="8">
        <v>18</v>
      </c>
      <c r="AB25" s="8">
        <v>31</v>
      </c>
      <c r="AC25" s="8">
        <v>25</v>
      </c>
      <c r="AD25" s="8">
        <v>18</v>
      </c>
      <c r="AE25" s="8">
        <v>20</v>
      </c>
      <c r="AF25" s="8">
        <v>37</v>
      </c>
      <c r="AG25" s="8">
        <v>18</v>
      </c>
      <c r="AH25" s="8">
        <v>16</v>
      </c>
      <c r="AI25" s="8">
        <v>32</v>
      </c>
      <c r="AJ25" s="129"/>
    </row>
    <row r="26" spans="1:37" s="6" customFormat="1" ht="30" customHeight="1">
      <c r="A26" s="346"/>
      <c r="B26" s="26" t="s">
        <v>109</v>
      </c>
      <c r="C26" s="16" t="s">
        <v>96</v>
      </c>
      <c r="D26" s="10">
        <v>189</v>
      </c>
      <c r="E26" s="150">
        <v>264</v>
      </c>
      <c r="F26" s="11">
        <v>-75</v>
      </c>
      <c r="G26" s="10">
        <v>22</v>
      </c>
      <c r="H26" s="8">
        <v>13</v>
      </c>
      <c r="I26" s="8">
        <v>35</v>
      </c>
      <c r="J26" s="8">
        <v>2</v>
      </c>
      <c r="K26" s="8">
        <v>3</v>
      </c>
      <c r="L26" s="8">
        <v>5</v>
      </c>
      <c r="M26" s="8">
        <v>7</v>
      </c>
      <c r="N26" s="8">
        <v>26</v>
      </c>
      <c r="O26" s="8">
        <v>10</v>
      </c>
      <c r="P26" s="8">
        <v>7</v>
      </c>
      <c r="Q26" s="8">
        <v>17</v>
      </c>
      <c r="R26" s="346"/>
      <c r="S26" s="26" t="s">
        <v>109</v>
      </c>
      <c r="T26" s="16" t="s">
        <v>96</v>
      </c>
      <c r="U26" s="8">
        <v>6</v>
      </c>
      <c r="V26" s="8">
        <v>6</v>
      </c>
      <c r="W26" s="8">
        <v>5</v>
      </c>
      <c r="X26" s="8">
        <v>6</v>
      </c>
      <c r="Y26" s="8">
        <v>26</v>
      </c>
      <c r="Z26" s="8">
        <v>3</v>
      </c>
      <c r="AA26" s="8">
        <v>2</v>
      </c>
      <c r="AB26" s="8">
        <v>3</v>
      </c>
      <c r="AC26" s="8">
        <v>5</v>
      </c>
      <c r="AD26" s="8">
        <v>1</v>
      </c>
      <c r="AE26" s="8">
        <v>3</v>
      </c>
      <c r="AF26" s="8">
        <v>15</v>
      </c>
      <c r="AG26" s="8">
        <v>7</v>
      </c>
      <c r="AH26" s="8">
        <v>6</v>
      </c>
      <c r="AI26" s="8">
        <v>5</v>
      </c>
      <c r="AJ26" s="129"/>
    </row>
    <row r="27" spans="1:37" s="6" customFormat="1" ht="30" customHeight="1">
      <c r="A27" s="346"/>
      <c r="B27" s="26" t="s">
        <v>110</v>
      </c>
      <c r="C27" s="16" t="s">
        <v>97</v>
      </c>
      <c r="D27" s="10">
        <v>364</v>
      </c>
      <c r="E27" s="150">
        <v>429</v>
      </c>
      <c r="F27" s="11">
        <v>-65</v>
      </c>
      <c r="G27" s="10">
        <v>69</v>
      </c>
      <c r="H27" s="8">
        <v>18</v>
      </c>
      <c r="I27" s="8">
        <v>87</v>
      </c>
      <c r="J27" s="8">
        <v>5</v>
      </c>
      <c r="K27" s="8">
        <v>2</v>
      </c>
      <c r="L27" s="8">
        <v>7</v>
      </c>
      <c r="M27" s="8">
        <v>14</v>
      </c>
      <c r="N27" s="8">
        <v>13</v>
      </c>
      <c r="O27" s="8">
        <v>10</v>
      </c>
      <c r="P27" s="8">
        <v>10</v>
      </c>
      <c r="Q27" s="8">
        <v>20</v>
      </c>
      <c r="R27" s="346"/>
      <c r="S27" s="26" t="s">
        <v>110</v>
      </c>
      <c r="T27" s="16" t="s">
        <v>97</v>
      </c>
      <c r="U27" s="8">
        <v>15</v>
      </c>
      <c r="V27" s="8">
        <v>7</v>
      </c>
      <c r="W27" s="8">
        <v>8</v>
      </c>
      <c r="X27" s="8">
        <v>14</v>
      </c>
      <c r="Y27" s="8">
        <v>69</v>
      </c>
      <c r="Z27" s="8">
        <v>1</v>
      </c>
      <c r="AA27" s="8">
        <v>7</v>
      </c>
      <c r="AB27" s="8">
        <v>10</v>
      </c>
      <c r="AC27" s="8">
        <v>2</v>
      </c>
      <c r="AD27" s="8">
        <v>10</v>
      </c>
      <c r="AE27" s="8">
        <v>13</v>
      </c>
      <c r="AF27" s="8">
        <v>15</v>
      </c>
      <c r="AG27" s="8">
        <v>27</v>
      </c>
      <c r="AH27" s="8">
        <v>4</v>
      </c>
      <c r="AI27" s="8">
        <v>21</v>
      </c>
      <c r="AJ27" s="129"/>
    </row>
    <row r="28" spans="1:37" s="6" customFormat="1" ht="30" customHeight="1">
      <c r="A28" s="346"/>
      <c r="B28" s="27" t="s">
        <v>111</v>
      </c>
      <c r="C28" s="16" t="s">
        <v>98</v>
      </c>
      <c r="D28" s="10">
        <v>3588</v>
      </c>
      <c r="E28" s="150">
        <v>4373</v>
      </c>
      <c r="F28" s="11">
        <v>-785</v>
      </c>
      <c r="G28" s="10">
        <v>360</v>
      </c>
      <c r="H28" s="8">
        <v>148</v>
      </c>
      <c r="I28" s="8">
        <v>508</v>
      </c>
      <c r="J28" s="8">
        <v>224</v>
      </c>
      <c r="K28" s="8">
        <v>87</v>
      </c>
      <c r="L28" s="8">
        <v>311</v>
      </c>
      <c r="M28" s="8">
        <v>195</v>
      </c>
      <c r="N28" s="8">
        <v>132</v>
      </c>
      <c r="O28" s="8">
        <v>177</v>
      </c>
      <c r="P28" s="8">
        <v>136</v>
      </c>
      <c r="Q28" s="8">
        <v>313</v>
      </c>
      <c r="R28" s="346"/>
      <c r="S28" s="27" t="s">
        <v>111</v>
      </c>
      <c r="T28" s="16" t="s">
        <v>98</v>
      </c>
      <c r="U28" s="8">
        <v>82</v>
      </c>
      <c r="V28" s="8">
        <v>198</v>
      </c>
      <c r="W28" s="8">
        <v>124</v>
      </c>
      <c r="X28" s="8">
        <v>112</v>
      </c>
      <c r="Y28" s="8">
        <v>400</v>
      </c>
      <c r="Z28" s="8">
        <v>220</v>
      </c>
      <c r="AA28" s="8">
        <v>67</v>
      </c>
      <c r="AB28" s="8">
        <v>331</v>
      </c>
      <c r="AC28" s="8">
        <v>115</v>
      </c>
      <c r="AD28" s="8">
        <v>67</v>
      </c>
      <c r="AE28" s="8">
        <v>95</v>
      </c>
      <c r="AF28" s="8">
        <v>113</v>
      </c>
      <c r="AG28" s="8">
        <v>80</v>
      </c>
      <c r="AH28" s="8">
        <v>44</v>
      </c>
      <c r="AI28" s="8">
        <v>81</v>
      </c>
      <c r="AJ28" s="129"/>
    </row>
    <row r="29" spans="1:37" s="39" customFormat="1" ht="30" customHeight="1">
      <c r="A29" s="346"/>
      <c r="B29" s="344" t="s">
        <v>22</v>
      </c>
      <c r="C29" s="32" t="s">
        <v>99</v>
      </c>
      <c r="D29" s="33">
        <v>71590</v>
      </c>
      <c r="E29" s="156">
        <v>63994</v>
      </c>
      <c r="F29" s="35">
        <v>7596</v>
      </c>
      <c r="G29" s="33">
        <v>5532</v>
      </c>
      <c r="H29" s="34">
        <v>2083</v>
      </c>
      <c r="I29" s="34">
        <v>7615</v>
      </c>
      <c r="J29" s="34">
        <v>3693</v>
      </c>
      <c r="K29" s="34">
        <v>1905</v>
      </c>
      <c r="L29" s="34">
        <v>5598</v>
      </c>
      <c r="M29" s="34">
        <v>4241</v>
      </c>
      <c r="N29" s="34">
        <v>3730</v>
      </c>
      <c r="O29" s="34">
        <v>4716</v>
      </c>
      <c r="P29" s="34">
        <v>4987</v>
      </c>
      <c r="Q29" s="34">
        <v>9703</v>
      </c>
      <c r="R29" s="346"/>
      <c r="S29" s="320" t="s">
        <v>22</v>
      </c>
      <c r="T29" s="37" t="s">
        <v>99</v>
      </c>
      <c r="U29" s="34">
        <v>2649</v>
      </c>
      <c r="V29" s="34">
        <v>2517</v>
      </c>
      <c r="W29" s="34">
        <v>2281</v>
      </c>
      <c r="X29" s="34">
        <v>2106</v>
      </c>
      <c r="Y29" s="34">
        <v>7436</v>
      </c>
      <c r="Z29" s="34">
        <v>3612</v>
      </c>
      <c r="AA29" s="34">
        <v>1845</v>
      </c>
      <c r="AB29" s="34">
        <v>3552</v>
      </c>
      <c r="AC29" s="34">
        <v>2522</v>
      </c>
      <c r="AD29" s="34">
        <v>1651</v>
      </c>
      <c r="AE29" s="34">
        <v>1871</v>
      </c>
      <c r="AF29" s="34">
        <v>2512</v>
      </c>
      <c r="AG29" s="34">
        <v>1956</v>
      </c>
      <c r="AH29" s="34">
        <v>1728</v>
      </c>
      <c r="AI29" s="34">
        <v>2465</v>
      </c>
      <c r="AJ29" s="129"/>
      <c r="AK29" s="6"/>
    </row>
    <row r="30" spans="1:37" s="155" customFormat="1" ht="30" customHeight="1" thickBot="1">
      <c r="A30" s="346"/>
      <c r="B30" s="345"/>
      <c r="C30" s="57" t="s">
        <v>112</v>
      </c>
      <c r="D30" s="12">
        <v>9566</v>
      </c>
      <c r="E30" s="158">
        <v>8296</v>
      </c>
      <c r="F30" s="14">
        <v>1270</v>
      </c>
      <c r="G30" s="10">
        <v>933</v>
      </c>
      <c r="H30" s="8">
        <v>380</v>
      </c>
      <c r="I30" s="8">
        <v>1313</v>
      </c>
      <c r="J30" s="8">
        <v>322</v>
      </c>
      <c r="K30" s="8">
        <v>173</v>
      </c>
      <c r="L30" s="8">
        <v>495</v>
      </c>
      <c r="M30" s="8">
        <v>773</v>
      </c>
      <c r="N30" s="8">
        <v>674</v>
      </c>
      <c r="O30" s="8">
        <v>443</v>
      </c>
      <c r="P30" s="8">
        <v>589</v>
      </c>
      <c r="Q30" s="8">
        <v>1032</v>
      </c>
      <c r="R30" s="346"/>
      <c r="S30" s="321"/>
      <c r="T30" s="194" t="s">
        <v>112</v>
      </c>
      <c r="U30" s="59">
        <v>307</v>
      </c>
      <c r="V30" s="59">
        <v>383</v>
      </c>
      <c r="W30" s="59">
        <v>303</v>
      </c>
      <c r="X30" s="59">
        <v>298</v>
      </c>
      <c r="Y30" s="59">
        <v>885</v>
      </c>
      <c r="Z30" s="59">
        <v>415</v>
      </c>
      <c r="AA30" s="59">
        <v>255</v>
      </c>
      <c r="AB30" s="59">
        <v>476</v>
      </c>
      <c r="AC30" s="59">
        <v>387</v>
      </c>
      <c r="AD30" s="59">
        <v>183</v>
      </c>
      <c r="AE30" s="59">
        <v>237</v>
      </c>
      <c r="AF30" s="59">
        <v>336</v>
      </c>
      <c r="AG30" s="59">
        <v>281</v>
      </c>
      <c r="AH30" s="59">
        <v>230</v>
      </c>
      <c r="AI30" s="59">
        <v>303</v>
      </c>
      <c r="AJ30" s="129"/>
      <c r="AK30" s="6"/>
    </row>
    <row r="31" spans="1:37" s="144" customFormat="1" ht="18.75">
      <c r="A31" s="346"/>
      <c r="B31" s="196" t="s">
        <v>148</v>
      </c>
      <c r="C31" s="197"/>
      <c r="E31" s="195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6"/>
      <c r="S31" s="196" t="s">
        <v>148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50"/>
      <c r="B32" s="40"/>
      <c r="E32" s="153"/>
      <c r="R32" s="247"/>
      <c r="S32" s="40"/>
    </row>
    <row r="33" spans="1:19" s="21" customFormat="1" ht="18.75">
      <c r="A33" s="250"/>
      <c r="B33" s="40"/>
      <c r="E33" s="153"/>
      <c r="R33" s="247"/>
      <c r="S33" s="40"/>
    </row>
    <row r="34" spans="1:19" s="21" customFormat="1" ht="18.75">
      <c r="A34" s="250"/>
      <c r="B34" s="40"/>
      <c r="E34" s="153"/>
      <c r="R34" s="247"/>
      <c r="S34" s="40"/>
    </row>
    <row r="35" spans="1:19" s="21" customFormat="1" ht="18.75">
      <c r="A35" s="250"/>
      <c r="B35" s="40"/>
      <c r="E35" s="153"/>
      <c r="R35" s="247"/>
      <c r="S35" s="40"/>
    </row>
  </sheetData>
  <mergeCells count="42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I4:AI5"/>
    <mergeCell ref="AH4:AH5"/>
    <mergeCell ref="AG4:AG5"/>
    <mergeCell ref="AA4:AA5"/>
    <mergeCell ref="V4:V5"/>
    <mergeCell ref="AC4:AC5"/>
    <mergeCell ref="AB4:AB5"/>
    <mergeCell ref="Z4:Z5"/>
    <mergeCell ref="U4:U5"/>
    <mergeCell ref="B29:B30"/>
    <mergeCell ref="B7:B15"/>
    <mergeCell ref="C3:C5"/>
    <mergeCell ref="B3:B5"/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A10" sqref="AA10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540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540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26114</v>
      </c>
      <c r="E6" s="171">
        <v>31675</v>
      </c>
      <c r="F6" s="96">
        <v>-5561</v>
      </c>
      <c r="G6" s="33">
        <v>2249</v>
      </c>
      <c r="H6" s="34">
        <v>788</v>
      </c>
      <c r="I6" s="34">
        <v>3037</v>
      </c>
      <c r="J6" s="34">
        <v>1288</v>
      </c>
      <c r="K6" s="34">
        <v>591</v>
      </c>
      <c r="L6" s="34">
        <v>1879</v>
      </c>
      <c r="M6" s="34">
        <v>1572</v>
      </c>
      <c r="N6" s="34">
        <v>1460</v>
      </c>
      <c r="O6" s="34">
        <v>1560</v>
      </c>
      <c r="P6" s="34">
        <v>1438</v>
      </c>
      <c r="Q6" s="34">
        <v>2998</v>
      </c>
      <c r="R6" s="346"/>
      <c r="S6" s="25" t="s">
        <v>12</v>
      </c>
      <c r="T6" s="32" t="s">
        <v>242</v>
      </c>
      <c r="U6" s="34">
        <v>954</v>
      </c>
      <c r="V6" s="34">
        <v>780</v>
      </c>
      <c r="W6" s="34">
        <v>723</v>
      </c>
      <c r="X6" s="34">
        <v>700</v>
      </c>
      <c r="Y6" s="34">
        <v>2794</v>
      </c>
      <c r="Z6" s="34">
        <v>1077</v>
      </c>
      <c r="AA6" s="34">
        <v>878</v>
      </c>
      <c r="AB6" s="34">
        <v>1117</v>
      </c>
      <c r="AC6" s="34">
        <v>697</v>
      </c>
      <c r="AD6" s="34">
        <v>780</v>
      </c>
      <c r="AE6" s="34">
        <v>1033</v>
      </c>
      <c r="AF6" s="34">
        <v>1108</v>
      </c>
      <c r="AG6" s="34">
        <v>894</v>
      </c>
      <c r="AH6" s="34">
        <v>627</v>
      </c>
      <c r="AI6" s="34">
        <v>1006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22254</v>
      </c>
      <c r="E7" s="172">
        <v>25435</v>
      </c>
      <c r="F7" s="23">
        <v>-3181</v>
      </c>
      <c r="G7" s="10">
        <v>2145</v>
      </c>
      <c r="H7" s="8">
        <v>741</v>
      </c>
      <c r="I7" s="8">
        <v>2886</v>
      </c>
      <c r="J7" s="8">
        <v>1006</v>
      </c>
      <c r="K7" s="8">
        <v>468</v>
      </c>
      <c r="L7" s="8">
        <v>1474</v>
      </c>
      <c r="M7" s="8">
        <v>1488</v>
      </c>
      <c r="N7" s="8">
        <v>1274</v>
      </c>
      <c r="O7" s="8">
        <v>1274</v>
      </c>
      <c r="P7" s="8">
        <v>1174</v>
      </c>
      <c r="Q7" s="8">
        <v>2448</v>
      </c>
      <c r="R7" s="346"/>
      <c r="S7" s="26" t="s">
        <v>185</v>
      </c>
      <c r="T7" s="16" t="s">
        <v>259</v>
      </c>
      <c r="U7" s="8">
        <v>829</v>
      </c>
      <c r="V7" s="8">
        <v>753</v>
      </c>
      <c r="W7" s="8">
        <v>585</v>
      </c>
      <c r="X7" s="8">
        <v>636</v>
      </c>
      <c r="Y7" s="8">
        <v>2457</v>
      </c>
      <c r="Z7" s="8">
        <v>778</v>
      </c>
      <c r="AA7" s="8">
        <v>652</v>
      </c>
      <c r="AB7" s="8">
        <v>1006</v>
      </c>
      <c r="AC7" s="8">
        <v>565</v>
      </c>
      <c r="AD7" s="8">
        <v>639</v>
      </c>
      <c r="AE7" s="8">
        <v>748</v>
      </c>
      <c r="AF7" s="8">
        <v>987</v>
      </c>
      <c r="AG7" s="8">
        <v>723</v>
      </c>
      <c r="AH7" s="8">
        <v>501</v>
      </c>
      <c r="AI7" s="8">
        <v>825</v>
      </c>
      <c r="AK7" s="15"/>
    </row>
    <row r="8" spans="1:37" s="129" customFormat="1" ht="30" customHeight="1">
      <c r="A8" s="346"/>
      <c r="B8" s="138"/>
      <c r="C8" s="127" t="s">
        <v>125</v>
      </c>
      <c r="D8" s="10">
        <v>919</v>
      </c>
      <c r="E8" s="172">
        <v>1157</v>
      </c>
      <c r="F8" s="23">
        <v>-238</v>
      </c>
      <c r="G8" s="10">
        <v>90</v>
      </c>
      <c r="H8" s="8">
        <v>33</v>
      </c>
      <c r="I8" s="8">
        <v>123</v>
      </c>
      <c r="J8" s="8">
        <v>41</v>
      </c>
      <c r="K8" s="8">
        <v>21</v>
      </c>
      <c r="L8" s="8">
        <v>62</v>
      </c>
      <c r="M8" s="8">
        <v>85</v>
      </c>
      <c r="N8" s="8">
        <v>74</v>
      </c>
      <c r="O8" s="8">
        <v>29</v>
      </c>
      <c r="P8" s="8">
        <v>35</v>
      </c>
      <c r="Q8" s="8">
        <v>64</v>
      </c>
      <c r="R8" s="346"/>
      <c r="S8" s="138"/>
      <c r="T8" s="128" t="s">
        <v>125</v>
      </c>
      <c r="U8" s="8">
        <v>38</v>
      </c>
      <c r="V8" s="8">
        <v>33</v>
      </c>
      <c r="W8" s="8">
        <v>20</v>
      </c>
      <c r="X8" s="8">
        <v>28</v>
      </c>
      <c r="Y8" s="8">
        <v>112</v>
      </c>
      <c r="Z8" s="8">
        <v>32</v>
      </c>
      <c r="AA8" s="8">
        <v>16</v>
      </c>
      <c r="AB8" s="8">
        <v>30</v>
      </c>
      <c r="AC8" s="8">
        <v>31</v>
      </c>
      <c r="AD8" s="8">
        <v>16</v>
      </c>
      <c r="AE8" s="8">
        <v>28</v>
      </c>
      <c r="AF8" s="8">
        <v>48</v>
      </c>
      <c r="AG8" s="8">
        <v>38</v>
      </c>
      <c r="AH8" s="8">
        <v>15</v>
      </c>
      <c r="AI8" s="8">
        <v>26</v>
      </c>
      <c r="AK8" s="15"/>
    </row>
    <row r="9" spans="1:37" s="129" customFormat="1" ht="30" customHeight="1">
      <c r="A9" s="346"/>
      <c r="B9" s="138"/>
      <c r="C9" s="127" t="s">
        <v>116</v>
      </c>
      <c r="D9" s="10">
        <v>415</v>
      </c>
      <c r="E9" s="172">
        <v>595</v>
      </c>
      <c r="F9" s="23">
        <v>-180</v>
      </c>
      <c r="G9" s="10">
        <v>0</v>
      </c>
      <c r="H9" s="8">
        <v>0</v>
      </c>
      <c r="I9" s="8">
        <v>0</v>
      </c>
      <c r="J9" s="8">
        <v>268</v>
      </c>
      <c r="K9" s="8">
        <v>103</v>
      </c>
      <c r="L9" s="8">
        <v>371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23</v>
      </c>
      <c r="W9" s="8">
        <v>0</v>
      </c>
      <c r="X9" s="8">
        <v>12</v>
      </c>
      <c r="Y9" s="8">
        <v>0</v>
      </c>
      <c r="Z9" s="8">
        <v>0</v>
      </c>
      <c r="AA9" s="8">
        <v>9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3860</v>
      </c>
      <c r="E10" s="172">
        <v>6240</v>
      </c>
      <c r="F10" s="23">
        <v>-2380</v>
      </c>
      <c r="G10" s="10">
        <v>104</v>
      </c>
      <c r="H10" s="8">
        <v>47</v>
      </c>
      <c r="I10" s="8">
        <v>151</v>
      </c>
      <c r="J10" s="8">
        <v>282</v>
      </c>
      <c r="K10" s="8">
        <v>123</v>
      </c>
      <c r="L10" s="8">
        <v>405</v>
      </c>
      <c r="M10" s="8">
        <v>84</v>
      </c>
      <c r="N10" s="8">
        <v>186</v>
      </c>
      <c r="O10" s="8">
        <v>286</v>
      </c>
      <c r="P10" s="8">
        <v>264</v>
      </c>
      <c r="Q10" s="8">
        <v>550</v>
      </c>
      <c r="R10" s="346"/>
      <c r="S10" s="138" t="s">
        <v>186</v>
      </c>
      <c r="T10" s="128" t="s">
        <v>258</v>
      </c>
      <c r="U10" s="8">
        <v>125</v>
      </c>
      <c r="V10" s="8">
        <v>27</v>
      </c>
      <c r="W10" s="8">
        <v>138</v>
      </c>
      <c r="X10" s="8">
        <v>64</v>
      </c>
      <c r="Y10" s="8">
        <v>337</v>
      </c>
      <c r="Z10" s="8">
        <v>299</v>
      </c>
      <c r="AA10" s="8">
        <v>226</v>
      </c>
      <c r="AB10" s="8">
        <v>111</v>
      </c>
      <c r="AC10" s="8">
        <v>132</v>
      </c>
      <c r="AD10" s="8">
        <v>141</v>
      </c>
      <c r="AE10" s="8">
        <v>285</v>
      </c>
      <c r="AF10" s="8">
        <v>121</v>
      </c>
      <c r="AG10" s="8">
        <v>171</v>
      </c>
      <c r="AH10" s="8">
        <v>126</v>
      </c>
      <c r="AI10" s="8">
        <v>181</v>
      </c>
      <c r="AK10" s="15"/>
    </row>
    <row r="11" spans="1:37" s="6" customFormat="1" ht="30" customHeight="1">
      <c r="A11" s="346"/>
      <c r="B11" s="26"/>
      <c r="C11" s="17" t="s">
        <v>117</v>
      </c>
      <c r="D11" s="10">
        <v>1121</v>
      </c>
      <c r="E11" s="172">
        <v>1623</v>
      </c>
      <c r="F11" s="23">
        <v>-502</v>
      </c>
      <c r="G11" s="10">
        <v>29</v>
      </c>
      <c r="H11" s="8">
        <v>12</v>
      </c>
      <c r="I11" s="8">
        <v>41</v>
      </c>
      <c r="J11" s="8">
        <v>10</v>
      </c>
      <c r="K11" s="8">
        <v>7</v>
      </c>
      <c r="L11" s="8">
        <v>17</v>
      </c>
      <c r="M11" s="8">
        <v>7</v>
      </c>
      <c r="N11" s="8">
        <v>114</v>
      </c>
      <c r="O11" s="8">
        <v>64</v>
      </c>
      <c r="P11" s="8">
        <v>26</v>
      </c>
      <c r="Q11" s="8">
        <v>90</v>
      </c>
      <c r="R11" s="346"/>
      <c r="S11" s="26"/>
      <c r="T11" s="16" t="s">
        <v>117</v>
      </c>
      <c r="U11" s="8">
        <v>9</v>
      </c>
      <c r="V11" s="8">
        <v>9</v>
      </c>
      <c r="W11" s="8">
        <v>78</v>
      </c>
      <c r="X11" s="8">
        <v>29</v>
      </c>
      <c r="Y11" s="8">
        <v>131</v>
      </c>
      <c r="Z11" s="8">
        <v>122</v>
      </c>
      <c r="AA11" s="8">
        <v>105</v>
      </c>
      <c r="AB11" s="8">
        <v>3</v>
      </c>
      <c r="AC11" s="8">
        <v>11</v>
      </c>
      <c r="AD11" s="8">
        <v>48</v>
      </c>
      <c r="AE11" s="8">
        <v>134</v>
      </c>
      <c r="AF11" s="8">
        <v>15</v>
      </c>
      <c r="AG11" s="8">
        <v>49</v>
      </c>
      <c r="AH11" s="8">
        <v>77</v>
      </c>
      <c r="AI11" s="8">
        <v>32</v>
      </c>
      <c r="AK11" s="15"/>
    </row>
    <row r="12" spans="1:37" s="6" customFormat="1" ht="30" customHeight="1">
      <c r="A12" s="346"/>
      <c r="B12" s="26"/>
      <c r="C12" s="17" t="s">
        <v>118</v>
      </c>
      <c r="D12" s="10">
        <v>1292</v>
      </c>
      <c r="E12" s="172">
        <v>1791</v>
      </c>
      <c r="F12" s="23">
        <v>-499</v>
      </c>
      <c r="G12" s="10">
        <v>14</v>
      </c>
      <c r="H12" s="8">
        <v>21</v>
      </c>
      <c r="I12" s="8">
        <v>35</v>
      </c>
      <c r="J12" s="8">
        <v>96</v>
      </c>
      <c r="K12" s="8">
        <v>70</v>
      </c>
      <c r="L12" s="8">
        <v>166</v>
      </c>
      <c r="M12" s="8">
        <v>6</v>
      </c>
      <c r="N12" s="8">
        <v>0</v>
      </c>
      <c r="O12" s="8">
        <v>114</v>
      </c>
      <c r="P12" s="8">
        <v>154</v>
      </c>
      <c r="Q12" s="8">
        <v>268</v>
      </c>
      <c r="R12" s="346"/>
      <c r="S12" s="26"/>
      <c r="T12" s="16" t="s">
        <v>118</v>
      </c>
      <c r="U12" s="8">
        <v>41</v>
      </c>
      <c r="V12" s="8">
        <v>0</v>
      </c>
      <c r="W12" s="8">
        <v>51</v>
      </c>
      <c r="X12" s="8">
        <v>0</v>
      </c>
      <c r="Y12" s="8">
        <v>139</v>
      </c>
      <c r="Z12" s="8">
        <v>124</v>
      </c>
      <c r="AA12" s="8">
        <v>27</v>
      </c>
      <c r="AB12" s="8">
        <v>54</v>
      </c>
      <c r="AC12" s="8">
        <v>71</v>
      </c>
      <c r="AD12" s="8">
        <v>41</v>
      </c>
      <c r="AE12" s="8">
        <v>96</v>
      </c>
      <c r="AF12" s="8">
        <v>57</v>
      </c>
      <c r="AG12" s="8">
        <v>47</v>
      </c>
      <c r="AH12" s="8">
        <v>0</v>
      </c>
      <c r="AI12" s="8">
        <v>69</v>
      </c>
      <c r="AK12" s="15"/>
    </row>
    <row r="13" spans="1:37" s="6" customFormat="1" ht="30" customHeight="1">
      <c r="A13" s="346"/>
      <c r="B13" s="26"/>
      <c r="C13" s="17" t="s">
        <v>119</v>
      </c>
      <c r="D13" s="10">
        <v>563</v>
      </c>
      <c r="E13" s="172">
        <v>933</v>
      </c>
      <c r="F13" s="23">
        <v>-370</v>
      </c>
      <c r="G13" s="10">
        <v>23</v>
      </c>
      <c r="H13" s="8">
        <v>6</v>
      </c>
      <c r="I13" s="8">
        <v>29</v>
      </c>
      <c r="J13" s="8">
        <v>10</v>
      </c>
      <c r="K13" s="8">
        <v>4</v>
      </c>
      <c r="L13" s="8">
        <v>14</v>
      </c>
      <c r="M13" s="8">
        <v>20</v>
      </c>
      <c r="N13" s="8">
        <v>35</v>
      </c>
      <c r="O13" s="8">
        <v>36</v>
      </c>
      <c r="P13" s="8">
        <v>34</v>
      </c>
      <c r="Q13" s="8">
        <v>70</v>
      </c>
      <c r="R13" s="346"/>
      <c r="S13" s="26"/>
      <c r="T13" s="16" t="s">
        <v>119</v>
      </c>
      <c r="U13" s="8">
        <v>28</v>
      </c>
      <c r="V13" s="8">
        <v>1</v>
      </c>
      <c r="W13" s="8">
        <v>0</v>
      </c>
      <c r="X13" s="8">
        <v>21</v>
      </c>
      <c r="Y13" s="8">
        <v>31</v>
      </c>
      <c r="Z13" s="8">
        <v>35</v>
      </c>
      <c r="AA13" s="8">
        <v>50</v>
      </c>
      <c r="AB13" s="8">
        <v>25</v>
      </c>
      <c r="AC13" s="8">
        <v>26</v>
      </c>
      <c r="AD13" s="8">
        <v>17</v>
      </c>
      <c r="AE13" s="8">
        <v>32</v>
      </c>
      <c r="AF13" s="8">
        <v>29</v>
      </c>
      <c r="AG13" s="8">
        <v>34</v>
      </c>
      <c r="AH13" s="8">
        <v>22</v>
      </c>
      <c r="AI13" s="8">
        <v>44</v>
      </c>
      <c r="AK13" s="15"/>
    </row>
    <row r="14" spans="1:37" s="6" customFormat="1" ht="30" customHeight="1">
      <c r="A14" s="346"/>
      <c r="B14" s="26"/>
      <c r="C14" s="17" t="s">
        <v>120</v>
      </c>
      <c r="D14" s="10">
        <v>6</v>
      </c>
      <c r="E14" s="172">
        <v>7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4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26"/>
      <c r="C15" s="17" t="s">
        <v>255</v>
      </c>
      <c r="D15" s="10">
        <v>647</v>
      </c>
      <c r="E15" s="172">
        <v>1119</v>
      </c>
      <c r="F15" s="23">
        <v>-472</v>
      </c>
      <c r="G15" s="10">
        <v>15</v>
      </c>
      <c r="H15" s="8">
        <v>5</v>
      </c>
      <c r="I15" s="8">
        <v>20</v>
      </c>
      <c r="J15" s="8">
        <v>160</v>
      </c>
      <c r="K15" s="8">
        <v>41</v>
      </c>
      <c r="L15" s="8">
        <v>201</v>
      </c>
      <c r="M15" s="8">
        <v>24</v>
      </c>
      <c r="N15" s="8">
        <v>26</v>
      </c>
      <c r="O15" s="8">
        <v>54</v>
      </c>
      <c r="P15" s="8">
        <v>41</v>
      </c>
      <c r="Q15" s="8">
        <v>95</v>
      </c>
      <c r="R15" s="346"/>
      <c r="S15" s="26"/>
      <c r="T15" s="16" t="s">
        <v>255</v>
      </c>
      <c r="U15" s="8">
        <v>39</v>
      </c>
      <c r="V15" s="8">
        <v>16</v>
      </c>
      <c r="W15" s="8">
        <v>9</v>
      </c>
      <c r="X15" s="8">
        <v>7</v>
      </c>
      <c r="Y15" s="8">
        <v>26</v>
      </c>
      <c r="Z15" s="8">
        <v>14</v>
      </c>
      <c r="AA15" s="8">
        <v>31</v>
      </c>
      <c r="AB15" s="8">
        <v>20</v>
      </c>
      <c r="AC15" s="8">
        <v>1</v>
      </c>
      <c r="AD15" s="8">
        <v>29</v>
      </c>
      <c r="AE15" s="8">
        <v>11</v>
      </c>
      <c r="AF15" s="8">
        <v>11</v>
      </c>
      <c r="AG15" s="8">
        <v>27</v>
      </c>
      <c r="AH15" s="8">
        <v>21</v>
      </c>
      <c r="AI15" s="8">
        <v>19</v>
      </c>
      <c r="AK15" s="15"/>
    </row>
    <row r="16" spans="1:37" s="6" customFormat="1" ht="37.5" customHeight="1">
      <c r="A16" s="346"/>
      <c r="B16" s="26"/>
      <c r="C16" s="17" t="s">
        <v>256</v>
      </c>
      <c r="D16" s="10">
        <v>138</v>
      </c>
      <c r="E16" s="172">
        <v>286</v>
      </c>
      <c r="F16" s="23">
        <v>-148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13</v>
      </c>
      <c r="N16" s="8">
        <v>0</v>
      </c>
      <c r="O16" s="8">
        <v>16</v>
      </c>
      <c r="P16" s="8">
        <v>9</v>
      </c>
      <c r="Q16" s="8">
        <v>25</v>
      </c>
      <c r="R16" s="346"/>
      <c r="S16" s="26"/>
      <c r="T16" s="16" t="s">
        <v>256</v>
      </c>
      <c r="U16" s="8">
        <v>7</v>
      </c>
      <c r="V16" s="8">
        <v>1</v>
      </c>
      <c r="W16" s="8">
        <v>0</v>
      </c>
      <c r="X16" s="8">
        <v>7</v>
      </c>
      <c r="Y16" s="8">
        <v>2</v>
      </c>
      <c r="Z16" s="8">
        <v>0</v>
      </c>
      <c r="AA16" s="8">
        <v>13</v>
      </c>
      <c r="AB16" s="8">
        <v>3</v>
      </c>
      <c r="AC16" s="8">
        <v>21</v>
      </c>
      <c r="AD16" s="8">
        <v>2</v>
      </c>
      <c r="AE16" s="8">
        <v>12</v>
      </c>
      <c r="AF16" s="8">
        <v>8</v>
      </c>
      <c r="AG16" s="8">
        <v>6</v>
      </c>
      <c r="AH16" s="8">
        <v>4</v>
      </c>
      <c r="AI16" s="8">
        <v>14</v>
      </c>
      <c r="AK16" s="15"/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6"/>
      <c r="B21" s="26"/>
      <c r="C21" s="17" t="s">
        <v>457</v>
      </c>
      <c r="D21" s="10">
        <v>17</v>
      </c>
      <c r="E21" s="172">
        <v>33</v>
      </c>
      <c r="F21" s="23">
        <v>-16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6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K21" s="15"/>
    </row>
    <row r="22" spans="1:37" s="6" customFormat="1" ht="30" customHeight="1">
      <c r="A22" s="346"/>
      <c r="B22" s="27"/>
      <c r="C22" s="17" t="s">
        <v>124</v>
      </c>
      <c r="D22" s="10">
        <v>82</v>
      </c>
      <c r="E22" s="172">
        <v>448</v>
      </c>
      <c r="F22" s="23">
        <v>-366</v>
      </c>
      <c r="G22" s="10">
        <v>23</v>
      </c>
      <c r="H22" s="8">
        <v>3</v>
      </c>
      <c r="I22" s="8">
        <v>26</v>
      </c>
      <c r="J22" s="8">
        <v>6</v>
      </c>
      <c r="K22" s="8">
        <v>1</v>
      </c>
      <c r="L22" s="8">
        <v>7</v>
      </c>
      <c r="M22" s="8">
        <v>13</v>
      </c>
      <c r="N22" s="8">
        <v>5</v>
      </c>
      <c r="O22" s="8">
        <v>2</v>
      </c>
      <c r="P22" s="8">
        <v>0</v>
      </c>
      <c r="Q22" s="8">
        <v>2</v>
      </c>
      <c r="R22" s="346"/>
      <c r="S22" s="27"/>
      <c r="T22" s="16" t="s">
        <v>124</v>
      </c>
      <c r="U22" s="8">
        <v>1</v>
      </c>
      <c r="V22" s="8">
        <v>0</v>
      </c>
      <c r="W22" s="8">
        <v>0</v>
      </c>
      <c r="X22" s="8">
        <v>0</v>
      </c>
      <c r="Y22" s="8">
        <v>8</v>
      </c>
      <c r="Z22" s="8">
        <v>4</v>
      </c>
      <c r="AA22" s="8">
        <v>0</v>
      </c>
      <c r="AB22" s="8">
        <v>2</v>
      </c>
      <c r="AC22" s="8">
        <v>2</v>
      </c>
      <c r="AD22" s="8">
        <v>4</v>
      </c>
      <c r="AE22" s="8">
        <v>0</v>
      </c>
      <c r="AF22" s="8">
        <v>1</v>
      </c>
      <c r="AG22" s="8">
        <v>4</v>
      </c>
      <c r="AH22" s="8">
        <v>0</v>
      </c>
      <c r="AI22" s="8">
        <v>3</v>
      </c>
      <c r="AK22" s="15"/>
    </row>
    <row r="23" spans="1:37" s="15" customFormat="1" ht="30" customHeight="1">
      <c r="A23" s="346"/>
      <c r="B23" s="320" t="s">
        <v>17</v>
      </c>
      <c r="C23" s="32" t="s">
        <v>126</v>
      </c>
      <c r="D23" s="33">
        <v>553</v>
      </c>
      <c r="E23" s="171">
        <v>1962</v>
      </c>
      <c r="F23" s="96">
        <v>-1409</v>
      </c>
      <c r="G23" s="33">
        <v>8</v>
      </c>
      <c r="H23" s="34">
        <v>1</v>
      </c>
      <c r="I23" s="34">
        <v>9</v>
      </c>
      <c r="J23" s="34">
        <v>28</v>
      </c>
      <c r="K23" s="34">
        <v>3</v>
      </c>
      <c r="L23" s="34">
        <v>31</v>
      </c>
      <c r="M23" s="34">
        <v>47</v>
      </c>
      <c r="N23" s="34">
        <v>92</v>
      </c>
      <c r="O23" s="34">
        <v>113</v>
      </c>
      <c r="P23" s="34">
        <v>102</v>
      </c>
      <c r="Q23" s="34">
        <v>215</v>
      </c>
      <c r="R23" s="346"/>
      <c r="S23" s="320" t="s">
        <v>17</v>
      </c>
      <c r="T23" s="32" t="s">
        <v>126</v>
      </c>
      <c r="U23" s="34">
        <v>22</v>
      </c>
      <c r="V23" s="34">
        <v>3</v>
      </c>
      <c r="W23" s="34">
        <v>4</v>
      </c>
      <c r="X23" s="34">
        <v>2</v>
      </c>
      <c r="Y23" s="34">
        <v>6</v>
      </c>
      <c r="Z23" s="34">
        <v>2</v>
      </c>
      <c r="AA23" s="34">
        <v>2</v>
      </c>
      <c r="AB23" s="34">
        <v>50</v>
      </c>
      <c r="AC23" s="34">
        <v>6</v>
      </c>
      <c r="AD23" s="34">
        <v>25</v>
      </c>
      <c r="AE23" s="34">
        <v>19</v>
      </c>
      <c r="AF23" s="34">
        <v>6</v>
      </c>
      <c r="AG23" s="34">
        <v>5</v>
      </c>
      <c r="AH23" s="34">
        <v>6</v>
      </c>
      <c r="AI23" s="34">
        <v>1</v>
      </c>
    </row>
    <row r="24" spans="1:37" s="6" customFormat="1" ht="30" customHeight="1">
      <c r="A24" s="346"/>
      <c r="B24" s="322"/>
      <c r="C24" s="17" t="s">
        <v>127</v>
      </c>
      <c r="D24" s="10">
        <v>22</v>
      </c>
      <c r="E24" s="172">
        <v>42</v>
      </c>
      <c r="F24" s="23">
        <v>-20</v>
      </c>
      <c r="G24" s="10">
        <v>0</v>
      </c>
      <c r="H24" s="8">
        <v>0</v>
      </c>
      <c r="I24" s="8">
        <v>0</v>
      </c>
      <c r="J24" s="8">
        <v>12</v>
      </c>
      <c r="K24" s="8">
        <v>0</v>
      </c>
      <c r="L24" s="8">
        <v>12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6"/>
      <c r="B25" s="320" t="s">
        <v>19</v>
      </c>
      <c r="C25" s="32" t="s">
        <v>128</v>
      </c>
      <c r="D25" s="33">
        <v>3764</v>
      </c>
      <c r="E25" s="171">
        <v>6469</v>
      </c>
      <c r="F25" s="96">
        <v>-2705</v>
      </c>
      <c r="G25" s="33">
        <v>159</v>
      </c>
      <c r="H25" s="34">
        <v>50</v>
      </c>
      <c r="I25" s="34">
        <v>209</v>
      </c>
      <c r="J25" s="34">
        <v>130</v>
      </c>
      <c r="K25" s="34">
        <v>68</v>
      </c>
      <c r="L25" s="34">
        <v>198</v>
      </c>
      <c r="M25" s="34">
        <v>148</v>
      </c>
      <c r="N25" s="34">
        <v>195</v>
      </c>
      <c r="O25" s="34">
        <v>191</v>
      </c>
      <c r="P25" s="34">
        <v>154</v>
      </c>
      <c r="Q25" s="34">
        <v>345</v>
      </c>
      <c r="R25" s="346"/>
      <c r="S25" s="320" t="s">
        <v>19</v>
      </c>
      <c r="T25" s="32" t="s">
        <v>128</v>
      </c>
      <c r="U25" s="34">
        <v>166</v>
      </c>
      <c r="V25" s="34">
        <v>86</v>
      </c>
      <c r="W25" s="34">
        <v>139</v>
      </c>
      <c r="X25" s="34">
        <v>125</v>
      </c>
      <c r="Y25" s="34">
        <v>477</v>
      </c>
      <c r="Z25" s="34">
        <v>403</v>
      </c>
      <c r="AA25" s="34">
        <v>143</v>
      </c>
      <c r="AB25" s="34">
        <v>120</v>
      </c>
      <c r="AC25" s="34">
        <v>291</v>
      </c>
      <c r="AD25" s="34">
        <v>108</v>
      </c>
      <c r="AE25" s="34">
        <v>65</v>
      </c>
      <c r="AF25" s="34">
        <v>254</v>
      </c>
      <c r="AG25" s="34">
        <v>56</v>
      </c>
      <c r="AH25" s="34">
        <v>46</v>
      </c>
      <c r="AI25" s="34">
        <v>190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2</v>
      </c>
      <c r="E27" s="171">
        <v>2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1480</v>
      </c>
      <c r="E28" s="171">
        <v>1883</v>
      </c>
      <c r="F28" s="96">
        <v>-403</v>
      </c>
      <c r="G28" s="33">
        <v>0</v>
      </c>
      <c r="H28" s="34">
        <v>50</v>
      </c>
      <c r="I28" s="34">
        <v>50</v>
      </c>
      <c r="J28" s="34">
        <v>0</v>
      </c>
      <c r="K28" s="34">
        <v>24</v>
      </c>
      <c r="L28" s="34">
        <v>24</v>
      </c>
      <c r="M28" s="34">
        <v>152</v>
      </c>
      <c r="N28" s="34">
        <v>42</v>
      </c>
      <c r="O28" s="34">
        <v>46</v>
      </c>
      <c r="P28" s="34">
        <v>114</v>
      </c>
      <c r="Q28" s="34">
        <v>160</v>
      </c>
      <c r="R28" s="346"/>
      <c r="S28" s="320" t="s">
        <v>24</v>
      </c>
      <c r="T28" s="32" t="s">
        <v>131</v>
      </c>
      <c r="U28" s="34">
        <v>36</v>
      </c>
      <c r="V28" s="34">
        <v>49</v>
      </c>
      <c r="W28" s="34">
        <v>2</v>
      </c>
      <c r="X28" s="34">
        <v>103</v>
      </c>
      <c r="Y28" s="34">
        <v>108</v>
      </c>
      <c r="Z28" s="34">
        <v>140</v>
      </c>
      <c r="AA28" s="34">
        <v>19</v>
      </c>
      <c r="AB28" s="34">
        <v>88</v>
      </c>
      <c r="AC28" s="34">
        <v>89</v>
      </c>
      <c r="AD28" s="34">
        <v>125</v>
      </c>
      <c r="AE28" s="34">
        <v>83</v>
      </c>
      <c r="AF28" s="34">
        <v>66</v>
      </c>
      <c r="AG28" s="34">
        <v>34</v>
      </c>
      <c r="AH28" s="34">
        <v>74</v>
      </c>
      <c r="AI28" s="34">
        <v>36</v>
      </c>
    </row>
    <row r="29" spans="1:37" s="48" customFormat="1" ht="30" customHeight="1">
      <c r="A29" s="346"/>
      <c r="B29" s="322"/>
      <c r="C29" s="17" t="s">
        <v>425</v>
      </c>
      <c r="D29" s="10">
        <v>12</v>
      </c>
      <c r="E29" s="172">
        <v>12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K29" s="15"/>
    </row>
    <row r="30" spans="1:37" s="142" customFormat="1" ht="37.5" customHeight="1" thickBot="1">
      <c r="A30" s="346"/>
      <c r="B30" s="18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144" customFormat="1" ht="18.75">
      <c r="A31" s="251"/>
      <c r="B31" s="143"/>
      <c r="E31" s="195"/>
      <c r="R31" s="248"/>
      <c r="S31" s="145"/>
    </row>
    <row r="32" spans="1:37" s="21" customFormat="1" ht="18.75">
      <c r="A32" s="250"/>
      <c r="B32" s="40"/>
      <c r="E32" s="153"/>
      <c r="R32" s="248"/>
      <c r="S32" s="41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8.75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7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44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AH12" sqref="AH12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523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523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7" t="s">
        <v>12</v>
      </c>
      <c r="C6" s="16" t="s">
        <v>81</v>
      </c>
      <c r="D6" s="10">
        <v>42070</v>
      </c>
      <c r="E6" s="10">
        <v>41799</v>
      </c>
      <c r="F6" s="11">
        <v>271</v>
      </c>
      <c r="G6" s="10">
        <v>2960</v>
      </c>
      <c r="H6" s="8">
        <v>1225</v>
      </c>
      <c r="I6" s="8">
        <v>4185</v>
      </c>
      <c r="J6" s="8">
        <v>2041</v>
      </c>
      <c r="K6" s="8">
        <v>1115</v>
      </c>
      <c r="L6" s="8">
        <v>3156</v>
      </c>
      <c r="M6" s="8">
        <v>2393</v>
      </c>
      <c r="N6" s="8">
        <v>2304</v>
      </c>
      <c r="O6" s="8">
        <v>2608</v>
      </c>
      <c r="P6" s="8">
        <v>2861</v>
      </c>
      <c r="Q6" s="8">
        <v>5469</v>
      </c>
      <c r="R6" s="314"/>
      <c r="S6" s="7" t="s">
        <v>12</v>
      </c>
      <c r="T6" s="16" t="s">
        <v>81</v>
      </c>
      <c r="U6" s="8">
        <v>1471</v>
      </c>
      <c r="V6" s="8">
        <v>1596</v>
      </c>
      <c r="W6" s="8">
        <v>1350</v>
      </c>
      <c r="X6" s="8">
        <v>1285</v>
      </c>
      <c r="Y6" s="8">
        <v>4353</v>
      </c>
      <c r="Z6" s="8">
        <v>2048</v>
      </c>
      <c r="AA6" s="8">
        <v>1182</v>
      </c>
      <c r="AB6" s="8">
        <v>2200</v>
      </c>
      <c r="AC6" s="8">
        <v>1509</v>
      </c>
      <c r="AD6" s="8">
        <v>1077</v>
      </c>
      <c r="AE6" s="8">
        <v>1080</v>
      </c>
      <c r="AF6" s="8">
        <v>1607</v>
      </c>
      <c r="AG6" s="8">
        <v>1147</v>
      </c>
      <c r="AH6" s="8">
        <v>1031</v>
      </c>
      <c r="AI6" s="8">
        <v>1627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3842</v>
      </c>
      <c r="E7" s="33">
        <v>3504</v>
      </c>
      <c r="F7" s="35">
        <v>338</v>
      </c>
      <c r="G7" s="33">
        <v>372</v>
      </c>
      <c r="H7" s="34">
        <v>142</v>
      </c>
      <c r="I7" s="34">
        <v>514</v>
      </c>
      <c r="J7" s="34">
        <v>187</v>
      </c>
      <c r="K7" s="34">
        <v>116</v>
      </c>
      <c r="L7" s="34">
        <v>303</v>
      </c>
      <c r="M7" s="34">
        <v>207</v>
      </c>
      <c r="N7" s="34">
        <v>200</v>
      </c>
      <c r="O7" s="34">
        <v>233</v>
      </c>
      <c r="P7" s="34">
        <v>205</v>
      </c>
      <c r="Q7" s="34">
        <v>438</v>
      </c>
      <c r="R7" s="314"/>
      <c r="S7" s="320" t="s">
        <v>17</v>
      </c>
      <c r="T7" s="32" t="s">
        <v>82</v>
      </c>
      <c r="U7" s="34">
        <v>104</v>
      </c>
      <c r="V7" s="34">
        <v>133</v>
      </c>
      <c r="W7" s="34">
        <v>87</v>
      </c>
      <c r="X7" s="34">
        <v>125</v>
      </c>
      <c r="Y7" s="34">
        <v>380</v>
      </c>
      <c r="Z7" s="34">
        <v>255</v>
      </c>
      <c r="AA7" s="34">
        <v>128</v>
      </c>
      <c r="AB7" s="34">
        <v>159</v>
      </c>
      <c r="AC7" s="34">
        <v>80</v>
      </c>
      <c r="AD7" s="34">
        <v>99</v>
      </c>
      <c r="AE7" s="34">
        <v>138</v>
      </c>
      <c r="AF7" s="34">
        <v>140</v>
      </c>
      <c r="AG7" s="34">
        <v>79</v>
      </c>
      <c r="AH7" s="34">
        <v>116</v>
      </c>
      <c r="AI7" s="34">
        <v>157</v>
      </c>
      <c r="AK7" s="6"/>
    </row>
    <row r="8" spans="1:37" s="6" customFormat="1" ht="30" customHeight="1">
      <c r="A8" s="314"/>
      <c r="B8" s="321"/>
      <c r="C8" s="16" t="s">
        <v>83</v>
      </c>
      <c r="D8" s="10">
        <v>748</v>
      </c>
      <c r="E8" s="10">
        <v>660</v>
      </c>
      <c r="F8" s="23">
        <v>88</v>
      </c>
      <c r="G8" s="10">
        <v>84</v>
      </c>
      <c r="H8" s="8">
        <v>25</v>
      </c>
      <c r="I8" s="8">
        <v>109</v>
      </c>
      <c r="J8" s="8">
        <v>30</v>
      </c>
      <c r="K8" s="8">
        <v>16</v>
      </c>
      <c r="L8" s="8">
        <v>46</v>
      </c>
      <c r="M8" s="8">
        <v>47</v>
      </c>
      <c r="N8" s="8">
        <v>43</v>
      </c>
      <c r="O8" s="8">
        <v>38</v>
      </c>
      <c r="P8" s="8">
        <v>38</v>
      </c>
      <c r="Q8" s="8">
        <v>76</v>
      </c>
      <c r="R8" s="314"/>
      <c r="S8" s="321"/>
      <c r="T8" s="16" t="s">
        <v>83</v>
      </c>
      <c r="U8" s="8">
        <v>22</v>
      </c>
      <c r="V8" s="8">
        <v>31</v>
      </c>
      <c r="W8" s="8">
        <v>11</v>
      </c>
      <c r="X8" s="8">
        <v>20</v>
      </c>
      <c r="Y8" s="8">
        <v>79</v>
      </c>
      <c r="Z8" s="8">
        <v>43</v>
      </c>
      <c r="AA8" s="8">
        <v>21</v>
      </c>
      <c r="AB8" s="8">
        <v>35</v>
      </c>
      <c r="AC8" s="8">
        <v>17</v>
      </c>
      <c r="AD8" s="8">
        <v>26</v>
      </c>
      <c r="AE8" s="8">
        <v>21</v>
      </c>
      <c r="AF8" s="8">
        <v>35</v>
      </c>
      <c r="AG8" s="8">
        <v>16</v>
      </c>
      <c r="AH8" s="8">
        <v>24</v>
      </c>
      <c r="AI8" s="8">
        <v>26</v>
      </c>
    </row>
    <row r="9" spans="1:37" s="129" customFormat="1" ht="30" customHeight="1">
      <c r="A9" s="314"/>
      <c r="B9" s="321"/>
      <c r="C9" s="128" t="s">
        <v>84</v>
      </c>
      <c r="D9" s="10">
        <v>3094</v>
      </c>
      <c r="E9" s="10">
        <v>2844</v>
      </c>
      <c r="F9" s="23">
        <v>250</v>
      </c>
      <c r="G9" s="10">
        <v>288</v>
      </c>
      <c r="H9" s="8">
        <v>117</v>
      </c>
      <c r="I9" s="8">
        <v>405</v>
      </c>
      <c r="J9" s="8">
        <v>157</v>
      </c>
      <c r="K9" s="8">
        <v>100</v>
      </c>
      <c r="L9" s="8">
        <v>257</v>
      </c>
      <c r="M9" s="8">
        <v>160</v>
      </c>
      <c r="N9" s="8">
        <v>157</v>
      </c>
      <c r="O9" s="8">
        <v>195</v>
      </c>
      <c r="P9" s="8">
        <v>167</v>
      </c>
      <c r="Q9" s="8">
        <v>362</v>
      </c>
      <c r="R9" s="314"/>
      <c r="S9" s="321"/>
      <c r="T9" s="128" t="s">
        <v>84</v>
      </c>
      <c r="U9" s="8">
        <v>82</v>
      </c>
      <c r="V9" s="8">
        <v>102</v>
      </c>
      <c r="W9" s="8">
        <v>76</v>
      </c>
      <c r="X9" s="8">
        <v>105</v>
      </c>
      <c r="Y9" s="8">
        <v>301</v>
      </c>
      <c r="Z9" s="8">
        <v>212</v>
      </c>
      <c r="AA9" s="8">
        <v>107</v>
      </c>
      <c r="AB9" s="8">
        <v>124</v>
      </c>
      <c r="AC9" s="8">
        <v>63</v>
      </c>
      <c r="AD9" s="8">
        <v>73</v>
      </c>
      <c r="AE9" s="8">
        <v>117</v>
      </c>
      <c r="AF9" s="8">
        <v>105</v>
      </c>
      <c r="AG9" s="8">
        <v>63</v>
      </c>
      <c r="AH9" s="8">
        <v>92</v>
      </c>
      <c r="AI9" s="8">
        <v>131</v>
      </c>
      <c r="AK9" s="6"/>
    </row>
    <row r="10" spans="1:37" s="129" customFormat="1" ht="30" customHeight="1">
      <c r="A10" s="314"/>
      <c r="B10" s="321"/>
      <c r="C10" s="128" t="s">
        <v>85</v>
      </c>
      <c r="D10" s="130">
        <v>2</v>
      </c>
      <c r="E10" s="130">
        <v>3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321"/>
      <c r="C11" s="16" t="s">
        <v>86</v>
      </c>
      <c r="D11" s="10">
        <v>19</v>
      </c>
      <c r="E11" s="10">
        <v>24</v>
      </c>
      <c r="F11" s="11">
        <v>-5</v>
      </c>
      <c r="G11" s="10">
        <v>0</v>
      </c>
      <c r="H11" s="8">
        <v>0</v>
      </c>
      <c r="I11" s="8">
        <v>0</v>
      </c>
      <c r="J11" s="8">
        <v>1</v>
      </c>
      <c r="K11" s="8">
        <v>2</v>
      </c>
      <c r="L11" s="8">
        <v>3</v>
      </c>
      <c r="M11" s="8">
        <v>0</v>
      </c>
      <c r="N11" s="8">
        <v>0</v>
      </c>
      <c r="O11" s="8">
        <v>3</v>
      </c>
      <c r="P11" s="8">
        <v>4</v>
      </c>
      <c r="Q11" s="8">
        <v>7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2</v>
      </c>
      <c r="AB11" s="8">
        <v>0</v>
      </c>
      <c r="AC11" s="8">
        <v>0</v>
      </c>
      <c r="AD11" s="8">
        <v>0</v>
      </c>
      <c r="AE11" s="8">
        <v>3</v>
      </c>
      <c r="AF11" s="8">
        <v>1</v>
      </c>
      <c r="AG11" s="8">
        <v>2</v>
      </c>
      <c r="AH11" s="8">
        <v>0</v>
      </c>
      <c r="AI11" s="8">
        <v>0</v>
      </c>
    </row>
    <row r="12" spans="1:37" s="6" customFormat="1" ht="30" customHeight="1">
      <c r="A12" s="314"/>
      <c r="B12" s="321"/>
      <c r="C12" s="16" t="s">
        <v>87</v>
      </c>
      <c r="D12" s="10">
        <v>161</v>
      </c>
      <c r="E12" s="10">
        <v>209</v>
      </c>
      <c r="F12" s="11">
        <v>-48</v>
      </c>
      <c r="G12" s="10">
        <v>11</v>
      </c>
      <c r="H12" s="8">
        <v>1</v>
      </c>
      <c r="I12" s="8">
        <v>12</v>
      </c>
      <c r="J12" s="8">
        <v>3</v>
      </c>
      <c r="K12" s="8">
        <v>5</v>
      </c>
      <c r="L12" s="8">
        <v>8</v>
      </c>
      <c r="M12" s="8">
        <v>8</v>
      </c>
      <c r="N12" s="8">
        <v>3</v>
      </c>
      <c r="O12" s="8">
        <v>21</v>
      </c>
      <c r="P12" s="8">
        <v>9</v>
      </c>
      <c r="Q12" s="8">
        <v>30</v>
      </c>
      <c r="R12" s="314"/>
      <c r="S12" s="321"/>
      <c r="T12" s="16" t="s">
        <v>87</v>
      </c>
      <c r="U12" s="8">
        <v>11</v>
      </c>
      <c r="V12" s="8">
        <v>0</v>
      </c>
      <c r="W12" s="8">
        <v>3</v>
      </c>
      <c r="X12" s="8">
        <v>15</v>
      </c>
      <c r="Y12" s="8">
        <v>3</v>
      </c>
      <c r="Z12" s="8">
        <v>47</v>
      </c>
      <c r="AA12" s="8">
        <v>5</v>
      </c>
      <c r="AB12" s="8">
        <v>3</v>
      </c>
      <c r="AC12" s="8">
        <v>0</v>
      </c>
      <c r="AD12" s="8">
        <v>1</v>
      </c>
      <c r="AE12" s="8">
        <v>1</v>
      </c>
      <c r="AF12" s="8">
        <v>6</v>
      </c>
      <c r="AG12" s="8">
        <v>2</v>
      </c>
      <c r="AH12" s="8">
        <v>2</v>
      </c>
      <c r="AI12" s="8">
        <v>1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1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89</v>
      </c>
      <c r="D14" s="10">
        <v>36</v>
      </c>
      <c r="E14" s="10">
        <v>12</v>
      </c>
      <c r="F14" s="11">
        <v>24</v>
      </c>
      <c r="G14" s="10">
        <v>1</v>
      </c>
      <c r="H14" s="8">
        <v>0</v>
      </c>
      <c r="I14" s="8">
        <v>1</v>
      </c>
      <c r="J14" s="8">
        <v>0</v>
      </c>
      <c r="K14" s="8">
        <v>0</v>
      </c>
      <c r="L14" s="8">
        <v>0</v>
      </c>
      <c r="M14" s="8">
        <v>0</v>
      </c>
      <c r="N14" s="8">
        <v>4</v>
      </c>
      <c r="O14" s="8">
        <v>13</v>
      </c>
      <c r="P14" s="8">
        <v>7</v>
      </c>
      <c r="Q14" s="8">
        <v>20</v>
      </c>
      <c r="R14" s="314"/>
      <c r="S14" s="321"/>
      <c r="T14" s="16" t="s">
        <v>89</v>
      </c>
      <c r="U14" s="8">
        <v>3</v>
      </c>
      <c r="V14" s="8">
        <v>0</v>
      </c>
      <c r="W14" s="8">
        <v>0</v>
      </c>
      <c r="X14" s="8">
        <v>0</v>
      </c>
      <c r="Y14" s="8">
        <v>5</v>
      </c>
      <c r="Z14" s="8">
        <v>0</v>
      </c>
      <c r="AA14" s="8">
        <v>0</v>
      </c>
      <c r="AB14" s="8">
        <v>0</v>
      </c>
      <c r="AC14" s="8">
        <v>0</v>
      </c>
      <c r="AD14" s="8">
        <v>2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14"/>
      <c r="B15" s="322"/>
      <c r="C15" s="16" t="s">
        <v>90</v>
      </c>
      <c r="D15" s="10">
        <v>35</v>
      </c>
      <c r="E15" s="10">
        <v>19</v>
      </c>
      <c r="F15" s="11">
        <v>16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3</v>
      </c>
      <c r="N15" s="8">
        <v>2</v>
      </c>
      <c r="O15" s="8">
        <v>1</v>
      </c>
      <c r="P15" s="8">
        <v>6</v>
      </c>
      <c r="Q15" s="8">
        <v>7</v>
      </c>
      <c r="R15" s="314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13</v>
      </c>
      <c r="Y15" s="8">
        <v>0</v>
      </c>
      <c r="Z15" s="8">
        <v>6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4</v>
      </c>
      <c r="AI15" s="8">
        <v>0</v>
      </c>
    </row>
    <row r="16" spans="1:37" s="15" customFormat="1" ht="30" customHeight="1">
      <c r="A16" s="314"/>
      <c r="B16" s="4" t="s">
        <v>19</v>
      </c>
      <c r="C16" s="32" t="s">
        <v>91</v>
      </c>
      <c r="D16" s="33">
        <v>4032</v>
      </c>
      <c r="E16" s="33">
        <v>3233</v>
      </c>
      <c r="F16" s="35">
        <v>799</v>
      </c>
      <c r="G16" s="33">
        <v>310</v>
      </c>
      <c r="H16" s="34">
        <v>127</v>
      </c>
      <c r="I16" s="34">
        <v>437</v>
      </c>
      <c r="J16" s="34">
        <v>170</v>
      </c>
      <c r="K16" s="34">
        <v>79</v>
      </c>
      <c r="L16" s="34">
        <v>249</v>
      </c>
      <c r="M16" s="34">
        <v>220</v>
      </c>
      <c r="N16" s="34">
        <v>219</v>
      </c>
      <c r="O16" s="34">
        <v>289</v>
      </c>
      <c r="P16" s="34">
        <v>214</v>
      </c>
      <c r="Q16" s="34">
        <v>503</v>
      </c>
      <c r="R16" s="314"/>
      <c r="S16" s="4" t="s">
        <v>19</v>
      </c>
      <c r="T16" s="32" t="s">
        <v>91</v>
      </c>
      <c r="U16" s="34">
        <v>130</v>
      </c>
      <c r="V16" s="34">
        <v>168</v>
      </c>
      <c r="W16" s="34">
        <v>121</v>
      </c>
      <c r="X16" s="34">
        <v>120</v>
      </c>
      <c r="Y16" s="34">
        <v>433</v>
      </c>
      <c r="Z16" s="34">
        <v>231</v>
      </c>
      <c r="AA16" s="34">
        <v>107</v>
      </c>
      <c r="AB16" s="34">
        <v>168</v>
      </c>
      <c r="AC16" s="34">
        <v>103</v>
      </c>
      <c r="AD16" s="34">
        <v>92</v>
      </c>
      <c r="AE16" s="34">
        <v>97</v>
      </c>
      <c r="AF16" s="34">
        <v>226</v>
      </c>
      <c r="AG16" s="34">
        <v>126</v>
      </c>
      <c r="AH16" s="34">
        <v>99</v>
      </c>
      <c r="AI16" s="34">
        <v>183</v>
      </c>
      <c r="AK16" s="6"/>
    </row>
    <row r="17" spans="1:37" s="6" customFormat="1" ht="30" customHeight="1">
      <c r="A17" s="314"/>
      <c r="B17" s="4" t="s">
        <v>102</v>
      </c>
      <c r="C17" s="16" t="s">
        <v>100</v>
      </c>
      <c r="D17" s="10">
        <v>2446</v>
      </c>
      <c r="E17" s="10">
        <v>2078</v>
      </c>
      <c r="F17" s="11">
        <v>368</v>
      </c>
      <c r="G17" s="10">
        <v>209</v>
      </c>
      <c r="H17" s="8">
        <v>92</v>
      </c>
      <c r="I17" s="8">
        <v>301</v>
      </c>
      <c r="J17" s="8">
        <v>113</v>
      </c>
      <c r="K17" s="8">
        <v>55</v>
      </c>
      <c r="L17" s="8">
        <v>168</v>
      </c>
      <c r="M17" s="8">
        <v>176</v>
      </c>
      <c r="N17" s="8">
        <v>151</v>
      </c>
      <c r="O17" s="8">
        <v>154</v>
      </c>
      <c r="P17" s="8">
        <v>118</v>
      </c>
      <c r="Q17" s="8">
        <v>272</v>
      </c>
      <c r="R17" s="314"/>
      <c r="S17" s="4" t="s">
        <v>102</v>
      </c>
      <c r="T17" s="16" t="s">
        <v>100</v>
      </c>
      <c r="U17" s="8">
        <v>81</v>
      </c>
      <c r="V17" s="8">
        <v>83</v>
      </c>
      <c r="W17" s="8">
        <v>92</v>
      </c>
      <c r="X17" s="8">
        <v>66</v>
      </c>
      <c r="Y17" s="8">
        <v>274</v>
      </c>
      <c r="Z17" s="8">
        <v>93</v>
      </c>
      <c r="AA17" s="8">
        <v>75</v>
      </c>
      <c r="AB17" s="8">
        <v>99</v>
      </c>
      <c r="AC17" s="8">
        <v>42</v>
      </c>
      <c r="AD17" s="8">
        <v>46</v>
      </c>
      <c r="AE17" s="8">
        <v>62</v>
      </c>
      <c r="AF17" s="8">
        <v>110</v>
      </c>
      <c r="AG17" s="8">
        <v>91</v>
      </c>
      <c r="AH17" s="8">
        <v>66</v>
      </c>
      <c r="AI17" s="8">
        <v>98</v>
      </c>
    </row>
    <row r="18" spans="1:37" s="6" customFormat="1" ht="30" customHeight="1">
      <c r="A18" s="314"/>
      <c r="B18" s="4"/>
      <c r="C18" s="16" t="s">
        <v>113</v>
      </c>
      <c r="D18" s="10">
        <v>2110</v>
      </c>
      <c r="E18" s="10">
        <v>1796</v>
      </c>
      <c r="F18" s="11">
        <v>314</v>
      </c>
      <c r="G18" s="10">
        <v>203</v>
      </c>
      <c r="H18" s="8">
        <v>90</v>
      </c>
      <c r="I18" s="8">
        <v>293</v>
      </c>
      <c r="J18" s="8">
        <v>93</v>
      </c>
      <c r="K18" s="8">
        <v>41</v>
      </c>
      <c r="L18" s="8">
        <v>134</v>
      </c>
      <c r="M18" s="8">
        <v>168</v>
      </c>
      <c r="N18" s="8">
        <v>133</v>
      </c>
      <c r="O18" s="8">
        <v>122</v>
      </c>
      <c r="P18" s="8">
        <v>71</v>
      </c>
      <c r="Q18" s="8">
        <v>193</v>
      </c>
      <c r="R18" s="314"/>
      <c r="S18" s="4"/>
      <c r="T18" s="16" t="s">
        <v>113</v>
      </c>
      <c r="U18" s="8">
        <v>78</v>
      </c>
      <c r="V18" s="8">
        <v>81</v>
      </c>
      <c r="W18" s="8">
        <v>84</v>
      </c>
      <c r="X18" s="8">
        <v>66</v>
      </c>
      <c r="Y18" s="8">
        <v>230</v>
      </c>
      <c r="Z18" s="8">
        <v>75</v>
      </c>
      <c r="AA18" s="8">
        <v>51</v>
      </c>
      <c r="AB18" s="8">
        <v>91</v>
      </c>
      <c r="AC18" s="8">
        <v>41</v>
      </c>
      <c r="AD18" s="8">
        <v>38</v>
      </c>
      <c r="AE18" s="8">
        <v>38</v>
      </c>
      <c r="AF18" s="8">
        <v>97</v>
      </c>
      <c r="AG18" s="8">
        <v>77</v>
      </c>
      <c r="AH18" s="8">
        <v>62</v>
      </c>
      <c r="AI18" s="8">
        <v>80</v>
      </c>
    </row>
    <row r="19" spans="1:37" s="6" customFormat="1" ht="30" customHeight="1">
      <c r="A19" s="314"/>
      <c r="B19" s="4"/>
      <c r="C19" s="16" t="s">
        <v>114</v>
      </c>
      <c r="D19" s="10">
        <v>336</v>
      </c>
      <c r="E19" s="10">
        <v>282</v>
      </c>
      <c r="F19" s="11">
        <v>54</v>
      </c>
      <c r="G19" s="10">
        <v>6</v>
      </c>
      <c r="H19" s="8">
        <v>2</v>
      </c>
      <c r="I19" s="8">
        <v>8</v>
      </c>
      <c r="J19" s="8">
        <v>20</v>
      </c>
      <c r="K19" s="8">
        <v>14</v>
      </c>
      <c r="L19" s="8">
        <v>34</v>
      </c>
      <c r="M19" s="8">
        <v>8</v>
      </c>
      <c r="N19" s="8">
        <v>18</v>
      </c>
      <c r="O19" s="8">
        <v>32</v>
      </c>
      <c r="P19" s="8">
        <v>47</v>
      </c>
      <c r="Q19" s="8">
        <v>79</v>
      </c>
      <c r="R19" s="314"/>
      <c r="S19" s="4"/>
      <c r="T19" s="16" t="s">
        <v>114</v>
      </c>
      <c r="U19" s="8">
        <v>3</v>
      </c>
      <c r="V19" s="8">
        <v>2</v>
      </c>
      <c r="W19" s="8">
        <v>8</v>
      </c>
      <c r="X19" s="8">
        <v>0</v>
      </c>
      <c r="Y19" s="8">
        <v>44</v>
      </c>
      <c r="Z19" s="8">
        <v>18</v>
      </c>
      <c r="AA19" s="8">
        <v>24</v>
      </c>
      <c r="AB19" s="8">
        <v>8</v>
      </c>
      <c r="AC19" s="8">
        <v>1</v>
      </c>
      <c r="AD19" s="8">
        <v>8</v>
      </c>
      <c r="AE19" s="8">
        <v>24</v>
      </c>
      <c r="AF19" s="8">
        <v>13</v>
      </c>
      <c r="AG19" s="8">
        <v>14</v>
      </c>
      <c r="AH19" s="8">
        <v>4</v>
      </c>
      <c r="AI19" s="8">
        <v>18</v>
      </c>
    </row>
    <row r="20" spans="1:37" s="152" customFormat="1" ht="30" customHeight="1">
      <c r="A20" s="314"/>
      <c r="B20" s="147" t="s">
        <v>103</v>
      </c>
      <c r="C20" s="148" t="s">
        <v>101</v>
      </c>
      <c r="D20" s="149">
        <v>671</v>
      </c>
      <c r="E20" s="149">
        <v>440</v>
      </c>
      <c r="F20" s="151">
        <v>231</v>
      </c>
      <c r="G20" s="149">
        <v>5</v>
      </c>
      <c r="H20" s="150">
        <v>1</v>
      </c>
      <c r="I20" s="150">
        <v>6</v>
      </c>
      <c r="J20" s="150">
        <v>29</v>
      </c>
      <c r="K20" s="150">
        <v>4</v>
      </c>
      <c r="L20" s="150">
        <v>33</v>
      </c>
      <c r="M20" s="150">
        <v>12</v>
      </c>
      <c r="N20" s="150">
        <v>35</v>
      </c>
      <c r="O20" s="150">
        <v>65</v>
      </c>
      <c r="P20" s="150">
        <v>56</v>
      </c>
      <c r="Q20" s="150">
        <v>121</v>
      </c>
      <c r="R20" s="314"/>
      <c r="S20" s="147" t="s">
        <v>103</v>
      </c>
      <c r="T20" s="148" t="s">
        <v>101</v>
      </c>
      <c r="U20" s="150">
        <v>21</v>
      </c>
      <c r="V20" s="150">
        <v>24</v>
      </c>
      <c r="W20" s="150">
        <v>10</v>
      </c>
      <c r="X20" s="150">
        <v>31</v>
      </c>
      <c r="Y20" s="150">
        <v>73</v>
      </c>
      <c r="Z20" s="150">
        <v>62</v>
      </c>
      <c r="AA20" s="150">
        <v>19</v>
      </c>
      <c r="AB20" s="150">
        <v>25</v>
      </c>
      <c r="AC20" s="150">
        <v>29</v>
      </c>
      <c r="AD20" s="150">
        <v>20</v>
      </c>
      <c r="AE20" s="150">
        <v>19</v>
      </c>
      <c r="AF20" s="150">
        <v>63</v>
      </c>
      <c r="AG20" s="150">
        <v>13</v>
      </c>
      <c r="AH20" s="150">
        <v>18</v>
      </c>
      <c r="AI20" s="150">
        <v>37</v>
      </c>
      <c r="AK20" s="6"/>
    </row>
    <row r="21" spans="1:37" s="6" customFormat="1" ht="56.25">
      <c r="A21" s="314"/>
      <c r="B21" s="4" t="s">
        <v>104</v>
      </c>
      <c r="C21" s="16" t="s">
        <v>423</v>
      </c>
      <c r="D21" s="10">
        <v>54</v>
      </c>
      <c r="E21" s="10">
        <v>25</v>
      </c>
      <c r="F21" s="11">
        <v>29</v>
      </c>
      <c r="G21" s="10">
        <v>0</v>
      </c>
      <c r="H21" s="8">
        <v>1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23</v>
      </c>
      <c r="P21" s="8">
        <v>4</v>
      </c>
      <c r="Q21" s="8">
        <v>27</v>
      </c>
      <c r="R21" s="314"/>
      <c r="S21" s="4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1</v>
      </c>
      <c r="Z21" s="8">
        <v>18</v>
      </c>
      <c r="AA21" s="8">
        <v>1</v>
      </c>
      <c r="AB21" s="8">
        <v>0</v>
      </c>
      <c r="AC21" s="8">
        <v>1</v>
      </c>
      <c r="AD21" s="8">
        <v>0</v>
      </c>
      <c r="AE21" s="8">
        <v>0</v>
      </c>
      <c r="AF21" s="8">
        <v>3</v>
      </c>
      <c r="AG21" s="8">
        <v>0</v>
      </c>
      <c r="AH21" s="8">
        <v>0</v>
      </c>
      <c r="AI21" s="8">
        <v>1</v>
      </c>
    </row>
    <row r="22" spans="1:37" s="6" customFormat="1" ht="30" customHeight="1">
      <c r="A22" s="314"/>
      <c r="B22" s="4" t="s">
        <v>105</v>
      </c>
      <c r="C22" s="16" t="s">
        <v>92</v>
      </c>
      <c r="D22" s="10">
        <v>184</v>
      </c>
      <c r="E22" s="10">
        <v>135</v>
      </c>
      <c r="F22" s="11">
        <v>49</v>
      </c>
      <c r="G22" s="10">
        <v>31</v>
      </c>
      <c r="H22" s="8">
        <v>21</v>
      </c>
      <c r="I22" s="8">
        <v>52</v>
      </c>
      <c r="J22" s="8">
        <v>0</v>
      </c>
      <c r="K22" s="8">
        <v>0</v>
      </c>
      <c r="L22" s="8">
        <v>0</v>
      </c>
      <c r="M22" s="8">
        <v>4</v>
      </c>
      <c r="N22" s="8">
        <v>3</v>
      </c>
      <c r="O22" s="8">
        <v>3</v>
      </c>
      <c r="P22" s="8">
        <v>3</v>
      </c>
      <c r="Q22" s="8">
        <v>6</v>
      </c>
      <c r="R22" s="314"/>
      <c r="S22" s="4" t="s">
        <v>105</v>
      </c>
      <c r="T22" s="16" t="s">
        <v>92</v>
      </c>
      <c r="U22" s="8">
        <v>10</v>
      </c>
      <c r="V22" s="8">
        <v>11</v>
      </c>
      <c r="W22" s="8">
        <v>3</v>
      </c>
      <c r="X22" s="8">
        <v>1</v>
      </c>
      <c r="Y22" s="8">
        <v>15</v>
      </c>
      <c r="Z22" s="8">
        <v>3</v>
      </c>
      <c r="AA22" s="8">
        <v>0</v>
      </c>
      <c r="AB22" s="8">
        <v>7</v>
      </c>
      <c r="AC22" s="8">
        <v>10</v>
      </c>
      <c r="AD22" s="8">
        <v>6</v>
      </c>
      <c r="AE22" s="8">
        <v>2</v>
      </c>
      <c r="AF22" s="8">
        <v>24</v>
      </c>
      <c r="AG22" s="8">
        <v>1</v>
      </c>
      <c r="AH22" s="8">
        <v>4</v>
      </c>
      <c r="AI22" s="8">
        <v>22</v>
      </c>
    </row>
    <row r="23" spans="1:37" s="6" customFormat="1" ht="30" customHeight="1">
      <c r="A23" s="314"/>
      <c r="B23" s="4" t="s">
        <v>106</v>
      </c>
      <c r="C23" s="16" t="s">
        <v>93</v>
      </c>
      <c r="D23" s="10">
        <v>229</v>
      </c>
      <c r="E23" s="10">
        <v>192</v>
      </c>
      <c r="F23" s="11">
        <v>37</v>
      </c>
      <c r="G23" s="10">
        <v>10</v>
      </c>
      <c r="H23" s="8">
        <v>4</v>
      </c>
      <c r="I23" s="8">
        <v>14</v>
      </c>
      <c r="J23" s="8">
        <v>6</v>
      </c>
      <c r="K23" s="8">
        <v>7</v>
      </c>
      <c r="L23" s="8">
        <v>13</v>
      </c>
      <c r="M23" s="8">
        <v>9</v>
      </c>
      <c r="N23" s="8">
        <v>7</v>
      </c>
      <c r="O23" s="8">
        <v>10</v>
      </c>
      <c r="P23" s="8">
        <v>7</v>
      </c>
      <c r="Q23" s="150">
        <v>17</v>
      </c>
      <c r="R23" s="314"/>
      <c r="S23" s="4" t="s">
        <v>106</v>
      </c>
      <c r="T23" s="16" t="s">
        <v>93</v>
      </c>
      <c r="U23" s="8">
        <v>8</v>
      </c>
      <c r="V23" s="8">
        <v>18</v>
      </c>
      <c r="W23" s="8">
        <v>4</v>
      </c>
      <c r="X23" s="8">
        <v>6</v>
      </c>
      <c r="Y23" s="8">
        <v>34</v>
      </c>
      <c r="Z23" s="8">
        <v>16</v>
      </c>
      <c r="AA23" s="8">
        <v>7</v>
      </c>
      <c r="AB23" s="8">
        <v>9</v>
      </c>
      <c r="AC23" s="8">
        <v>4</v>
      </c>
      <c r="AD23" s="8">
        <v>15</v>
      </c>
      <c r="AE23" s="8">
        <v>5</v>
      </c>
      <c r="AF23" s="8">
        <v>15</v>
      </c>
      <c r="AG23" s="8">
        <v>10</v>
      </c>
      <c r="AH23" s="8">
        <v>5</v>
      </c>
      <c r="AI23" s="8">
        <v>13</v>
      </c>
    </row>
    <row r="24" spans="1:37" s="6" customFormat="1" ht="30" customHeight="1">
      <c r="A24" s="314"/>
      <c r="B24" s="4" t="s">
        <v>107</v>
      </c>
      <c r="C24" s="16" t="s">
        <v>94</v>
      </c>
      <c r="D24" s="10">
        <v>0</v>
      </c>
      <c r="E24" s="10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4" t="s">
        <v>108</v>
      </c>
      <c r="C25" s="16" t="s">
        <v>95</v>
      </c>
      <c r="D25" s="10">
        <v>74</v>
      </c>
      <c r="E25" s="10">
        <v>68</v>
      </c>
      <c r="F25" s="11">
        <v>6</v>
      </c>
      <c r="G25" s="10">
        <v>7</v>
      </c>
      <c r="H25" s="8">
        <v>0</v>
      </c>
      <c r="I25" s="8">
        <v>7</v>
      </c>
      <c r="J25" s="8">
        <v>5</v>
      </c>
      <c r="K25" s="8">
        <v>3</v>
      </c>
      <c r="L25" s="8">
        <v>8</v>
      </c>
      <c r="M25" s="8">
        <v>2</v>
      </c>
      <c r="N25" s="8">
        <v>4</v>
      </c>
      <c r="O25" s="8">
        <v>7</v>
      </c>
      <c r="P25" s="8">
        <v>7</v>
      </c>
      <c r="Q25" s="8">
        <v>14</v>
      </c>
      <c r="R25" s="314"/>
      <c r="S25" s="4" t="s">
        <v>108</v>
      </c>
      <c r="T25" s="16" t="s">
        <v>95</v>
      </c>
      <c r="U25" s="8">
        <v>4</v>
      </c>
      <c r="V25" s="8">
        <v>3</v>
      </c>
      <c r="W25" s="8">
        <v>2</v>
      </c>
      <c r="X25" s="8">
        <v>2</v>
      </c>
      <c r="Y25" s="8">
        <v>11</v>
      </c>
      <c r="Z25" s="8">
        <v>3</v>
      </c>
      <c r="AA25" s="8">
        <v>0</v>
      </c>
      <c r="AB25" s="8">
        <v>0</v>
      </c>
      <c r="AC25" s="8">
        <v>6</v>
      </c>
      <c r="AD25" s="8">
        <v>2</v>
      </c>
      <c r="AE25" s="8">
        <v>0</v>
      </c>
      <c r="AF25" s="8">
        <v>2</v>
      </c>
      <c r="AG25" s="8">
        <v>1</v>
      </c>
      <c r="AH25" s="8">
        <v>0</v>
      </c>
      <c r="AI25" s="8">
        <v>3</v>
      </c>
    </row>
    <row r="26" spans="1:37" s="6" customFormat="1" ht="30" customHeight="1">
      <c r="A26" s="314"/>
      <c r="B26" s="4" t="s">
        <v>109</v>
      </c>
      <c r="C26" s="16" t="s">
        <v>96</v>
      </c>
      <c r="D26" s="10">
        <v>17</v>
      </c>
      <c r="E26" s="10">
        <v>10</v>
      </c>
      <c r="F26" s="11">
        <v>7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4</v>
      </c>
      <c r="O26" s="8">
        <v>1</v>
      </c>
      <c r="P26" s="8">
        <v>0</v>
      </c>
      <c r="Q26" s="8">
        <v>1</v>
      </c>
      <c r="R26" s="314"/>
      <c r="S26" s="4" t="s">
        <v>109</v>
      </c>
      <c r="T26" s="16" t="s">
        <v>96</v>
      </c>
      <c r="U26" s="8">
        <v>1</v>
      </c>
      <c r="V26" s="8">
        <v>1</v>
      </c>
      <c r="W26" s="8">
        <v>1</v>
      </c>
      <c r="X26" s="8">
        <v>1</v>
      </c>
      <c r="Y26" s="8">
        <v>3</v>
      </c>
      <c r="Z26" s="8">
        <v>1</v>
      </c>
      <c r="AA26" s="8">
        <v>0</v>
      </c>
      <c r="AB26" s="8">
        <v>1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  <c r="AH26" s="8">
        <v>0</v>
      </c>
      <c r="AI26" s="8">
        <v>0</v>
      </c>
    </row>
    <row r="27" spans="1:37" s="6" customFormat="1" ht="30" customHeight="1">
      <c r="A27" s="314"/>
      <c r="B27" s="4" t="s">
        <v>110</v>
      </c>
      <c r="C27" s="16" t="s">
        <v>97</v>
      </c>
      <c r="D27" s="10">
        <v>41</v>
      </c>
      <c r="E27" s="10">
        <v>36</v>
      </c>
      <c r="F27" s="11">
        <v>5</v>
      </c>
      <c r="G27" s="10">
        <v>3</v>
      </c>
      <c r="H27" s="8">
        <v>3</v>
      </c>
      <c r="I27" s="8">
        <v>6</v>
      </c>
      <c r="J27" s="8">
        <v>0</v>
      </c>
      <c r="K27" s="8">
        <v>0</v>
      </c>
      <c r="L27" s="8">
        <v>0</v>
      </c>
      <c r="M27" s="8">
        <v>3</v>
      </c>
      <c r="N27" s="8">
        <v>1</v>
      </c>
      <c r="O27" s="8">
        <v>1</v>
      </c>
      <c r="P27" s="8">
        <v>2</v>
      </c>
      <c r="Q27" s="8">
        <v>3</v>
      </c>
      <c r="R27" s="314"/>
      <c r="S27" s="4" t="s">
        <v>110</v>
      </c>
      <c r="T27" s="16" t="s">
        <v>97</v>
      </c>
      <c r="U27" s="8">
        <v>1</v>
      </c>
      <c r="V27" s="8">
        <v>2</v>
      </c>
      <c r="W27" s="8">
        <v>2</v>
      </c>
      <c r="X27" s="8">
        <v>0</v>
      </c>
      <c r="Y27" s="8">
        <v>10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2</v>
      </c>
      <c r="AF27" s="8">
        <v>3</v>
      </c>
      <c r="AG27" s="8">
        <v>4</v>
      </c>
      <c r="AH27" s="8">
        <v>0</v>
      </c>
      <c r="AI27" s="8">
        <v>3</v>
      </c>
    </row>
    <row r="28" spans="1:37" s="6" customFormat="1" ht="30" customHeight="1">
      <c r="A28" s="314"/>
      <c r="B28" s="5" t="s">
        <v>111</v>
      </c>
      <c r="C28" s="16" t="s">
        <v>98</v>
      </c>
      <c r="D28" s="10">
        <v>316</v>
      </c>
      <c r="E28" s="10">
        <v>249</v>
      </c>
      <c r="F28" s="11">
        <v>67</v>
      </c>
      <c r="G28" s="10">
        <v>45</v>
      </c>
      <c r="H28" s="8">
        <v>5</v>
      </c>
      <c r="I28" s="8">
        <v>50</v>
      </c>
      <c r="J28" s="8">
        <v>17</v>
      </c>
      <c r="K28" s="8">
        <v>10</v>
      </c>
      <c r="L28" s="8">
        <v>27</v>
      </c>
      <c r="M28" s="8">
        <v>13</v>
      </c>
      <c r="N28" s="8">
        <v>13</v>
      </c>
      <c r="O28" s="8">
        <v>25</v>
      </c>
      <c r="P28" s="8">
        <v>17</v>
      </c>
      <c r="Q28" s="8">
        <v>42</v>
      </c>
      <c r="R28" s="314"/>
      <c r="S28" s="5" t="s">
        <v>111</v>
      </c>
      <c r="T28" s="16" t="s">
        <v>98</v>
      </c>
      <c r="U28" s="8">
        <v>4</v>
      </c>
      <c r="V28" s="8">
        <v>26</v>
      </c>
      <c r="W28" s="8">
        <v>7</v>
      </c>
      <c r="X28" s="8">
        <v>13</v>
      </c>
      <c r="Y28" s="8">
        <v>12</v>
      </c>
      <c r="Z28" s="8">
        <v>35</v>
      </c>
      <c r="AA28" s="8">
        <v>5</v>
      </c>
      <c r="AB28" s="8">
        <v>27</v>
      </c>
      <c r="AC28" s="8">
        <v>10</v>
      </c>
      <c r="AD28" s="8">
        <v>2</v>
      </c>
      <c r="AE28" s="8">
        <v>6</v>
      </c>
      <c r="AF28" s="8">
        <v>6</v>
      </c>
      <c r="AG28" s="8">
        <v>6</v>
      </c>
      <c r="AH28" s="8">
        <v>6</v>
      </c>
      <c r="AI28" s="8">
        <v>6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41880</v>
      </c>
      <c r="E29" s="33">
        <v>42070</v>
      </c>
      <c r="F29" s="35">
        <v>-190</v>
      </c>
      <c r="G29" s="33">
        <v>3022</v>
      </c>
      <c r="H29" s="34">
        <v>1240</v>
      </c>
      <c r="I29" s="34">
        <v>4262</v>
      </c>
      <c r="J29" s="34">
        <v>2058</v>
      </c>
      <c r="K29" s="34">
        <v>1152</v>
      </c>
      <c r="L29" s="34">
        <v>3210</v>
      </c>
      <c r="M29" s="34">
        <v>2380</v>
      </c>
      <c r="N29" s="34">
        <v>2285</v>
      </c>
      <c r="O29" s="34">
        <v>2552</v>
      </c>
      <c r="P29" s="34">
        <v>2852</v>
      </c>
      <c r="Q29" s="34">
        <v>5404</v>
      </c>
      <c r="R29" s="314"/>
      <c r="S29" s="320" t="s">
        <v>22</v>
      </c>
      <c r="T29" s="37" t="s">
        <v>99</v>
      </c>
      <c r="U29" s="34">
        <v>1445</v>
      </c>
      <c r="V29" s="34">
        <v>1561</v>
      </c>
      <c r="W29" s="34">
        <v>1316</v>
      </c>
      <c r="X29" s="34">
        <v>1290</v>
      </c>
      <c r="Y29" s="34">
        <v>4300</v>
      </c>
      <c r="Z29" s="34">
        <v>2072</v>
      </c>
      <c r="AA29" s="34">
        <v>1203</v>
      </c>
      <c r="AB29" s="34">
        <v>2191</v>
      </c>
      <c r="AC29" s="34">
        <v>1486</v>
      </c>
      <c r="AD29" s="34">
        <v>1084</v>
      </c>
      <c r="AE29" s="34">
        <v>1121</v>
      </c>
      <c r="AF29" s="34">
        <v>1521</v>
      </c>
      <c r="AG29" s="34">
        <v>1100</v>
      </c>
      <c r="AH29" s="34">
        <v>1048</v>
      </c>
      <c r="AI29" s="34">
        <v>1601</v>
      </c>
      <c r="AK29" s="6"/>
    </row>
    <row r="30" spans="1:37" s="155" customFormat="1" ht="30" customHeight="1" thickBot="1">
      <c r="A30" s="314"/>
      <c r="B30" s="349"/>
      <c r="C30" s="16" t="s">
        <v>112</v>
      </c>
      <c r="D30" s="12">
        <v>6040</v>
      </c>
      <c r="E30" s="12">
        <v>6069</v>
      </c>
      <c r="F30" s="14">
        <v>-29</v>
      </c>
      <c r="G30" s="10">
        <v>554</v>
      </c>
      <c r="H30" s="8">
        <v>224</v>
      </c>
      <c r="I30" s="8">
        <v>778</v>
      </c>
      <c r="J30" s="8">
        <v>203</v>
      </c>
      <c r="K30" s="8">
        <v>118</v>
      </c>
      <c r="L30" s="8">
        <v>321</v>
      </c>
      <c r="M30" s="8">
        <v>466</v>
      </c>
      <c r="N30" s="8">
        <v>447</v>
      </c>
      <c r="O30" s="8">
        <v>252</v>
      </c>
      <c r="P30" s="8">
        <v>398</v>
      </c>
      <c r="Q30" s="8">
        <v>650</v>
      </c>
      <c r="R30" s="314"/>
      <c r="S30" s="322"/>
      <c r="T30" s="47" t="s">
        <v>112</v>
      </c>
      <c r="U30" s="8">
        <v>188</v>
      </c>
      <c r="V30" s="8">
        <v>238</v>
      </c>
      <c r="W30" s="8">
        <v>195</v>
      </c>
      <c r="X30" s="8">
        <v>202</v>
      </c>
      <c r="Y30" s="8">
        <v>564</v>
      </c>
      <c r="Z30" s="8">
        <v>251</v>
      </c>
      <c r="AA30" s="8">
        <v>172</v>
      </c>
      <c r="AB30" s="8">
        <v>308</v>
      </c>
      <c r="AC30" s="8">
        <v>247</v>
      </c>
      <c r="AD30" s="8">
        <v>124</v>
      </c>
      <c r="AE30" s="8">
        <v>156</v>
      </c>
      <c r="AF30" s="8">
        <v>208</v>
      </c>
      <c r="AG30" s="8">
        <v>171</v>
      </c>
      <c r="AH30" s="8">
        <v>162</v>
      </c>
      <c r="AI30" s="8">
        <v>192</v>
      </c>
      <c r="AK30" s="6"/>
    </row>
    <row r="31" spans="1:37" s="21" customFormat="1" ht="18.75">
      <c r="A31" s="314"/>
      <c r="B31" s="41" t="s">
        <v>149</v>
      </c>
      <c r="R31" s="314"/>
      <c r="S31" s="41" t="s">
        <v>149</v>
      </c>
      <c r="AK31" s="6"/>
    </row>
    <row r="32" spans="1:37" s="21" customFormat="1" ht="18.75">
      <c r="A32" s="250"/>
      <c r="B32" s="40"/>
      <c r="E32" s="153"/>
      <c r="R32" s="248"/>
      <c r="S32" s="40"/>
      <c r="AK32" s="6"/>
    </row>
    <row r="33" spans="1:37" s="21" customFormat="1" ht="18.75">
      <c r="A33" s="250"/>
      <c r="B33" s="40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AG12" sqref="AG12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5.125" style="1" bestFit="1" customWidth="1"/>
    <col min="37" max="16384" width="9" style="1"/>
  </cols>
  <sheetData>
    <row r="1" spans="1:37" s="48" customFormat="1" ht="18.75">
      <c r="A1" s="314" t="s">
        <v>463</v>
      </c>
      <c r="B1" s="339" t="s">
        <v>522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2446</v>
      </c>
      <c r="E6" s="166">
        <v>2078</v>
      </c>
      <c r="F6" s="96">
        <v>368</v>
      </c>
      <c r="G6" s="33">
        <v>209</v>
      </c>
      <c r="H6" s="34">
        <v>92</v>
      </c>
      <c r="I6" s="34">
        <v>301</v>
      </c>
      <c r="J6" s="34">
        <v>113</v>
      </c>
      <c r="K6" s="34">
        <v>55</v>
      </c>
      <c r="L6" s="34">
        <v>168</v>
      </c>
      <c r="M6" s="34">
        <v>176</v>
      </c>
      <c r="N6" s="34">
        <v>151</v>
      </c>
      <c r="O6" s="34">
        <v>154</v>
      </c>
      <c r="P6" s="34">
        <v>118</v>
      </c>
      <c r="Q6" s="34">
        <v>272</v>
      </c>
      <c r="R6" s="314"/>
      <c r="S6" s="25" t="s">
        <v>12</v>
      </c>
      <c r="T6" s="32" t="s">
        <v>115</v>
      </c>
      <c r="U6" s="34">
        <v>81</v>
      </c>
      <c r="V6" s="34">
        <v>83</v>
      </c>
      <c r="W6" s="34">
        <v>92</v>
      </c>
      <c r="X6" s="34">
        <v>66</v>
      </c>
      <c r="Y6" s="34">
        <v>274</v>
      </c>
      <c r="Z6" s="34">
        <v>93</v>
      </c>
      <c r="AA6" s="34">
        <v>75</v>
      </c>
      <c r="AB6" s="34">
        <v>99</v>
      </c>
      <c r="AC6" s="34">
        <v>42</v>
      </c>
      <c r="AD6" s="34">
        <v>46</v>
      </c>
      <c r="AE6" s="34">
        <v>62</v>
      </c>
      <c r="AF6" s="34">
        <v>110</v>
      </c>
      <c r="AG6" s="34">
        <v>91</v>
      </c>
      <c r="AH6" s="34">
        <v>66</v>
      </c>
      <c r="AI6" s="34">
        <v>98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2110</v>
      </c>
      <c r="E7" s="141">
        <v>1796</v>
      </c>
      <c r="F7" s="23">
        <v>314</v>
      </c>
      <c r="G7" s="10">
        <v>203</v>
      </c>
      <c r="H7" s="8">
        <v>90</v>
      </c>
      <c r="I7" s="8">
        <v>293</v>
      </c>
      <c r="J7" s="8">
        <v>93</v>
      </c>
      <c r="K7" s="8">
        <v>41</v>
      </c>
      <c r="L7" s="8">
        <v>134</v>
      </c>
      <c r="M7" s="8">
        <v>168</v>
      </c>
      <c r="N7" s="8">
        <v>133</v>
      </c>
      <c r="O7" s="8">
        <v>122</v>
      </c>
      <c r="P7" s="8">
        <v>71</v>
      </c>
      <c r="Q7" s="8">
        <v>193</v>
      </c>
      <c r="R7" s="314"/>
      <c r="S7" s="26" t="s">
        <v>185</v>
      </c>
      <c r="T7" s="16" t="s">
        <v>259</v>
      </c>
      <c r="U7" s="8">
        <v>78</v>
      </c>
      <c r="V7" s="8">
        <v>81</v>
      </c>
      <c r="W7" s="8">
        <v>84</v>
      </c>
      <c r="X7" s="8">
        <v>66</v>
      </c>
      <c r="Y7" s="8">
        <v>230</v>
      </c>
      <c r="Z7" s="8">
        <v>75</v>
      </c>
      <c r="AA7" s="8">
        <v>51</v>
      </c>
      <c r="AB7" s="8">
        <v>91</v>
      </c>
      <c r="AC7" s="8">
        <v>41</v>
      </c>
      <c r="AD7" s="8">
        <v>38</v>
      </c>
      <c r="AE7" s="8">
        <v>38</v>
      </c>
      <c r="AF7" s="8">
        <v>97</v>
      </c>
      <c r="AG7" s="8">
        <v>77</v>
      </c>
      <c r="AH7" s="8">
        <v>62</v>
      </c>
      <c r="AI7" s="8">
        <v>80</v>
      </c>
      <c r="AK7" s="15"/>
    </row>
    <row r="8" spans="1:37" s="6" customFormat="1" ht="30" customHeight="1">
      <c r="A8" s="314"/>
      <c r="B8" s="26"/>
      <c r="C8" s="17" t="s">
        <v>125</v>
      </c>
      <c r="D8" s="10">
        <v>55</v>
      </c>
      <c r="E8" s="141">
        <v>57</v>
      </c>
      <c r="F8" s="23">
        <v>-2</v>
      </c>
      <c r="G8" s="10">
        <v>5</v>
      </c>
      <c r="H8" s="8">
        <v>3</v>
      </c>
      <c r="I8" s="8">
        <v>8</v>
      </c>
      <c r="J8" s="8">
        <v>2</v>
      </c>
      <c r="K8" s="8">
        <v>3</v>
      </c>
      <c r="L8" s="8">
        <v>5</v>
      </c>
      <c r="M8" s="8">
        <v>10</v>
      </c>
      <c r="N8" s="8">
        <v>3</v>
      </c>
      <c r="O8" s="8">
        <v>2</v>
      </c>
      <c r="P8" s="8">
        <v>1</v>
      </c>
      <c r="Q8" s="8">
        <v>3</v>
      </c>
      <c r="R8" s="314"/>
      <c r="S8" s="26"/>
      <c r="T8" s="16" t="s">
        <v>125</v>
      </c>
      <c r="U8" s="8">
        <v>0</v>
      </c>
      <c r="V8" s="8">
        <v>0</v>
      </c>
      <c r="W8" s="8">
        <v>2</v>
      </c>
      <c r="X8" s="8">
        <v>1</v>
      </c>
      <c r="Y8" s="8">
        <v>11</v>
      </c>
      <c r="Z8" s="8">
        <v>2</v>
      </c>
      <c r="AA8" s="8">
        <v>0</v>
      </c>
      <c r="AB8" s="8">
        <v>0</v>
      </c>
      <c r="AC8" s="8">
        <v>0</v>
      </c>
      <c r="AD8" s="8">
        <v>0</v>
      </c>
      <c r="AE8" s="8">
        <v>2</v>
      </c>
      <c r="AF8" s="8">
        <v>2</v>
      </c>
      <c r="AG8" s="8">
        <v>2</v>
      </c>
      <c r="AH8" s="8">
        <v>2</v>
      </c>
      <c r="AI8" s="8">
        <v>2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36</v>
      </c>
      <c r="E9" s="141">
        <v>35</v>
      </c>
      <c r="F9" s="23">
        <v>1</v>
      </c>
      <c r="G9" s="10">
        <v>0</v>
      </c>
      <c r="H9" s="8">
        <v>0</v>
      </c>
      <c r="I9" s="8">
        <v>0</v>
      </c>
      <c r="J9" s="8">
        <v>27</v>
      </c>
      <c r="K9" s="8">
        <v>8</v>
      </c>
      <c r="L9" s="8">
        <v>35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336</v>
      </c>
      <c r="E10" s="141">
        <v>282</v>
      </c>
      <c r="F10" s="23">
        <v>54</v>
      </c>
      <c r="G10" s="10">
        <v>6</v>
      </c>
      <c r="H10" s="8">
        <v>2</v>
      </c>
      <c r="I10" s="8">
        <v>8</v>
      </c>
      <c r="J10" s="8">
        <v>20</v>
      </c>
      <c r="K10" s="8">
        <v>14</v>
      </c>
      <c r="L10" s="8">
        <v>34</v>
      </c>
      <c r="M10" s="8">
        <v>8</v>
      </c>
      <c r="N10" s="8">
        <v>18</v>
      </c>
      <c r="O10" s="8">
        <v>32</v>
      </c>
      <c r="P10" s="8">
        <v>47</v>
      </c>
      <c r="Q10" s="8">
        <v>79</v>
      </c>
      <c r="R10" s="314"/>
      <c r="S10" s="138" t="s">
        <v>186</v>
      </c>
      <c r="T10" s="128" t="s">
        <v>258</v>
      </c>
      <c r="U10" s="8">
        <v>3</v>
      </c>
      <c r="V10" s="8">
        <v>2</v>
      </c>
      <c r="W10" s="8">
        <v>8</v>
      </c>
      <c r="X10" s="8">
        <v>0</v>
      </c>
      <c r="Y10" s="8">
        <v>44</v>
      </c>
      <c r="Z10" s="8">
        <v>18</v>
      </c>
      <c r="AA10" s="8">
        <v>24</v>
      </c>
      <c r="AB10" s="8">
        <v>8</v>
      </c>
      <c r="AC10" s="8">
        <v>1</v>
      </c>
      <c r="AD10" s="8">
        <v>8</v>
      </c>
      <c r="AE10" s="8">
        <v>24</v>
      </c>
      <c r="AF10" s="8">
        <v>13</v>
      </c>
      <c r="AG10" s="8">
        <v>14</v>
      </c>
      <c r="AH10" s="8">
        <v>4</v>
      </c>
      <c r="AI10" s="8">
        <v>18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107</v>
      </c>
      <c r="E11" s="141">
        <v>78</v>
      </c>
      <c r="F11" s="23">
        <v>29</v>
      </c>
      <c r="G11" s="10">
        <v>1</v>
      </c>
      <c r="H11" s="8">
        <v>0</v>
      </c>
      <c r="I11" s="8">
        <v>1</v>
      </c>
      <c r="J11" s="8">
        <v>3</v>
      </c>
      <c r="K11" s="8">
        <v>1</v>
      </c>
      <c r="L11" s="8">
        <v>4</v>
      </c>
      <c r="M11" s="8">
        <v>0</v>
      </c>
      <c r="N11" s="8">
        <v>14</v>
      </c>
      <c r="O11" s="8">
        <v>10</v>
      </c>
      <c r="P11" s="8">
        <v>3</v>
      </c>
      <c r="Q11" s="8">
        <v>13</v>
      </c>
      <c r="R11" s="314"/>
      <c r="S11" s="26"/>
      <c r="T11" s="16" t="s">
        <v>117</v>
      </c>
      <c r="U11" s="8">
        <v>0</v>
      </c>
      <c r="V11" s="8">
        <v>1</v>
      </c>
      <c r="W11" s="8">
        <v>3</v>
      </c>
      <c r="X11" s="8">
        <v>0</v>
      </c>
      <c r="Y11" s="8">
        <v>15</v>
      </c>
      <c r="Z11" s="8">
        <v>13</v>
      </c>
      <c r="AA11" s="8">
        <v>15</v>
      </c>
      <c r="AB11" s="8">
        <v>0</v>
      </c>
      <c r="AC11" s="8">
        <v>0</v>
      </c>
      <c r="AD11" s="8">
        <v>5</v>
      </c>
      <c r="AE11" s="8">
        <v>10</v>
      </c>
      <c r="AF11" s="8">
        <v>0</v>
      </c>
      <c r="AG11" s="8">
        <v>7</v>
      </c>
      <c r="AH11" s="8">
        <v>2</v>
      </c>
      <c r="AI11" s="8">
        <v>4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116</v>
      </c>
      <c r="E12" s="141">
        <v>73</v>
      </c>
      <c r="F12" s="23">
        <v>43</v>
      </c>
      <c r="G12" s="10">
        <v>0</v>
      </c>
      <c r="H12" s="8">
        <v>2</v>
      </c>
      <c r="I12" s="8">
        <v>2</v>
      </c>
      <c r="J12" s="8">
        <v>3</v>
      </c>
      <c r="K12" s="8">
        <v>9</v>
      </c>
      <c r="L12" s="8">
        <v>12</v>
      </c>
      <c r="M12" s="8">
        <v>1</v>
      </c>
      <c r="N12" s="8">
        <v>0</v>
      </c>
      <c r="O12" s="8">
        <v>9</v>
      </c>
      <c r="P12" s="8">
        <v>30</v>
      </c>
      <c r="Q12" s="8">
        <v>39</v>
      </c>
      <c r="R12" s="314"/>
      <c r="S12" s="26"/>
      <c r="T12" s="16" t="s">
        <v>118</v>
      </c>
      <c r="U12" s="8">
        <v>0</v>
      </c>
      <c r="V12" s="8">
        <v>0</v>
      </c>
      <c r="W12" s="8">
        <v>3</v>
      </c>
      <c r="X12" s="8">
        <v>0</v>
      </c>
      <c r="Y12" s="8">
        <v>15</v>
      </c>
      <c r="Z12" s="8">
        <v>0</v>
      </c>
      <c r="AA12" s="8">
        <v>2</v>
      </c>
      <c r="AB12" s="8">
        <v>3</v>
      </c>
      <c r="AC12" s="8">
        <v>1</v>
      </c>
      <c r="AD12" s="8">
        <v>1</v>
      </c>
      <c r="AE12" s="8">
        <v>10</v>
      </c>
      <c r="AF12" s="8">
        <v>11</v>
      </c>
      <c r="AG12" s="8">
        <v>5</v>
      </c>
      <c r="AH12" s="8">
        <v>0</v>
      </c>
      <c r="AI12" s="8">
        <v>11</v>
      </c>
      <c r="AK12" s="15"/>
    </row>
    <row r="13" spans="1:37" s="6" customFormat="1" ht="30" customHeight="1">
      <c r="A13" s="314"/>
      <c r="B13" s="26"/>
      <c r="C13" s="17" t="s">
        <v>119</v>
      </c>
      <c r="D13" s="10">
        <v>48</v>
      </c>
      <c r="E13" s="141">
        <v>59</v>
      </c>
      <c r="F13" s="23">
        <v>-11</v>
      </c>
      <c r="G13" s="10">
        <v>0</v>
      </c>
      <c r="H13" s="8">
        <v>0</v>
      </c>
      <c r="I13" s="8">
        <v>0</v>
      </c>
      <c r="J13" s="8">
        <v>2</v>
      </c>
      <c r="K13" s="8">
        <v>0</v>
      </c>
      <c r="L13" s="8">
        <v>2</v>
      </c>
      <c r="M13" s="8">
        <v>4</v>
      </c>
      <c r="N13" s="8">
        <v>0</v>
      </c>
      <c r="O13" s="8">
        <v>4</v>
      </c>
      <c r="P13" s="8">
        <v>6</v>
      </c>
      <c r="Q13" s="8">
        <v>10</v>
      </c>
      <c r="R13" s="314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12</v>
      </c>
      <c r="Z13" s="8">
        <v>3</v>
      </c>
      <c r="AA13" s="8">
        <v>2</v>
      </c>
      <c r="AB13" s="8">
        <v>5</v>
      </c>
      <c r="AC13" s="8">
        <v>0</v>
      </c>
      <c r="AD13" s="8">
        <v>1</v>
      </c>
      <c r="AE13" s="8">
        <v>2</v>
      </c>
      <c r="AF13" s="8">
        <v>2</v>
      </c>
      <c r="AG13" s="8">
        <v>2</v>
      </c>
      <c r="AH13" s="8">
        <v>1</v>
      </c>
      <c r="AI13" s="8">
        <v>1</v>
      </c>
      <c r="AK13" s="15"/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55</v>
      </c>
      <c r="E15" s="141">
        <v>55</v>
      </c>
      <c r="F15" s="23">
        <v>0</v>
      </c>
      <c r="G15" s="10">
        <v>3</v>
      </c>
      <c r="H15" s="8">
        <v>0</v>
      </c>
      <c r="I15" s="8">
        <v>3</v>
      </c>
      <c r="J15" s="8">
        <v>12</v>
      </c>
      <c r="K15" s="8">
        <v>4</v>
      </c>
      <c r="L15" s="8">
        <v>16</v>
      </c>
      <c r="M15" s="8">
        <v>1</v>
      </c>
      <c r="N15" s="8">
        <v>3</v>
      </c>
      <c r="O15" s="8">
        <v>9</v>
      </c>
      <c r="P15" s="8">
        <v>8</v>
      </c>
      <c r="Q15" s="8">
        <v>17</v>
      </c>
      <c r="R15" s="314"/>
      <c r="S15" s="26"/>
      <c r="T15" s="16" t="s">
        <v>255</v>
      </c>
      <c r="U15" s="8">
        <v>1</v>
      </c>
      <c r="V15" s="8">
        <v>1</v>
      </c>
      <c r="W15" s="8">
        <v>2</v>
      </c>
      <c r="X15" s="8">
        <v>0</v>
      </c>
      <c r="Y15" s="8">
        <v>2</v>
      </c>
      <c r="Z15" s="8">
        <v>2</v>
      </c>
      <c r="AA15" s="8">
        <v>4</v>
      </c>
      <c r="AB15" s="8">
        <v>0</v>
      </c>
      <c r="AC15" s="8">
        <v>0</v>
      </c>
      <c r="AD15" s="8">
        <v>1</v>
      </c>
      <c r="AE15" s="8">
        <v>1</v>
      </c>
      <c r="AF15" s="8">
        <v>0</v>
      </c>
      <c r="AG15" s="8">
        <v>0</v>
      </c>
      <c r="AH15" s="8">
        <v>0</v>
      </c>
      <c r="AI15" s="8">
        <v>1</v>
      </c>
      <c r="AK15" s="15"/>
    </row>
    <row r="16" spans="1:37" s="6" customFormat="1" ht="37.5">
      <c r="A16" s="314"/>
      <c r="B16" s="26"/>
      <c r="C16" s="17" t="s">
        <v>256</v>
      </c>
      <c r="D16" s="10">
        <v>7</v>
      </c>
      <c r="E16" s="141">
        <v>12</v>
      </c>
      <c r="F16" s="23">
        <v>-5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314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1</v>
      </c>
      <c r="AF16" s="8">
        <v>0</v>
      </c>
      <c r="AG16" s="8">
        <v>0</v>
      </c>
      <c r="AH16" s="8">
        <v>1</v>
      </c>
      <c r="AI16" s="8">
        <v>1</v>
      </c>
      <c r="AK16" s="15"/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4"/>
      <c r="B21" s="26"/>
      <c r="C21" s="17" t="s">
        <v>457</v>
      </c>
      <c r="D21" s="10">
        <v>1</v>
      </c>
      <c r="E21" s="141">
        <v>0</v>
      </c>
      <c r="F21" s="23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4"/>
      <c r="B22" s="27"/>
      <c r="C22" s="17" t="s">
        <v>124</v>
      </c>
      <c r="D22" s="10">
        <v>2</v>
      </c>
      <c r="E22" s="141">
        <v>5</v>
      </c>
      <c r="F22" s="23">
        <v>-3</v>
      </c>
      <c r="G22" s="10">
        <v>2</v>
      </c>
      <c r="H22" s="8">
        <v>0</v>
      </c>
      <c r="I22" s="8">
        <v>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66</v>
      </c>
      <c r="E23" s="166">
        <v>45</v>
      </c>
      <c r="F23" s="96">
        <v>21</v>
      </c>
      <c r="G23" s="33">
        <v>0</v>
      </c>
      <c r="H23" s="34">
        <v>0</v>
      </c>
      <c r="I23" s="34">
        <v>0</v>
      </c>
      <c r="J23" s="34">
        <v>10</v>
      </c>
      <c r="K23" s="34">
        <v>0</v>
      </c>
      <c r="L23" s="34">
        <v>10</v>
      </c>
      <c r="M23" s="34">
        <v>0</v>
      </c>
      <c r="N23" s="34">
        <v>8</v>
      </c>
      <c r="O23" s="34">
        <v>26</v>
      </c>
      <c r="P23" s="34">
        <v>13</v>
      </c>
      <c r="Q23" s="34">
        <v>39</v>
      </c>
      <c r="R23" s="314"/>
      <c r="S23" s="320" t="s">
        <v>17</v>
      </c>
      <c r="T23" s="32" t="s">
        <v>126</v>
      </c>
      <c r="U23" s="34">
        <v>3</v>
      </c>
      <c r="V23" s="34">
        <v>0</v>
      </c>
      <c r="W23" s="34">
        <v>0</v>
      </c>
      <c r="X23" s="34">
        <v>0</v>
      </c>
      <c r="Y23" s="34">
        <v>2</v>
      </c>
      <c r="Z23" s="34">
        <v>1</v>
      </c>
      <c r="AA23" s="34">
        <v>0</v>
      </c>
      <c r="AB23" s="34">
        <v>0</v>
      </c>
      <c r="AC23" s="34">
        <v>0</v>
      </c>
      <c r="AD23" s="34">
        <v>2</v>
      </c>
      <c r="AE23" s="34">
        <v>0</v>
      </c>
      <c r="AF23" s="34">
        <v>0</v>
      </c>
      <c r="AG23" s="34">
        <v>0</v>
      </c>
      <c r="AH23" s="34">
        <v>0</v>
      </c>
      <c r="AI23" s="34">
        <v>1</v>
      </c>
    </row>
    <row r="24" spans="1:37" s="6" customFormat="1" ht="30" customHeight="1">
      <c r="A24" s="314"/>
      <c r="B24" s="322"/>
      <c r="C24" s="17" t="s">
        <v>127</v>
      </c>
      <c r="D24" s="10">
        <v>10</v>
      </c>
      <c r="E24" s="141">
        <v>0</v>
      </c>
      <c r="F24" s="23">
        <v>10</v>
      </c>
      <c r="G24" s="10">
        <v>0</v>
      </c>
      <c r="H24" s="8">
        <v>0</v>
      </c>
      <c r="I24" s="8">
        <v>0</v>
      </c>
      <c r="J24" s="8">
        <v>10</v>
      </c>
      <c r="K24" s="8">
        <v>0</v>
      </c>
      <c r="L24" s="8">
        <v>10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540</v>
      </c>
      <c r="E25" s="166">
        <v>293</v>
      </c>
      <c r="F25" s="96">
        <v>247</v>
      </c>
      <c r="G25" s="33">
        <v>5</v>
      </c>
      <c r="H25" s="34">
        <v>1</v>
      </c>
      <c r="I25" s="34">
        <v>6</v>
      </c>
      <c r="J25" s="34">
        <v>19</v>
      </c>
      <c r="K25" s="34">
        <v>4</v>
      </c>
      <c r="L25" s="34">
        <v>23</v>
      </c>
      <c r="M25" s="34">
        <v>12</v>
      </c>
      <c r="N25" s="34">
        <v>27</v>
      </c>
      <c r="O25" s="34">
        <v>31</v>
      </c>
      <c r="P25" s="34">
        <v>33</v>
      </c>
      <c r="Q25" s="34">
        <v>64</v>
      </c>
      <c r="R25" s="314"/>
      <c r="S25" s="320" t="s">
        <v>19</v>
      </c>
      <c r="T25" s="32" t="s">
        <v>128</v>
      </c>
      <c r="U25" s="34">
        <v>18</v>
      </c>
      <c r="V25" s="34">
        <v>23</v>
      </c>
      <c r="W25" s="34">
        <v>10</v>
      </c>
      <c r="X25" s="34">
        <v>16</v>
      </c>
      <c r="Y25" s="34">
        <v>69</v>
      </c>
      <c r="Z25" s="34">
        <v>54</v>
      </c>
      <c r="AA25" s="34">
        <v>19</v>
      </c>
      <c r="AB25" s="34">
        <v>22</v>
      </c>
      <c r="AC25" s="34">
        <v>29</v>
      </c>
      <c r="AD25" s="34">
        <v>15</v>
      </c>
      <c r="AE25" s="34">
        <v>14</v>
      </c>
      <c r="AF25" s="34">
        <v>63</v>
      </c>
      <c r="AG25" s="34">
        <v>12</v>
      </c>
      <c r="AH25" s="34">
        <v>10</v>
      </c>
      <c r="AI25" s="34">
        <v>34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65</v>
      </c>
      <c r="E28" s="166">
        <v>102</v>
      </c>
      <c r="F28" s="96">
        <v>-37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8</v>
      </c>
      <c r="P28" s="34">
        <v>10</v>
      </c>
      <c r="Q28" s="34">
        <v>18</v>
      </c>
      <c r="R28" s="314"/>
      <c r="S28" s="320" t="s">
        <v>24</v>
      </c>
      <c r="T28" s="32" t="s">
        <v>131</v>
      </c>
      <c r="U28" s="34">
        <v>0</v>
      </c>
      <c r="V28" s="34">
        <v>1</v>
      </c>
      <c r="W28" s="34">
        <v>0</v>
      </c>
      <c r="X28" s="34">
        <v>15</v>
      </c>
      <c r="Y28" s="34">
        <v>2</v>
      </c>
      <c r="Z28" s="34">
        <v>7</v>
      </c>
      <c r="AA28" s="34">
        <v>0</v>
      </c>
      <c r="AB28" s="34">
        <v>3</v>
      </c>
      <c r="AC28" s="34">
        <v>0</v>
      </c>
      <c r="AD28" s="34">
        <v>3</v>
      </c>
      <c r="AE28" s="34">
        <v>5</v>
      </c>
      <c r="AF28" s="34">
        <v>0</v>
      </c>
      <c r="AG28" s="34">
        <v>1</v>
      </c>
      <c r="AH28" s="34">
        <v>8</v>
      </c>
      <c r="AI28" s="34">
        <v>2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4"/>
      <c r="B30" s="18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0"/>
      <c r="B31" s="40"/>
      <c r="R31" s="248"/>
      <c r="S31" s="40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  <row r="40" spans="1:19" s="21" customFormat="1" ht="18.75">
      <c r="A40" s="250"/>
      <c r="B40" s="40"/>
      <c r="R40" s="247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AJ1" sqref="AJ1:AK1048576"/>
    </sheetView>
  </sheetViews>
  <sheetFormatPr defaultRowHeight="15"/>
  <cols>
    <col min="1" max="1" width="9.625" style="250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7" t="s">
        <v>12</v>
      </c>
      <c r="C6" s="16" t="s">
        <v>239</v>
      </c>
      <c r="D6" s="10">
        <v>38570</v>
      </c>
      <c r="E6" s="172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6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27365</v>
      </c>
      <c r="E7" s="171">
        <v>29674</v>
      </c>
      <c r="F7" s="35">
        <v>-2309</v>
      </c>
      <c r="G7" s="33">
        <v>2694</v>
      </c>
      <c r="H7" s="34">
        <v>1072</v>
      </c>
      <c r="I7" s="34">
        <v>3766</v>
      </c>
      <c r="J7" s="34">
        <v>1450</v>
      </c>
      <c r="K7" s="34">
        <v>698</v>
      </c>
      <c r="L7" s="34">
        <v>2148</v>
      </c>
      <c r="M7" s="34">
        <v>1571</v>
      </c>
      <c r="N7" s="34">
        <v>1532</v>
      </c>
      <c r="O7" s="34">
        <v>1618</v>
      </c>
      <c r="P7" s="34">
        <v>1315</v>
      </c>
      <c r="Q7" s="34">
        <v>2933</v>
      </c>
      <c r="R7" s="346"/>
      <c r="S7" s="320" t="s">
        <v>17</v>
      </c>
      <c r="T7" s="32" t="s">
        <v>238</v>
      </c>
      <c r="U7" s="34">
        <v>841</v>
      </c>
      <c r="V7" s="34">
        <v>1003</v>
      </c>
      <c r="W7" s="34">
        <v>756</v>
      </c>
      <c r="X7" s="34">
        <v>786</v>
      </c>
      <c r="Y7" s="34">
        <v>2954</v>
      </c>
      <c r="Z7" s="34">
        <v>1277</v>
      </c>
      <c r="AA7" s="34">
        <v>843</v>
      </c>
      <c r="AB7" s="34">
        <v>1360</v>
      </c>
      <c r="AC7" s="34">
        <v>654</v>
      </c>
      <c r="AD7" s="34">
        <v>708</v>
      </c>
      <c r="AE7" s="34">
        <v>764</v>
      </c>
      <c r="AF7" s="34">
        <v>1109</v>
      </c>
      <c r="AG7" s="34">
        <v>693</v>
      </c>
      <c r="AH7" s="34">
        <v>622</v>
      </c>
      <c r="AI7" s="34">
        <v>1045</v>
      </c>
      <c r="AK7" s="6"/>
    </row>
    <row r="8" spans="1:37" s="6" customFormat="1" ht="30" customHeight="1">
      <c r="A8" s="346"/>
      <c r="B8" s="321"/>
      <c r="C8" s="16" t="s">
        <v>83</v>
      </c>
      <c r="D8" s="10">
        <v>4326</v>
      </c>
      <c r="E8" s="172">
        <v>4656</v>
      </c>
      <c r="F8" s="23">
        <v>-330</v>
      </c>
      <c r="G8" s="10">
        <v>572</v>
      </c>
      <c r="H8" s="8">
        <v>202</v>
      </c>
      <c r="I8" s="8">
        <v>774</v>
      </c>
      <c r="J8" s="8">
        <v>172</v>
      </c>
      <c r="K8" s="8">
        <v>72</v>
      </c>
      <c r="L8" s="8">
        <v>244</v>
      </c>
      <c r="M8" s="8">
        <v>367</v>
      </c>
      <c r="N8" s="8">
        <v>289</v>
      </c>
      <c r="O8" s="8">
        <v>207</v>
      </c>
      <c r="P8" s="8">
        <v>174</v>
      </c>
      <c r="Q8" s="8">
        <v>381</v>
      </c>
      <c r="R8" s="346"/>
      <c r="S8" s="321"/>
      <c r="T8" s="16" t="s">
        <v>83</v>
      </c>
      <c r="U8" s="8">
        <v>145</v>
      </c>
      <c r="V8" s="8">
        <v>186</v>
      </c>
      <c r="W8" s="8">
        <v>109</v>
      </c>
      <c r="X8" s="8">
        <v>109</v>
      </c>
      <c r="Y8" s="8">
        <v>399</v>
      </c>
      <c r="Z8" s="8">
        <v>153</v>
      </c>
      <c r="AA8" s="8">
        <v>119</v>
      </c>
      <c r="AB8" s="8">
        <v>211</v>
      </c>
      <c r="AC8" s="8">
        <v>110</v>
      </c>
      <c r="AD8" s="8">
        <v>104</v>
      </c>
      <c r="AE8" s="8">
        <v>94</v>
      </c>
      <c r="AF8" s="8">
        <v>187</v>
      </c>
      <c r="AG8" s="8">
        <v>99</v>
      </c>
      <c r="AH8" s="8">
        <v>99</v>
      </c>
      <c r="AI8" s="8">
        <v>147</v>
      </c>
    </row>
    <row r="9" spans="1:37" s="129" customFormat="1" ht="30" customHeight="1">
      <c r="A9" s="346"/>
      <c r="B9" s="321"/>
      <c r="C9" s="128" t="s">
        <v>84</v>
      </c>
      <c r="D9" s="10">
        <v>23039</v>
      </c>
      <c r="E9" s="172">
        <v>25018</v>
      </c>
      <c r="F9" s="23">
        <v>-1979</v>
      </c>
      <c r="G9" s="10">
        <v>2122</v>
      </c>
      <c r="H9" s="8">
        <v>870</v>
      </c>
      <c r="I9" s="8">
        <v>2992</v>
      </c>
      <c r="J9" s="8">
        <v>1278</v>
      </c>
      <c r="K9" s="8">
        <v>626</v>
      </c>
      <c r="L9" s="8">
        <v>1904</v>
      </c>
      <c r="M9" s="8">
        <v>1204</v>
      </c>
      <c r="N9" s="8">
        <v>1243</v>
      </c>
      <c r="O9" s="8">
        <v>1411</v>
      </c>
      <c r="P9" s="8">
        <v>1141</v>
      </c>
      <c r="Q9" s="8">
        <v>2552</v>
      </c>
      <c r="R9" s="346"/>
      <c r="S9" s="321"/>
      <c r="T9" s="128" t="s">
        <v>84</v>
      </c>
      <c r="U9" s="8">
        <v>696</v>
      </c>
      <c r="V9" s="8">
        <v>817</v>
      </c>
      <c r="W9" s="8">
        <v>647</v>
      </c>
      <c r="X9" s="8">
        <v>677</v>
      </c>
      <c r="Y9" s="8">
        <v>2555</v>
      </c>
      <c r="Z9" s="8">
        <v>1124</v>
      </c>
      <c r="AA9" s="8">
        <v>724</v>
      </c>
      <c r="AB9" s="8">
        <v>1149</v>
      </c>
      <c r="AC9" s="8">
        <v>544</v>
      </c>
      <c r="AD9" s="8">
        <v>604</v>
      </c>
      <c r="AE9" s="8">
        <v>670</v>
      </c>
      <c r="AF9" s="8">
        <v>922</v>
      </c>
      <c r="AG9" s="8">
        <v>594</v>
      </c>
      <c r="AH9" s="8">
        <v>523</v>
      </c>
      <c r="AI9" s="8">
        <v>898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18</v>
      </c>
      <c r="E10" s="172">
        <v>23</v>
      </c>
      <c r="F10" s="23">
        <v>-5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2</v>
      </c>
      <c r="P10" s="8">
        <v>0</v>
      </c>
      <c r="Q10" s="8">
        <v>2</v>
      </c>
      <c r="R10" s="346"/>
      <c r="S10" s="321"/>
      <c r="T10" s="128" t="s">
        <v>85</v>
      </c>
      <c r="U10" s="8">
        <v>1</v>
      </c>
      <c r="V10" s="8">
        <v>1</v>
      </c>
      <c r="W10" s="8">
        <v>1</v>
      </c>
      <c r="X10" s="8">
        <v>1</v>
      </c>
      <c r="Y10" s="8">
        <v>1</v>
      </c>
      <c r="Z10" s="8">
        <v>2</v>
      </c>
      <c r="AA10" s="8">
        <v>0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1</v>
      </c>
      <c r="AH10" s="8">
        <v>2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170</v>
      </c>
      <c r="E11" s="172">
        <v>281</v>
      </c>
      <c r="F11" s="11">
        <v>-111</v>
      </c>
      <c r="G11" s="10">
        <v>2</v>
      </c>
      <c r="H11" s="8">
        <v>1</v>
      </c>
      <c r="I11" s="8">
        <v>3</v>
      </c>
      <c r="J11" s="8">
        <v>43</v>
      </c>
      <c r="K11" s="8">
        <v>11</v>
      </c>
      <c r="L11" s="8">
        <v>54</v>
      </c>
      <c r="M11" s="8">
        <v>0</v>
      </c>
      <c r="N11" s="8">
        <v>0</v>
      </c>
      <c r="O11" s="8">
        <v>7</v>
      </c>
      <c r="P11" s="8">
        <v>21</v>
      </c>
      <c r="Q11" s="8">
        <v>28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37</v>
      </c>
      <c r="Z11" s="8">
        <v>11</v>
      </c>
      <c r="AA11" s="8">
        <v>10</v>
      </c>
      <c r="AB11" s="8">
        <v>0</v>
      </c>
      <c r="AC11" s="8">
        <v>3</v>
      </c>
      <c r="AD11" s="8">
        <v>0</v>
      </c>
      <c r="AE11" s="8">
        <v>15</v>
      </c>
      <c r="AF11" s="8">
        <v>1</v>
      </c>
      <c r="AG11" s="8">
        <v>4</v>
      </c>
      <c r="AH11" s="8">
        <v>0</v>
      </c>
      <c r="AI11" s="8">
        <v>4</v>
      </c>
    </row>
    <row r="12" spans="1:37" s="6" customFormat="1" ht="30" customHeight="1">
      <c r="A12" s="346"/>
      <c r="B12" s="321"/>
      <c r="C12" s="16" t="s">
        <v>87</v>
      </c>
      <c r="D12" s="10">
        <v>1675</v>
      </c>
      <c r="E12" s="172">
        <v>1520</v>
      </c>
      <c r="F12" s="11">
        <v>155</v>
      </c>
      <c r="G12" s="10">
        <v>160</v>
      </c>
      <c r="H12" s="8">
        <v>58</v>
      </c>
      <c r="I12" s="8">
        <v>218</v>
      </c>
      <c r="J12" s="8">
        <v>79</v>
      </c>
      <c r="K12" s="8">
        <v>53</v>
      </c>
      <c r="L12" s="8">
        <v>132</v>
      </c>
      <c r="M12" s="8">
        <v>63</v>
      </c>
      <c r="N12" s="8">
        <v>79</v>
      </c>
      <c r="O12" s="8">
        <v>133</v>
      </c>
      <c r="P12" s="8">
        <v>132</v>
      </c>
      <c r="Q12" s="8">
        <v>265</v>
      </c>
      <c r="R12" s="346"/>
      <c r="S12" s="321"/>
      <c r="T12" s="16" t="s">
        <v>87</v>
      </c>
      <c r="U12" s="8">
        <v>28</v>
      </c>
      <c r="V12" s="8">
        <v>4</v>
      </c>
      <c r="W12" s="8">
        <v>35</v>
      </c>
      <c r="X12" s="8">
        <v>82</v>
      </c>
      <c r="Y12" s="8">
        <v>173</v>
      </c>
      <c r="Z12" s="8">
        <v>165</v>
      </c>
      <c r="AA12" s="8">
        <v>84</v>
      </c>
      <c r="AB12" s="8">
        <v>106</v>
      </c>
      <c r="AC12" s="8">
        <v>9</v>
      </c>
      <c r="AD12" s="8">
        <v>80</v>
      </c>
      <c r="AE12" s="8">
        <v>28</v>
      </c>
      <c r="AF12" s="8">
        <v>37</v>
      </c>
      <c r="AG12" s="8">
        <v>45</v>
      </c>
      <c r="AH12" s="8">
        <v>38</v>
      </c>
      <c r="AI12" s="8">
        <v>4</v>
      </c>
    </row>
    <row r="13" spans="1:37" s="6" customFormat="1" ht="30" customHeight="1">
      <c r="A13" s="346"/>
      <c r="B13" s="321"/>
      <c r="C13" s="16" t="s">
        <v>88</v>
      </c>
      <c r="D13" s="10">
        <v>3</v>
      </c>
      <c r="E13" s="172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157</v>
      </c>
      <c r="E14" s="172">
        <v>765</v>
      </c>
      <c r="F14" s="11">
        <v>-608</v>
      </c>
      <c r="G14" s="10">
        <v>6</v>
      </c>
      <c r="H14" s="8">
        <v>2</v>
      </c>
      <c r="I14" s="8">
        <v>8</v>
      </c>
      <c r="J14" s="8">
        <v>7</v>
      </c>
      <c r="K14" s="8">
        <v>2</v>
      </c>
      <c r="L14" s="8">
        <v>9</v>
      </c>
      <c r="M14" s="8">
        <v>30</v>
      </c>
      <c r="N14" s="8">
        <v>8</v>
      </c>
      <c r="O14" s="8">
        <v>33</v>
      </c>
      <c r="P14" s="8">
        <v>32</v>
      </c>
      <c r="Q14" s="8">
        <v>65</v>
      </c>
      <c r="R14" s="346"/>
      <c r="S14" s="321"/>
      <c r="T14" s="16" t="s">
        <v>89</v>
      </c>
      <c r="U14" s="8">
        <v>6</v>
      </c>
      <c r="V14" s="8">
        <v>1</v>
      </c>
      <c r="W14" s="8">
        <v>0</v>
      </c>
      <c r="X14" s="8">
        <v>0</v>
      </c>
      <c r="Y14" s="8">
        <v>6</v>
      </c>
      <c r="Z14" s="8">
        <v>0</v>
      </c>
      <c r="AA14" s="8">
        <v>0</v>
      </c>
      <c r="AB14" s="8">
        <v>12</v>
      </c>
      <c r="AC14" s="8">
        <v>0</v>
      </c>
      <c r="AD14" s="8">
        <v>9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174</v>
      </c>
      <c r="E15" s="172">
        <v>322</v>
      </c>
      <c r="F15" s="11">
        <v>-148</v>
      </c>
      <c r="G15" s="10">
        <v>0</v>
      </c>
      <c r="H15" s="8">
        <v>15</v>
      </c>
      <c r="I15" s="8">
        <v>15</v>
      </c>
      <c r="J15" s="8">
        <v>0</v>
      </c>
      <c r="K15" s="8">
        <v>9</v>
      </c>
      <c r="L15" s="8">
        <v>9</v>
      </c>
      <c r="M15" s="8">
        <v>8</v>
      </c>
      <c r="N15" s="8">
        <v>15</v>
      </c>
      <c r="O15" s="8">
        <v>4</v>
      </c>
      <c r="P15" s="8">
        <v>11</v>
      </c>
      <c r="Q15" s="8">
        <v>15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38</v>
      </c>
      <c r="Y15" s="8">
        <v>5</v>
      </c>
      <c r="Z15" s="8">
        <v>43</v>
      </c>
      <c r="AA15" s="8">
        <v>0</v>
      </c>
      <c r="AB15" s="8">
        <v>1</v>
      </c>
      <c r="AC15" s="8">
        <v>1</v>
      </c>
      <c r="AD15" s="8">
        <v>2</v>
      </c>
      <c r="AE15" s="8">
        <v>0</v>
      </c>
      <c r="AF15" s="8">
        <v>0</v>
      </c>
      <c r="AG15" s="8">
        <v>8</v>
      </c>
      <c r="AH15" s="8">
        <v>13</v>
      </c>
      <c r="AI15" s="8">
        <v>0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24055</v>
      </c>
      <c r="E16" s="171">
        <v>34048</v>
      </c>
      <c r="F16" s="35">
        <v>-9993</v>
      </c>
      <c r="G16" s="33">
        <v>2296</v>
      </c>
      <c r="H16" s="34">
        <v>875</v>
      </c>
      <c r="I16" s="34">
        <v>3171</v>
      </c>
      <c r="J16" s="34">
        <v>1067</v>
      </c>
      <c r="K16" s="34">
        <v>528</v>
      </c>
      <c r="L16" s="34">
        <v>1595</v>
      </c>
      <c r="M16" s="34">
        <v>1373</v>
      </c>
      <c r="N16" s="34">
        <v>1269</v>
      </c>
      <c r="O16" s="34">
        <v>1404</v>
      </c>
      <c r="P16" s="34">
        <v>1174</v>
      </c>
      <c r="Q16" s="34">
        <v>2578</v>
      </c>
      <c r="R16" s="346"/>
      <c r="S16" s="4" t="s">
        <v>19</v>
      </c>
      <c r="T16" s="32" t="s">
        <v>240</v>
      </c>
      <c r="U16" s="34">
        <v>686</v>
      </c>
      <c r="V16" s="34">
        <v>864</v>
      </c>
      <c r="W16" s="34">
        <v>631</v>
      </c>
      <c r="X16" s="34">
        <v>683</v>
      </c>
      <c r="Y16" s="34">
        <v>2605</v>
      </c>
      <c r="Z16" s="34">
        <v>1320</v>
      </c>
      <c r="AA16" s="34">
        <v>768</v>
      </c>
      <c r="AB16" s="34">
        <v>1124</v>
      </c>
      <c r="AC16" s="34">
        <v>708</v>
      </c>
      <c r="AD16" s="34">
        <v>694</v>
      </c>
      <c r="AE16" s="34">
        <v>686</v>
      </c>
      <c r="AF16" s="34">
        <v>1114</v>
      </c>
      <c r="AG16" s="34">
        <v>656</v>
      </c>
      <c r="AH16" s="34">
        <v>538</v>
      </c>
      <c r="AI16" s="34">
        <v>992</v>
      </c>
      <c r="AK16" s="6"/>
    </row>
    <row r="17" spans="1:37" s="6" customFormat="1" ht="30" customHeight="1">
      <c r="A17" s="346"/>
      <c r="B17" s="4" t="s">
        <v>102</v>
      </c>
      <c r="C17" s="16" t="s">
        <v>241</v>
      </c>
      <c r="D17" s="10">
        <v>13381</v>
      </c>
      <c r="E17" s="172">
        <v>15840</v>
      </c>
      <c r="F17" s="11">
        <v>-2459</v>
      </c>
      <c r="G17" s="10">
        <v>1215</v>
      </c>
      <c r="H17" s="8">
        <v>445</v>
      </c>
      <c r="I17" s="8">
        <v>1660</v>
      </c>
      <c r="J17" s="8">
        <v>672</v>
      </c>
      <c r="K17" s="8">
        <v>324</v>
      </c>
      <c r="L17" s="8">
        <v>996</v>
      </c>
      <c r="M17" s="8">
        <v>850</v>
      </c>
      <c r="N17" s="8">
        <v>772</v>
      </c>
      <c r="O17" s="8">
        <v>793</v>
      </c>
      <c r="P17" s="8">
        <v>682</v>
      </c>
      <c r="Q17" s="8">
        <v>1475</v>
      </c>
      <c r="R17" s="346"/>
      <c r="S17" s="4" t="s">
        <v>102</v>
      </c>
      <c r="T17" s="16" t="s">
        <v>241</v>
      </c>
      <c r="U17" s="8">
        <v>417</v>
      </c>
      <c r="V17" s="8">
        <v>429</v>
      </c>
      <c r="W17" s="8">
        <v>369</v>
      </c>
      <c r="X17" s="8">
        <v>346</v>
      </c>
      <c r="Y17" s="8">
        <v>1408</v>
      </c>
      <c r="Z17" s="8">
        <v>537</v>
      </c>
      <c r="AA17" s="8">
        <v>483</v>
      </c>
      <c r="AB17" s="8">
        <v>592</v>
      </c>
      <c r="AC17" s="8">
        <v>310</v>
      </c>
      <c r="AD17" s="8">
        <v>368</v>
      </c>
      <c r="AE17" s="8">
        <v>487</v>
      </c>
      <c r="AF17" s="8">
        <v>573</v>
      </c>
      <c r="AG17" s="8">
        <v>440</v>
      </c>
      <c r="AH17" s="8">
        <v>342</v>
      </c>
      <c r="AI17" s="8">
        <v>527</v>
      </c>
    </row>
    <row r="18" spans="1:37" s="6" customFormat="1" ht="30" customHeight="1">
      <c r="A18" s="346"/>
      <c r="B18" s="4"/>
      <c r="C18" s="16" t="s">
        <v>113</v>
      </c>
      <c r="D18" s="10">
        <v>11473</v>
      </c>
      <c r="E18" s="172">
        <v>12916</v>
      </c>
      <c r="F18" s="11">
        <v>-1443</v>
      </c>
      <c r="G18" s="10">
        <v>1161</v>
      </c>
      <c r="H18" s="8">
        <v>419</v>
      </c>
      <c r="I18" s="8">
        <v>1580</v>
      </c>
      <c r="J18" s="8">
        <v>526</v>
      </c>
      <c r="K18" s="8">
        <v>257</v>
      </c>
      <c r="L18" s="8">
        <v>783</v>
      </c>
      <c r="M18" s="8">
        <v>804</v>
      </c>
      <c r="N18" s="8">
        <v>673</v>
      </c>
      <c r="O18" s="8">
        <v>662</v>
      </c>
      <c r="P18" s="8">
        <v>534</v>
      </c>
      <c r="Q18" s="8">
        <v>1196</v>
      </c>
      <c r="R18" s="346"/>
      <c r="S18" s="4"/>
      <c r="T18" s="16" t="s">
        <v>113</v>
      </c>
      <c r="U18" s="8">
        <v>384</v>
      </c>
      <c r="V18" s="8">
        <v>414</v>
      </c>
      <c r="W18" s="8">
        <v>294</v>
      </c>
      <c r="X18" s="8">
        <v>314</v>
      </c>
      <c r="Y18" s="8">
        <v>1237</v>
      </c>
      <c r="Z18" s="8">
        <v>377</v>
      </c>
      <c r="AA18" s="8">
        <v>374</v>
      </c>
      <c r="AB18" s="8">
        <v>550</v>
      </c>
      <c r="AC18" s="8">
        <v>243</v>
      </c>
      <c r="AD18" s="8">
        <v>308</v>
      </c>
      <c r="AE18" s="8">
        <v>330</v>
      </c>
      <c r="AF18" s="8">
        <v>526</v>
      </c>
      <c r="AG18" s="8">
        <v>368</v>
      </c>
      <c r="AH18" s="8">
        <v>274</v>
      </c>
      <c r="AI18" s="8">
        <v>444</v>
      </c>
    </row>
    <row r="19" spans="1:37" s="6" customFormat="1" ht="30" customHeight="1">
      <c r="A19" s="346"/>
      <c r="B19" s="4"/>
      <c r="C19" s="16" t="s">
        <v>114</v>
      </c>
      <c r="D19" s="10">
        <v>1908</v>
      </c>
      <c r="E19" s="172">
        <v>2924</v>
      </c>
      <c r="F19" s="11">
        <v>-1016</v>
      </c>
      <c r="G19" s="10">
        <v>54</v>
      </c>
      <c r="H19" s="8">
        <v>26</v>
      </c>
      <c r="I19" s="8">
        <v>80</v>
      </c>
      <c r="J19" s="8">
        <v>146</v>
      </c>
      <c r="K19" s="8">
        <v>67</v>
      </c>
      <c r="L19" s="8">
        <v>213</v>
      </c>
      <c r="M19" s="8">
        <v>46</v>
      </c>
      <c r="N19" s="8">
        <v>99</v>
      </c>
      <c r="O19" s="8">
        <v>131</v>
      </c>
      <c r="P19" s="8">
        <v>148</v>
      </c>
      <c r="Q19" s="8">
        <v>279</v>
      </c>
      <c r="R19" s="346"/>
      <c r="S19" s="4"/>
      <c r="T19" s="16" t="s">
        <v>114</v>
      </c>
      <c r="U19" s="8">
        <v>33</v>
      </c>
      <c r="V19" s="8">
        <v>15</v>
      </c>
      <c r="W19" s="8">
        <v>75</v>
      </c>
      <c r="X19" s="8">
        <v>32</v>
      </c>
      <c r="Y19" s="8">
        <v>171</v>
      </c>
      <c r="Z19" s="8">
        <v>160</v>
      </c>
      <c r="AA19" s="8">
        <v>109</v>
      </c>
      <c r="AB19" s="8">
        <v>42</v>
      </c>
      <c r="AC19" s="8">
        <v>67</v>
      </c>
      <c r="AD19" s="8">
        <v>60</v>
      </c>
      <c r="AE19" s="8">
        <v>157</v>
      </c>
      <c r="AF19" s="8">
        <v>47</v>
      </c>
      <c r="AG19" s="8">
        <v>72</v>
      </c>
      <c r="AH19" s="8">
        <v>68</v>
      </c>
      <c r="AI19" s="8">
        <v>83</v>
      </c>
    </row>
    <row r="20" spans="1:37" s="152" customFormat="1" ht="30" customHeight="1">
      <c r="A20" s="346"/>
      <c r="B20" s="147" t="s">
        <v>103</v>
      </c>
      <c r="C20" s="148" t="s">
        <v>101</v>
      </c>
      <c r="D20" s="149">
        <v>3719</v>
      </c>
      <c r="E20" s="172">
        <v>6241</v>
      </c>
      <c r="F20" s="151">
        <v>-2522</v>
      </c>
      <c r="G20" s="149">
        <v>106</v>
      </c>
      <c r="H20" s="150">
        <v>75</v>
      </c>
      <c r="I20" s="150">
        <v>181</v>
      </c>
      <c r="J20" s="150">
        <v>114</v>
      </c>
      <c r="K20" s="150">
        <v>69</v>
      </c>
      <c r="L20" s="150">
        <v>183</v>
      </c>
      <c r="M20" s="150">
        <v>198</v>
      </c>
      <c r="N20" s="150">
        <v>175</v>
      </c>
      <c r="O20" s="150">
        <v>231</v>
      </c>
      <c r="P20" s="150">
        <v>200</v>
      </c>
      <c r="Q20" s="150">
        <v>431</v>
      </c>
      <c r="R20" s="346"/>
      <c r="S20" s="147" t="s">
        <v>103</v>
      </c>
      <c r="T20" s="148" t="s">
        <v>101</v>
      </c>
      <c r="U20" s="150">
        <v>115</v>
      </c>
      <c r="V20" s="150">
        <v>87</v>
      </c>
      <c r="W20" s="150">
        <v>97</v>
      </c>
      <c r="X20" s="150">
        <v>148</v>
      </c>
      <c r="Y20" s="150">
        <v>411</v>
      </c>
      <c r="Z20" s="150">
        <v>367</v>
      </c>
      <c r="AA20" s="150">
        <v>126</v>
      </c>
      <c r="AB20" s="150">
        <v>153</v>
      </c>
      <c r="AC20" s="150">
        <v>239</v>
      </c>
      <c r="AD20" s="150">
        <v>173</v>
      </c>
      <c r="AE20" s="150">
        <v>88</v>
      </c>
      <c r="AF20" s="150">
        <v>219</v>
      </c>
      <c r="AG20" s="150">
        <v>72</v>
      </c>
      <c r="AH20" s="150">
        <v>93</v>
      </c>
      <c r="AI20" s="150">
        <v>163</v>
      </c>
      <c r="AK20" s="6"/>
    </row>
    <row r="21" spans="1:37" s="6" customFormat="1" ht="56.25">
      <c r="A21" s="346"/>
      <c r="B21" s="4" t="s">
        <v>104</v>
      </c>
      <c r="C21" s="16" t="s">
        <v>423</v>
      </c>
      <c r="D21" s="10">
        <v>428</v>
      </c>
      <c r="E21" s="172">
        <v>970</v>
      </c>
      <c r="F21" s="11">
        <v>-542</v>
      </c>
      <c r="G21" s="10">
        <v>69</v>
      </c>
      <c r="H21" s="8">
        <v>19</v>
      </c>
      <c r="I21" s="8">
        <v>88</v>
      </c>
      <c r="J21" s="8">
        <v>4</v>
      </c>
      <c r="K21" s="8">
        <v>3</v>
      </c>
      <c r="L21" s="8">
        <v>7</v>
      </c>
      <c r="M21" s="8">
        <v>0</v>
      </c>
      <c r="N21" s="8">
        <v>33</v>
      </c>
      <c r="O21" s="8">
        <v>94</v>
      </c>
      <c r="P21" s="8">
        <v>34</v>
      </c>
      <c r="Q21" s="8">
        <v>128</v>
      </c>
      <c r="R21" s="346"/>
      <c r="S21" s="4" t="s">
        <v>104</v>
      </c>
      <c r="T21" s="16" t="s">
        <v>423</v>
      </c>
      <c r="U21" s="8">
        <v>3</v>
      </c>
      <c r="V21" s="8">
        <v>4</v>
      </c>
      <c r="W21" s="8">
        <v>1</v>
      </c>
      <c r="X21" s="8">
        <v>5</v>
      </c>
      <c r="Y21" s="8">
        <v>8</v>
      </c>
      <c r="Z21" s="8">
        <v>92</v>
      </c>
      <c r="AA21" s="8">
        <v>3</v>
      </c>
      <c r="AB21" s="8">
        <v>11</v>
      </c>
      <c r="AC21" s="8">
        <v>5</v>
      </c>
      <c r="AD21" s="8">
        <v>0</v>
      </c>
      <c r="AE21" s="8">
        <v>0</v>
      </c>
      <c r="AF21" s="8">
        <v>21</v>
      </c>
      <c r="AG21" s="8">
        <v>2</v>
      </c>
      <c r="AH21" s="8">
        <v>4</v>
      </c>
      <c r="AI21" s="8">
        <v>13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2127</v>
      </c>
      <c r="E22" s="172">
        <v>4842</v>
      </c>
      <c r="F22" s="11">
        <v>-2715</v>
      </c>
      <c r="G22" s="10">
        <v>491</v>
      </c>
      <c r="H22" s="8">
        <v>180</v>
      </c>
      <c r="I22" s="8">
        <v>671</v>
      </c>
      <c r="J22" s="8">
        <v>63</v>
      </c>
      <c r="K22" s="8">
        <v>26</v>
      </c>
      <c r="L22" s="8">
        <v>89</v>
      </c>
      <c r="M22" s="8">
        <v>120</v>
      </c>
      <c r="N22" s="8">
        <v>76</v>
      </c>
      <c r="O22" s="8">
        <v>74</v>
      </c>
      <c r="P22" s="8">
        <v>60</v>
      </c>
      <c r="Q22" s="8">
        <v>134</v>
      </c>
      <c r="R22" s="346"/>
      <c r="S22" s="4" t="s">
        <v>105</v>
      </c>
      <c r="T22" s="16" t="s">
        <v>92</v>
      </c>
      <c r="U22" s="8">
        <v>50</v>
      </c>
      <c r="V22" s="8">
        <v>113</v>
      </c>
      <c r="W22" s="8">
        <v>42</v>
      </c>
      <c r="X22" s="8">
        <v>26</v>
      </c>
      <c r="Y22" s="8">
        <v>244</v>
      </c>
      <c r="Z22" s="8">
        <v>66</v>
      </c>
      <c r="AA22" s="8">
        <v>40</v>
      </c>
      <c r="AB22" s="8">
        <v>70</v>
      </c>
      <c r="AC22" s="8">
        <v>26</v>
      </c>
      <c r="AD22" s="8">
        <v>36</v>
      </c>
      <c r="AE22" s="8">
        <v>16</v>
      </c>
      <c r="AF22" s="8">
        <v>125</v>
      </c>
      <c r="AG22" s="8">
        <v>15</v>
      </c>
      <c r="AH22" s="8">
        <v>33</v>
      </c>
      <c r="AI22" s="8">
        <v>135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1803</v>
      </c>
      <c r="E23" s="172">
        <v>3267</v>
      </c>
      <c r="F23" s="11">
        <v>-1464</v>
      </c>
      <c r="G23" s="10">
        <v>153</v>
      </c>
      <c r="H23" s="8">
        <v>62</v>
      </c>
      <c r="I23" s="8">
        <v>215</v>
      </c>
      <c r="J23" s="8">
        <v>85</v>
      </c>
      <c r="K23" s="8">
        <v>51</v>
      </c>
      <c r="L23" s="8">
        <v>136</v>
      </c>
      <c r="M23" s="8">
        <v>73</v>
      </c>
      <c r="N23" s="8">
        <v>113</v>
      </c>
      <c r="O23" s="8">
        <v>59</v>
      </c>
      <c r="P23" s="8">
        <v>64</v>
      </c>
      <c r="Q23" s="150">
        <v>123</v>
      </c>
      <c r="R23" s="346"/>
      <c r="S23" s="4" t="s">
        <v>106</v>
      </c>
      <c r="T23" s="16" t="s">
        <v>93</v>
      </c>
      <c r="U23" s="8">
        <v>46</v>
      </c>
      <c r="V23" s="8">
        <v>105</v>
      </c>
      <c r="W23" s="8">
        <v>50</v>
      </c>
      <c r="X23" s="8">
        <v>64</v>
      </c>
      <c r="Y23" s="8">
        <v>195</v>
      </c>
      <c r="Z23" s="8">
        <v>101</v>
      </c>
      <c r="AA23" s="8">
        <v>64</v>
      </c>
      <c r="AB23" s="8">
        <v>110</v>
      </c>
      <c r="AC23" s="8">
        <v>46</v>
      </c>
      <c r="AD23" s="8">
        <v>65</v>
      </c>
      <c r="AE23" s="8">
        <v>22</v>
      </c>
      <c r="AF23" s="8">
        <v>95</v>
      </c>
      <c r="AG23" s="8">
        <v>69</v>
      </c>
      <c r="AH23" s="8">
        <v>31</v>
      </c>
      <c r="AI23" s="8">
        <v>80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8</v>
      </c>
      <c r="E24" s="172">
        <v>7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4" t="s">
        <v>108</v>
      </c>
      <c r="C25" s="16" t="s">
        <v>95</v>
      </c>
      <c r="D25" s="10">
        <v>504</v>
      </c>
      <c r="E25" s="172">
        <v>527</v>
      </c>
      <c r="F25" s="11">
        <v>-23</v>
      </c>
      <c r="G25" s="10">
        <v>44</v>
      </c>
      <c r="H25" s="8">
        <v>11</v>
      </c>
      <c r="I25" s="8">
        <v>55</v>
      </c>
      <c r="J25" s="8">
        <v>30</v>
      </c>
      <c r="K25" s="8">
        <v>12</v>
      </c>
      <c r="L25" s="8">
        <v>42</v>
      </c>
      <c r="M25" s="8">
        <v>24</v>
      </c>
      <c r="N25" s="8">
        <v>25</v>
      </c>
      <c r="O25" s="8">
        <v>47</v>
      </c>
      <c r="P25" s="8">
        <v>50</v>
      </c>
      <c r="Q25" s="8">
        <v>97</v>
      </c>
      <c r="R25" s="346"/>
      <c r="S25" s="4" t="s">
        <v>108</v>
      </c>
      <c r="T25" s="16" t="s">
        <v>95</v>
      </c>
      <c r="U25" s="8">
        <v>17</v>
      </c>
      <c r="V25" s="8">
        <v>13</v>
      </c>
      <c r="W25" s="8">
        <v>14</v>
      </c>
      <c r="X25" s="8">
        <v>11</v>
      </c>
      <c r="Y25" s="8">
        <v>69</v>
      </c>
      <c r="Z25" s="8">
        <v>19</v>
      </c>
      <c r="AA25" s="8">
        <v>11</v>
      </c>
      <c r="AB25" s="8">
        <v>16</v>
      </c>
      <c r="AC25" s="8">
        <v>17</v>
      </c>
      <c r="AD25" s="8">
        <v>9</v>
      </c>
      <c r="AE25" s="8">
        <v>12</v>
      </c>
      <c r="AF25" s="8">
        <v>22</v>
      </c>
      <c r="AG25" s="8">
        <v>6</v>
      </c>
      <c r="AH25" s="8">
        <v>8</v>
      </c>
      <c r="AI25" s="8">
        <v>17</v>
      </c>
    </row>
    <row r="26" spans="1:37" s="6" customFormat="1" ht="30" customHeight="1">
      <c r="A26" s="346"/>
      <c r="B26" s="4" t="s">
        <v>109</v>
      </c>
      <c r="C26" s="16" t="s">
        <v>96</v>
      </c>
      <c r="D26" s="10">
        <v>80</v>
      </c>
      <c r="E26" s="172">
        <v>119</v>
      </c>
      <c r="F26" s="11">
        <v>-39</v>
      </c>
      <c r="G26" s="10">
        <v>11</v>
      </c>
      <c r="H26" s="8">
        <v>3</v>
      </c>
      <c r="I26" s="8">
        <v>14</v>
      </c>
      <c r="J26" s="8">
        <v>1</v>
      </c>
      <c r="K26" s="8">
        <v>1</v>
      </c>
      <c r="L26" s="8">
        <v>2</v>
      </c>
      <c r="M26" s="8">
        <v>4</v>
      </c>
      <c r="N26" s="8">
        <v>9</v>
      </c>
      <c r="O26" s="8">
        <v>5</v>
      </c>
      <c r="P26" s="8">
        <v>5</v>
      </c>
      <c r="Q26" s="8">
        <v>10</v>
      </c>
      <c r="R26" s="346"/>
      <c r="S26" s="4" t="s">
        <v>109</v>
      </c>
      <c r="T26" s="16" t="s">
        <v>96</v>
      </c>
      <c r="U26" s="8">
        <v>2</v>
      </c>
      <c r="V26" s="8">
        <v>2</v>
      </c>
      <c r="W26" s="8">
        <v>3</v>
      </c>
      <c r="X26" s="8">
        <v>5</v>
      </c>
      <c r="Y26" s="8">
        <v>11</v>
      </c>
      <c r="Z26" s="8">
        <v>1</v>
      </c>
      <c r="AA26" s="8">
        <v>1</v>
      </c>
      <c r="AB26" s="8">
        <v>1</v>
      </c>
      <c r="AC26" s="8">
        <v>2</v>
      </c>
      <c r="AD26" s="8">
        <v>0</v>
      </c>
      <c r="AE26" s="8">
        <v>1</v>
      </c>
      <c r="AF26" s="8">
        <v>6</v>
      </c>
      <c r="AG26" s="8">
        <v>3</v>
      </c>
      <c r="AH26" s="8">
        <v>2</v>
      </c>
      <c r="AI26" s="8">
        <v>1</v>
      </c>
    </row>
    <row r="27" spans="1:37" s="6" customFormat="1" ht="30" customHeight="1">
      <c r="A27" s="346"/>
      <c r="B27" s="4" t="s">
        <v>110</v>
      </c>
      <c r="C27" s="16" t="s">
        <v>97</v>
      </c>
      <c r="D27" s="10">
        <v>208</v>
      </c>
      <c r="E27" s="172">
        <v>236</v>
      </c>
      <c r="F27" s="11">
        <v>-28</v>
      </c>
      <c r="G27" s="10">
        <v>35</v>
      </c>
      <c r="H27" s="8">
        <v>12</v>
      </c>
      <c r="I27" s="8">
        <v>47</v>
      </c>
      <c r="J27" s="8">
        <v>2</v>
      </c>
      <c r="K27" s="8">
        <v>1</v>
      </c>
      <c r="L27" s="8">
        <v>3</v>
      </c>
      <c r="M27" s="8">
        <v>8</v>
      </c>
      <c r="N27" s="8">
        <v>6</v>
      </c>
      <c r="O27" s="8">
        <v>8</v>
      </c>
      <c r="P27" s="8">
        <v>8</v>
      </c>
      <c r="Q27" s="8">
        <v>16</v>
      </c>
      <c r="R27" s="346"/>
      <c r="S27" s="4" t="s">
        <v>110</v>
      </c>
      <c r="T27" s="16" t="s">
        <v>97</v>
      </c>
      <c r="U27" s="8">
        <v>5</v>
      </c>
      <c r="V27" s="8">
        <v>4</v>
      </c>
      <c r="W27" s="8">
        <v>5</v>
      </c>
      <c r="X27" s="8">
        <v>3</v>
      </c>
      <c r="Y27" s="8">
        <v>56</v>
      </c>
      <c r="Z27" s="8">
        <v>1</v>
      </c>
      <c r="AA27" s="8">
        <v>3</v>
      </c>
      <c r="AB27" s="8">
        <v>5</v>
      </c>
      <c r="AC27" s="8">
        <v>0</v>
      </c>
      <c r="AD27" s="8">
        <v>7</v>
      </c>
      <c r="AE27" s="8">
        <v>5</v>
      </c>
      <c r="AF27" s="8">
        <v>8</v>
      </c>
      <c r="AG27" s="8">
        <v>9</v>
      </c>
      <c r="AH27" s="8">
        <v>1</v>
      </c>
      <c r="AI27" s="8">
        <v>16</v>
      </c>
    </row>
    <row r="28" spans="1:37" s="6" customFormat="1" ht="30" customHeight="1">
      <c r="A28" s="346"/>
      <c r="B28" s="185" t="s">
        <v>111</v>
      </c>
      <c r="C28" s="16" t="s">
        <v>98</v>
      </c>
      <c r="D28" s="10">
        <v>1797</v>
      </c>
      <c r="E28" s="172">
        <v>1999</v>
      </c>
      <c r="F28" s="11">
        <v>-202</v>
      </c>
      <c r="G28" s="10">
        <v>171</v>
      </c>
      <c r="H28" s="8">
        <v>68</v>
      </c>
      <c r="I28" s="8">
        <v>239</v>
      </c>
      <c r="J28" s="8">
        <v>96</v>
      </c>
      <c r="K28" s="8">
        <v>41</v>
      </c>
      <c r="L28" s="8">
        <v>137</v>
      </c>
      <c r="M28" s="8">
        <v>95</v>
      </c>
      <c r="N28" s="8">
        <v>59</v>
      </c>
      <c r="O28" s="8">
        <v>93</v>
      </c>
      <c r="P28" s="8">
        <v>71</v>
      </c>
      <c r="Q28" s="8">
        <v>164</v>
      </c>
      <c r="R28" s="346"/>
      <c r="S28" s="185" t="s">
        <v>111</v>
      </c>
      <c r="T28" s="16" t="s">
        <v>98</v>
      </c>
      <c r="U28" s="8">
        <v>30</v>
      </c>
      <c r="V28" s="8">
        <v>106</v>
      </c>
      <c r="W28" s="8">
        <v>50</v>
      </c>
      <c r="X28" s="8">
        <v>75</v>
      </c>
      <c r="Y28" s="8">
        <v>203</v>
      </c>
      <c r="Z28" s="8">
        <v>136</v>
      </c>
      <c r="AA28" s="8">
        <v>37</v>
      </c>
      <c r="AB28" s="8">
        <v>166</v>
      </c>
      <c r="AC28" s="8">
        <v>63</v>
      </c>
      <c r="AD28" s="8">
        <v>36</v>
      </c>
      <c r="AE28" s="8">
        <v>55</v>
      </c>
      <c r="AF28" s="8">
        <v>42</v>
      </c>
      <c r="AG28" s="8">
        <v>40</v>
      </c>
      <c r="AH28" s="8">
        <v>24</v>
      </c>
      <c r="AI28" s="8">
        <v>40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41880</v>
      </c>
      <c r="E29" s="171">
        <v>39841</v>
      </c>
      <c r="F29" s="35">
        <v>2039</v>
      </c>
      <c r="G29" s="33">
        <v>3022</v>
      </c>
      <c r="H29" s="34">
        <v>1240</v>
      </c>
      <c r="I29" s="34">
        <v>4262</v>
      </c>
      <c r="J29" s="34">
        <v>2058</v>
      </c>
      <c r="K29" s="34">
        <v>1152</v>
      </c>
      <c r="L29" s="34">
        <v>3210</v>
      </c>
      <c r="M29" s="34">
        <v>2380</v>
      </c>
      <c r="N29" s="34">
        <v>2285</v>
      </c>
      <c r="O29" s="34">
        <v>2552</v>
      </c>
      <c r="P29" s="34">
        <v>2852</v>
      </c>
      <c r="Q29" s="34">
        <v>5404</v>
      </c>
      <c r="R29" s="346"/>
      <c r="S29" s="320" t="s">
        <v>22</v>
      </c>
      <c r="T29" s="37" t="s">
        <v>99</v>
      </c>
      <c r="U29" s="34">
        <v>1445</v>
      </c>
      <c r="V29" s="34">
        <v>1561</v>
      </c>
      <c r="W29" s="34">
        <v>1316</v>
      </c>
      <c r="X29" s="34">
        <v>1290</v>
      </c>
      <c r="Y29" s="34">
        <v>4300</v>
      </c>
      <c r="Z29" s="34">
        <v>2072</v>
      </c>
      <c r="AA29" s="34">
        <v>1203</v>
      </c>
      <c r="AB29" s="34">
        <v>2191</v>
      </c>
      <c r="AC29" s="34">
        <v>1486</v>
      </c>
      <c r="AD29" s="34">
        <v>1084</v>
      </c>
      <c r="AE29" s="34">
        <v>1121</v>
      </c>
      <c r="AF29" s="34">
        <v>1521</v>
      </c>
      <c r="AG29" s="34">
        <v>1100</v>
      </c>
      <c r="AH29" s="34">
        <v>1048</v>
      </c>
      <c r="AI29" s="34">
        <v>1601</v>
      </c>
      <c r="AK29" s="6"/>
    </row>
    <row r="30" spans="1:37" s="155" customFormat="1" ht="30" customHeight="1" thickBot="1">
      <c r="A30" s="346"/>
      <c r="B30" s="349"/>
      <c r="C30" s="16" t="s">
        <v>112</v>
      </c>
      <c r="D30" s="12">
        <v>6040</v>
      </c>
      <c r="E30" s="174">
        <v>5647</v>
      </c>
      <c r="F30" s="14">
        <v>393</v>
      </c>
      <c r="G30" s="10">
        <v>554</v>
      </c>
      <c r="H30" s="8">
        <v>224</v>
      </c>
      <c r="I30" s="8">
        <v>778</v>
      </c>
      <c r="J30" s="8">
        <v>203</v>
      </c>
      <c r="K30" s="8">
        <v>118</v>
      </c>
      <c r="L30" s="8">
        <v>321</v>
      </c>
      <c r="M30" s="8">
        <v>466</v>
      </c>
      <c r="N30" s="8">
        <v>447</v>
      </c>
      <c r="O30" s="8">
        <v>252</v>
      </c>
      <c r="P30" s="8">
        <v>398</v>
      </c>
      <c r="Q30" s="8">
        <v>650</v>
      </c>
      <c r="R30" s="346"/>
      <c r="S30" s="322"/>
      <c r="T30" s="47" t="s">
        <v>112</v>
      </c>
      <c r="U30" s="8">
        <v>188</v>
      </c>
      <c r="V30" s="8">
        <v>238</v>
      </c>
      <c r="W30" s="8">
        <v>195</v>
      </c>
      <c r="X30" s="8">
        <v>202</v>
      </c>
      <c r="Y30" s="8">
        <v>564</v>
      </c>
      <c r="Z30" s="8">
        <v>251</v>
      </c>
      <c r="AA30" s="8">
        <v>172</v>
      </c>
      <c r="AB30" s="8">
        <v>308</v>
      </c>
      <c r="AC30" s="8">
        <v>247</v>
      </c>
      <c r="AD30" s="8">
        <v>124</v>
      </c>
      <c r="AE30" s="8">
        <v>156</v>
      </c>
      <c r="AF30" s="8">
        <v>208</v>
      </c>
      <c r="AG30" s="8">
        <v>171</v>
      </c>
      <c r="AH30" s="8">
        <v>162</v>
      </c>
      <c r="AI30" s="8">
        <v>192</v>
      </c>
      <c r="AK30" s="6"/>
    </row>
    <row r="31" spans="1:37" s="21" customFormat="1" ht="18.75">
      <c r="A31" s="346"/>
      <c r="B31" s="41" t="s">
        <v>150</v>
      </c>
      <c r="E31" s="153"/>
      <c r="R31" s="346"/>
      <c r="S31" s="41" t="s">
        <v>150</v>
      </c>
      <c r="AK31" s="6"/>
    </row>
    <row r="32" spans="1:37" s="21" customFormat="1" ht="18.75">
      <c r="A32" s="250"/>
      <c r="B32" s="41"/>
      <c r="E32" s="153"/>
      <c r="R32" s="248"/>
      <c r="S32" s="41"/>
      <c r="AK32" s="6"/>
    </row>
    <row r="33" spans="1:37" s="21" customFormat="1" ht="18.75">
      <c r="A33" s="250"/>
      <c r="B33" s="40"/>
      <c r="E33" s="153"/>
      <c r="R33" s="248"/>
      <c r="S33" s="40"/>
      <c r="AK33" s="6"/>
    </row>
    <row r="34" spans="1:37" s="21" customFormat="1" ht="18.75">
      <c r="A34" s="250"/>
      <c r="B34" s="40"/>
      <c r="E34" s="153"/>
      <c r="R34" s="248"/>
      <c r="S34" s="40"/>
    </row>
    <row r="35" spans="1:37" s="21" customFormat="1" ht="18.75">
      <c r="A35" s="250"/>
      <c r="B35" s="40"/>
      <c r="E35" s="153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H11" sqref="AH11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13381</v>
      </c>
      <c r="E6" s="171">
        <v>15840</v>
      </c>
      <c r="F6" s="96">
        <v>-2459</v>
      </c>
      <c r="G6" s="33">
        <v>1215</v>
      </c>
      <c r="H6" s="34">
        <v>445</v>
      </c>
      <c r="I6" s="34">
        <v>1660</v>
      </c>
      <c r="J6" s="34">
        <v>672</v>
      </c>
      <c r="K6" s="34">
        <v>324</v>
      </c>
      <c r="L6" s="34">
        <v>996</v>
      </c>
      <c r="M6" s="34">
        <v>850</v>
      </c>
      <c r="N6" s="34">
        <v>772</v>
      </c>
      <c r="O6" s="34">
        <v>793</v>
      </c>
      <c r="P6" s="34">
        <v>682</v>
      </c>
      <c r="Q6" s="34">
        <v>1475</v>
      </c>
      <c r="R6" s="346"/>
      <c r="S6" s="25" t="s">
        <v>12</v>
      </c>
      <c r="T6" s="32" t="s">
        <v>242</v>
      </c>
      <c r="U6" s="34">
        <v>417</v>
      </c>
      <c r="V6" s="34">
        <v>429</v>
      </c>
      <c r="W6" s="34">
        <v>369</v>
      </c>
      <c r="X6" s="34">
        <v>346</v>
      </c>
      <c r="Y6" s="34">
        <v>1408</v>
      </c>
      <c r="Z6" s="34">
        <v>537</v>
      </c>
      <c r="AA6" s="34">
        <v>483</v>
      </c>
      <c r="AB6" s="34">
        <v>592</v>
      </c>
      <c r="AC6" s="34">
        <v>310</v>
      </c>
      <c r="AD6" s="34">
        <v>368</v>
      </c>
      <c r="AE6" s="34">
        <v>487</v>
      </c>
      <c r="AF6" s="34">
        <v>573</v>
      </c>
      <c r="AG6" s="34">
        <v>440</v>
      </c>
      <c r="AH6" s="34">
        <v>342</v>
      </c>
      <c r="AI6" s="34">
        <v>527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11473</v>
      </c>
      <c r="E7" s="172">
        <v>12916</v>
      </c>
      <c r="F7" s="23">
        <v>-1443</v>
      </c>
      <c r="G7" s="10">
        <v>1161</v>
      </c>
      <c r="H7" s="8">
        <v>419</v>
      </c>
      <c r="I7" s="8">
        <v>1580</v>
      </c>
      <c r="J7" s="8">
        <v>526</v>
      </c>
      <c r="K7" s="8">
        <v>257</v>
      </c>
      <c r="L7" s="8">
        <v>783</v>
      </c>
      <c r="M7" s="8">
        <v>804</v>
      </c>
      <c r="N7" s="8">
        <v>673</v>
      </c>
      <c r="O7" s="8">
        <v>662</v>
      </c>
      <c r="P7" s="8">
        <v>534</v>
      </c>
      <c r="Q7" s="8">
        <v>1196</v>
      </c>
      <c r="R7" s="346"/>
      <c r="S7" s="26" t="s">
        <v>185</v>
      </c>
      <c r="T7" s="16" t="s">
        <v>259</v>
      </c>
      <c r="U7" s="8">
        <v>384</v>
      </c>
      <c r="V7" s="8">
        <v>414</v>
      </c>
      <c r="W7" s="8">
        <v>294</v>
      </c>
      <c r="X7" s="8">
        <v>314</v>
      </c>
      <c r="Y7" s="8">
        <v>1237</v>
      </c>
      <c r="Z7" s="8">
        <v>377</v>
      </c>
      <c r="AA7" s="8">
        <v>374</v>
      </c>
      <c r="AB7" s="8">
        <v>550</v>
      </c>
      <c r="AC7" s="8">
        <v>243</v>
      </c>
      <c r="AD7" s="8">
        <v>308</v>
      </c>
      <c r="AE7" s="8">
        <v>330</v>
      </c>
      <c r="AF7" s="8">
        <v>526</v>
      </c>
      <c r="AG7" s="8">
        <v>368</v>
      </c>
      <c r="AH7" s="8">
        <v>274</v>
      </c>
      <c r="AI7" s="8">
        <v>444</v>
      </c>
      <c r="AK7" s="15"/>
    </row>
    <row r="8" spans="1:37" s="6" customFormat="1" ht="30" customHeight="1">
      <c r="A8" s="346"/>
      <c r="B8" s="26"/>
      <c r="C8" s="17" t="s">
        <v>125</v>
      </c>
      <c r="D8" s="10">
        <v>321</v>
      </c>
      <c r="E8" s="172">
        <v>373</v>
      </c>
      <c r="F8" s="23">
        <v>-52</v>
      </c>
      <c r="G8" s="10">
        <v>30</v>
      </c>
      <c r="H8" s="8">
        <v>15</v>
      </c>
      <c r="I8" s="8">
        <v>45</v>
      </c>
      <c r="J8" s="8">
        <v>16</v>
      </c>
      <c r="K8" s="8">
        <v>8</v>
      </c>
      <c r="L8" s="8">
        <v>24</v>
      </c>
      <c r="M8" s="8">
        <v>43</v>
      </c>
      <c r="N8" s="8">
        <v>24</v>
      </c>
      <c r="O8" s="8">
        <v>13</v>
      </c>
      <c r="P8" s="8">
        <v>11</v>
      </c>
      <c r="Q8" s="8">
        <v>24</v>
      </c>
      <c r="R8" s="346"/>
      <c r="S8" s="26"/>
      <c r="T8" s="16" t="s">
        <v>125</v>
      </c>
      <c r="U8" s="8">
        <v>18</v>
      </c>
      <c r="V8" s="8">
        <v>11</v>
      </c>
      <c r="W8" s="8">
        <v>9</v>
      </c>
      <c r="X8" s="8">
        <v>4</v>
      </c>
      <c r="Y8" s="8">
        <v>49</v>
      </c>
      <c r="Z8" s="8">
        <v>8</v>
      </c>
      <c r="AA8" s="8">
        <v>3</v>
      </c>
      <c r="AB8" s="8">
        <v>8</v>
      </c>
      <c r="AC8" s="8">
        <v>7</v>
      </c>
      <c r="AD8" s="8">
        <v>5</v>
      </c>
      <c r="AE8" s="8">
        <v>7</v>
      </c>
      <c r="AF8" s="8">
        <v>10</v>
      </c>
      <c r="AG8" s="8">
        <v>8</v>
      </c>
      <c r="AH8" s="8">
        <v>5</v>
      </c>
      <c r="AI8" s="8">
        <v>9</v>
      </c>
      <c r="AK8" s="15"/>
    </row>
    <row r="9" spans="1:37" s="129" customFormat="1" ht="30" customHeight="1">
      <c r="A9" s="346"/>
      <c r="B9" s="138"/>
      <c r="C9" s="127" t="s">
        <v>116</v>
      </c>
      <c r="D9" s="10">
        <v>228</v>
      </c>
      <c r="E9" s="172">
        <v>329</v>
      </c>
      <c r="F9" s="23">
        <v>-101</v>
      </c>
      <c r="G9" s="10">
        <v>0</v>
      </c>
      <c r="H9" s="8">
        <v>0</v>
      </c>
      <c r="I9" s="8">
        <v>0</v>
      </c>
      <c r="J9" s="8">
        <v>150</v>
      </c>
      <c r="K9" s="8">
        <v>63</v>
      </c>
      <c r="L9" s="8">
        <v>213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6</v>
      </c>
      <c r="W9" s="8">
        <v>0</v>
      </c>
      <c r="X9" s="8">
        <v>4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1908</v>
      </c>
      <c r="E10" s="172">
        <v>2924</v>
      </c>
      <c r="F10" s="23">
        <v>-1016</v>
      </c>
      <c r="G10" s="10">
        <v>54</v>
      </c>
      <c r="H10" s="8">
        <v>26</v>
      </c>
      <c r="I10" s="8">
        <v>80</v>
      </c>
      <c r="J10" s="8">
        <v>146</v>
      </c>
      <c r="K10" s="8">
        <v>67</v>
      </c>
      <c r="L10" s="8">
        <v>213</v>
      </c>
      <c r="M10" s="8">
        <v>46</v>
      </c>
      <c r="N10" s="8">
        <v>99</v>
      </c>
      <c r="O10" s="8">
        <v>131</v>
      </c>
      <c r="P10" s="8">
        <v>148</v>
      </c>
      <c r="Q10" s="8">
        <v>279</v>
      </c>
      <c r="R10" s="346"/>
      <c r="S10" s="138" t="s">
        <v>186</v>
      </c>
      <c r="T10" s="128" t="s">
        <v>258</v>
      </c>
      <c r="U10" s="8">
        <v>33</v>
      </c>
      <c r="V10" s="8">
        <v>15</v>
      </c>
      <c r="W10" s="8">
        <v>75</v>
      </c>
      <c r="X10" s="8">
        <v>32</v>
      </c>
      <c r="Y10" s="8">
        <v>171</v>
      </c>
      <c r="Z10" s="8">
        <v>160</v>
      </c>
      <c r="AA10" s="8">
        <v>109</v>
      </c>
      <c r="AB10" s="8">
        <v>42</v>
      </c>
      <c r="AC10" s="8">
        <v>67</v>
      </c>
      <c r="AD10" s="8">
        <v>60</v>
      </c>
      <c r="AE10" s="8">
        <v>157</v>
      </c>
      <c r="AF10" s="8">
        <v>47</v>
      </c>
      <c r="AG10" s="8">
        <v>72</v>
      </c>
      <c r="AH10" s="8">
        <v>68</v>
      </c>
      <c r="AI10" s="8">
        <v>83</v>
      </c>
      <c r="AK10" s="15"/>
    </row>
    <row r="11" spans="1:37" s="6" customFormat="1" ht="30" customHeight="1">
      <c r="A11" s="346"/>
      <c r="B11" s="26"/>
      <c r="C11" s="17" t="s">
        <v>117</v>
      </c>
      <c r="D11" s="10">
        <v>687</v>
      </c>
      <c r="E11" s="172">
        <v>913</v>
      </c>
      <c r="F11" s="23">
        <v>-226</v>
      </c>
      <c r="G11" s="10">
        <v>14</v>
      </c>
      <c r="H11" s="8">
        <v>4</v>
      </c>
      <c r="I11" s="8">
        <v>18</v>
      </c>
      <c r="J11" s="8">
        <v>7</v>
      </c>
      <c r="K11" s="8">
        <v>6</v>
      </c>
      <c r="L11" s="8">
        <v>13</v>
      </c>
      <c r="M11" s="8">
        <v>6</v>
      </c>
      <c r="N11" s="8">
        <v>79</v>
      </c>
      <c r="O11" s="8">
        <v>28</v>
      </c>
      <c r="P11" s="8">
        <v>14</v>
      </c>
      <c r="Q11" s="8">
        <v>42</v>
      </c>
      <c r="R11" s="346"/>
      <c r="S11" s="26"/>
      <c r="T11" s="16" t="s">
        <v>117</v>
      </c>
      <c r="U11" s="8">
        <v>4</v>
      </c>
      <c r="V11" s="8">
        <v>6</v>
      </c>
      <c r="W11" s="8">
        <v>54</v>
      </c>
      <c r="X11" s="8">
        <v>20</v>
      </c>
      <c r="Y11" s="8">
        <v>81</v>
      </c>
      <c r="Z11" s="8">
        <v>64</v>
      </c>
      <c r="AA11" s="8">
        <v>64</v>
      </c>
      <c r="AB11" s="8">
        <v>1</v>
      </c>
      <c r="AC11" s="8">
        <v>9</v>
      </c>
      <c r="AD11" s="8">
        <v>37</v>
      </c>
      <c r="AE11" s="8">
        <v>87</v>
      </c>
      <c r="AF11" s="8">
        <v>9</v>
      </c>
      <c r="AG11" s="8">
        <v>26</v>
      </c>
      <c r="AH11" s="8">
        <v>50</v>
      </c>
      <c r="AI11" s="8">
        <v>17</v>
      </c>
      <c r="AK11" s="15"/>
    </row>
    <row r="12" spans="1:37" s="6" customFormat="1" ht="30" customHeight="1">
      <c r="A12" s="346"/>
      <c r="B12" s="26"/>
      <c r="C12" s="17" t="s">
        <v>118</v>
      </c>
      <c r="D12" s="10">
        <v>658</v>
      </c>
      <c r="E12" s="172">
        <v>856</v>
      </c>
      <c r="F12" s="23">
        <v>-198</v>
      </c>
      <c r="G12" s="10">
        <v>12</v>
      </c>
      <c r="H12" s="8">
        <v>16</v>
      </c>
      <c r="I12" s="8">
        <v>28</v>
      </c>
      <c r="J12" s="8">
        <v>64</v>
      </c>
      <c r="K12" s="8">
        <v>45</v>
      </c>
      <c r="L12" s="8">
        <v>109</v>
      </c>
      <c r="M12" s="8">
        <v>3</v>
      </c>
      <c r="N12" s="8">
        <v>0</v>
      </c>
      <c r="O12" s="8">
        <v>47</v>
      </c>
      <c r="P12" s="8">
        <v>97</v>
      </c>
      <c r="Q12" s="8">
        <v>144</v>
      </c>
      <c r="R12" s="346"/>
      <c r="S12" s="26"/>
      <c r="T12" s="16" t="s">
        <v>118</v>
      </c>
      <c r="U12" s="8">
        <v>7</v>
      </c>
      <c r="V12" s="8">
        <v>0</v>
      </c>
      <c r="W12" s="8">
        <v>14</v>
      </c>
      <c r="X12" s="8">
        <v>0</v>
      </c>
      <c r="Y12" s="8">
        <v>66</v>
      </c>
      <c r="Z12" s="8">
        <v>81</v>
      </c>
      <c r="AA12" s="8">
        <v>12</v>
      </c>
      <c r="AB12" s="8">
        <v>19</v>
      </c>
      <c r="AC12" s="8">
        <v>40</v>
      </c>
      <c r="AD12" s="8">
        <v>8</v>
      </c>
      <c r="AE12" s="8">
        <v>48</v>
      </c>
      <c r="AF12" s="8">
        <v>19</v>
      </c>
      <c r="AG12" s="8">
        <v>25</v>
      </c>
      <c r="AH12" s="8">
        <v>0</v>
      </c>
      <c r="AI12" s="8">
        <v>35</v>
      </c>
      <c r="AK12" s="15"/>
    </row>
    <row r="13" spans="1:37" s="6" customFormat="1" ht="30" customHeight="1">
      <c r="A13" s="346"/>
      <c r="B13" s="26"/>
      <c r="C13" s="17" t="s">
        <v>119</v>
      </c>
      <c r="D13" s="10">
        <v>218</v>
      </c>
      <c r="E13" s="172">
        <v>394</v>
      </c>
      <c r="F13" s="23">
        <v>-176</v>
      </c>
      <c r="G13" s="10">
        <v>9</v>
      </c>
      <c r="H13" s="8">
        <v>2</v>
      </c>
      <c r="I13" s="8">
        <v>11</v>
      </c>
      <c r="J13" s="8">
        <v>5</v>
      </c>
      <c r="K13" s="8">
        <v>2</v>
      </c>
      <c r="L13" s="8">
        <v>7</v>
      </c>
      <c r="M13" s="8">
        <v>10</v>
      </c>
      <c r="N13" s="8">
        <v>10</v>
      </c>
      <c r="O13" s="8">
        <v>19</v>
      </c>
      <c r="P13" s="8">
        <v>16</v>
      </c>
      <c r="Q13" s="8">
        <v>35</v>
      </c>
      <c r="R13" s="346"/>
      <c r="S13" s="26"/>
      <c r="T13" s="16" t="s">
        <v>119</v>
      </c>
      <c r="U13" s="8">
        <v>9</v>
      </c>
      <c r="V13" s="8">
        <v>0</v>
      </c>
      <c r="W13" s="8">
        <v>0</v>
      </c>
      <c r="X13" s="8">
        <v>6</v>
      </c>
      <c r="Y13" s="8">
        <v>13</v>
      </c>
      <c r="Z13" s="8">
        <v>11</v>
      </c>
      <c r="AA13" s="8">
        <v>17</v>
      </c>
      <c r="AB13" s="8">
        <v>11</v>
      </c>
      <c r="AC13" s="8">
        <v>8</v>
      </c>
      <c r="AD13" s="8">
        <v>8</v>
      </c>
      <c r="AE13" s="8">
        <v>12</v>
      </c>
      <c r="AF13" s="8">
        <v>14</v>
      </c>
      <c r="AG13" s="8">
        <v>10</v>
      </c>
      <c r="AH13" s="8">
        <v>7</v>
      </c>
      <c r="AI13" s="8">
        <v>19</v>
      </c>
      <c r="AK13" s="15"/>
    </row>
    <row r="14" spans="1:37" s="6" customFormat="1" ht="30" customHeight="1">
      <c r="A14" s="346"/>
      <c r="B14" s="26"/>
      <c r="C14" s="17" t="s">
        <v>120</v>
      </c>
      <c r="D14" s="10">
        <v>4</v>
      </c>
      <c r="E14" s="172">
        <v>1</v>
      </c>
      <c r="F14" s="23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26"/>
      <c r="C15" s="17" t="s">
        <v>255</v>
      </c>
      <c r="D15" s="10">
        <v>238</v>
      </c>
      <c r="E15" s="172">
        <v>408</v>
      </c>
      <c r="F15" s="23">
        <v>-170</v>
      </c>
      <c r="G15" s="10">
        <v>10</v>
      </c>
      <c r="H15" s="8">
        <v>3</v>
      </c>
      <c r="I15" s="8">
        <v>13</v>
      </c>
      <c r="J15" s="8">
        <v>68</v>
      </c>
      <c r="K15" s="8">
        <v>13</v>
      </c>
      <c r="L15" s="8">
        <v>81</v>
      </c>
      <c r="M15" s="8">
        <v>11</v>
      </c>
      <c r="N15" s="8">
        <v>5</v>
      </c>
      <c r="O15" s="8">
        <v>28</v>
      </c>
      <c r="P15" s="8">
        <v>18</v>
      </c>
      <c r="Q15" s="8">
        <v>46</v>
      </c>
      <c r="R15" s="346"/>
      <c r="S15" s="26"/>
      <c r="T15" s="16" t="s">
        <v>255</v>
      </c>
      <c r="U15" s="8">
        <v>10</v>
      </c>
      <c r="V15" s="8">
        <v>8</v>
      </c>
      <c r="W15" s="8">
        <v>7</v>
      </c>
      <c r="X15" s="8">
        <v>3</v>
      </c>
      <c r="Y15" s="8">
        <v>4</v>
      </c>
      <c r="Z15" s="8">
        <v>4</v>
      </c>
      <c r="AA15" s="8">
        <v>9</v>
      </c>
      <c r="AB15" s="8">
        <v>7</v>
      </c>
      <c r="AC15" s="8">
        <v>0</v>
      </c>
      <c r="AD15" s="8">
        <v>6</v>
      </c>
      <c r="AE15" s="8">
        <v>4</v>
      </c>
      <c r="AF15" s="8">
        <v>1</v>
      </c>
      <c r="AG15" s="8">
        <v>6</v>
      </c>
      <c r="AH15" s="8">
        <v>7</v>
      </c>
      <c r="AI15" s="8">
        <v>6</v>
      </c>
      <c r="AK15" s="15"/>
    </row>
    <row r="16" spans="1:37" s="6" customFormat="1" ht="37.5" customHeight="1">
      <c r="A16" s="346"/>
      <c r="B16" s="26"/>
      <c r="C16" s="17" t="s">
        <v>256</v>
      </c>
      <c r="D16" s="10">
        <v>69</v>
      </c>
      <c r="E16" s="172">
        <v>151</v>
      </c>
      <c r="F16" s="23">
        <v>-82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8</v>
      </c>
      <c r="N16" s="8">
        <v>0</v>
      </c>
      <c r="O16" s="8">
        <v>9</v>
      </c>
      <c r="P16" s="8">
        <v>3</v>
      </c>
      <c r="Q16" s="8">
        <v>12</v>
      </c>
      <c r="R16" s="346"/>
      <c r="S16" s="26"/>
      <c r="T16" s="16" t="s">
        <v>256</v>
      </c>
      <c r="U16" s="8">
        <v>3</v>
      </c>
      <c r="V16" s="8">
        <v>1</v>
      </c>
      <c r="W16" s="8">
        <v>0</v>
      </c>
      <c r="X16" s="8">
        <v>3</v>
      </c>
      <c r="Y16" s="8">
        <v>1</v>
      </c>
      <c r="Z16" s="8">
        <v>0</v>
      </c>
      <c r="AA16" s="8">
        <v>7</v>
      </c>
      <c r="AB16" s="8">
        <v>3</v>
      </c>
      <c r="AC16" s="8">
        <v>8</v>
      </c>
      <c r="AD16" s="8">
        <v>0</v>
      </c>
      <c r="AE16" s="8">
        <v>6</v>
      </c>
      <c r="AF16" s="8">
        <v>4</v>
      </c>
      <c r="AG16" s="8">
        <v>4</v>
      </c>
      <c r="AH16" s="8">
        <v>3</v>
      </c>
      <c r="AI16" s="8">
        <v>6</v>
      </c>
      <c r="AK16" s="15"/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6"/>
      <c r="B21" s="26"/>
      <c r="C21" s="17" t="s">
        <v>457</v>
      </c>
      <c r="D21" s="10">
        <v>6</v>
      </c>
      <c r="E21" s="172">
        <v>12</v>
      </c>
      <c r="F21" s="23">
        <v>-6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  <c r="AK21" s="15"/>
    </row>
    <row r="22" spans="1:37" s="6" customFormat="1" ht="30" customHeight="1">
      <c r="A22" s="346"/>
      <c r="B22" s="27"/>
      <c r="C22" s="17" t="s">
        <v>124</v>
      </c>
      <c r="D22" s="10">
        <v>32</v>
      </c>
      <c r="E22" s="172">
        <v>186</v>
      </c>
      <c r="F22" s="23">
        <v>-154</v>
      </c>
      <c r="G22" s="10">
        <v>9</v>
      </c>
      <c r="H22" s="8">
        <v>1</v>
      </c>
      <c r="I22" s="8">
        <v>10</v>
      </c>
      <c r="J22" s="8">
        <v>2</v>
      </c>
      <c r="K22" s="8">
        <v>1</v>
      </c>
      <c r="L22" s="8">
        <v>3</v>
      </c>
      <c r="M22" s="8">
        <v>8</v>
      </c>
      <c r="N22" s="8">
        <v>2</v>
      </c>
      <c r="O22" s="8">
        <v>0</v>
      </c>
      <c r="P22" s="8">
        <v>0</v>
      </c>
      <c r="Q22" s="8">
        <v>0</v>
      </c>
      <c r="R22" s="346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6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6"/>
      <c r="B23" s="4" t="s">
        <v>17</v>
      </c>
      <c r="C23" s="32" t="s">
        <v>126</v>
      </c>
      <c r="D23" s="33">
        <v>200</v>
      </c>
      <c r="E23" s="171">
        <v>780</v>
      </c>
      <c r="F23" s="96">
        <v>-580</v>
      </c>
      <c r="G23" s="33">
        <v>4</v>
      </c>
      <c r="H23" s="34">
        <v>1</v>
      </c>
      <c r="I23" s="34">
        <v>5</v>
      </c>
      <c r="J23" s="34">
        <v>17</v>
      </c>
      <c r="K23" s="34">
        <v>1</v>
      </c>
      <c r="L23" s="34">
        <v>18</v>
      </c>
      <c r="M23" s="34">
        <v>21</v>
      </c>
      <c r="N23" s="34">
        <v>14</v>
      </c>
      <c r="O23" s="34">
        <v>59</v>
      </c>
      <c r="P23" s="34">
        <v>44</v>
      </c>
      <c r="Q23" s="34">
        <v>103</v>
      </c>
      <c r="R23" s="346"/>
      <c r="S23" s="4" t="s">
        <v>17</v>
      </c>
      <c r="T23" s="32" t="s">
        <v>126</v>
      </c>
      <c r="U23" s="34">
        <v>6</v>
      </c>
      <c r="V23" s="34">
        <v>1</v>
      </c>
      <c r="W23" s="34">
        <v>0</v>
      </c>
      <c r="X23" s="34">
        <v>0</v>
      </c>
      <c r="Y23" s="34">
        <v>6</v>
      </c>
      <c r="Z23" s="34">
        <v>1</v>
      </c>
      <c r="AA23" s="34">
        <v>0</v>
      </c>
      <c r="AB23" s="34">
        <v>12</v>
      </c>
      <c r="AC23" s="34">
        <v>0</v>
      </c>
      <c r="AD23" s="34">
        <v>9</v>
      </c>
      <c r="AE23" s="34">
        <v>3</v>
      </c>
      <c r="AF23" s="34">
        <v>0</v>
      </c>
      <c r="AG23" s="34">
        <v>0</v>
      </c>
      <c r="AH23" s="34">
        <v>0</v>
      </c>
      <c r="AI23" s="34">
        <v>1</v>
      </c>
    </row>
    <row r="24" spans="1:37" s="6" customFormat="1" ht="30" customHeight="1">
      <c r="A24" s="346"/>
      <c r="B24" s="5"/>
      <c r="C24" s="17" t="s">
        <v>127</v>
      </c>
      <c r="D24" s="10">
        <v>12</v>
      </c>
      <c r="E24" s="172">
        <v>13</v>
      </c>
      <c r="F24" s="23">
        <v>-1</v>
      </c>
      <c r="G24" s="10">
        <v>0</v>
      </c>
      <c r="H24" s="8">
        <v>0</v>
      </c>
      <c r="I24" s="8">
        <v>0</v>
      </c>
      <c r="J24" s="8">
        <v>10</v>
      </c>
      <c r="K24" s="8">
        <v>0</v>
      </c>
      <c r="L24" s="8">
        <v>10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6"/>
      <c r="B25" s="4" t="s">
        <v>19</v>
      </c>
      <c r="C25" s="32" t="s">
        <v>128</v>
      </c>
      <c r="D25" s="33">
        <v>2638</v>
      </c>
      <c r="E25" s="171">
        <v>4337</v>
      </c>
      <c r="F25" s="96">
        <v>-1699</v>
      </c>
      <c r="G25" s="33">
        <v>102</v>
      </c>
      <c r="H25" s="34">
        <v>34</v>
      </c>
      <c r="I25" s="34">
        <v>136</v>
      </c>
      <c r="J25" s="34">
        <v>97</v>
      </c>
      <c r="K25" s="34">
        <v>50</v>
      </c>
      <c r="L25" s="34">
        <v>147</v>
      </c>
      <c r="M25" s="34">
        <v>101</v>
      </c>
      <c r="N25" s="34">
        <v>138</v>
      </c>
      <c r="O25" s="34">
        <v>131</v>
      </c>
      <c r="P25" s="34">
        <v>109</v>
      </c>
      <c r="Q25" s="34">
        <v>240</v>
      </c>
      <c r="R25" s="346"/>
      <c r="S25" s="4" t="s">
        <v>19</v>
      </c>
      <c r="T25" s="32" t="s">
        <v>128</v>
      </c>
      <c r="U25" s="34">
        <v>91</v>
      </c>
      <c r="V25" s="34">
        <v>68</v>
      </c>
      <c r="W25" s="34">
        <v>95</v>
      </c>
      <c r="X25" s="34">
        <v>81</v>
      </c>
      <c r="Y25" s="34">
        <v>329</v>
      </c>
      <c r="Z25" s="34">
        <v>273</v>
      </c>
      <c r="AA25" s="34">
        <v>114</v>
      </c>
      <c r="AB25" s="34">
        <v>92</v>
      </c>
      <c r="AC25" s="34">
        <v>195</v>
      </c>
      <c r="AD25" s="34">
        <v>92</v>
      </c>
      <c r="AE25" s="34">
        <v>43</v>
      </c>
      <c r="AF25" s="34">
        <v>183</v>
      </c>
      <c r="AG25" s="34">
        <v>51</v>
      </c>
      <c r="AH25" s="34">
        <v>37</v>
      </c>
      <c r="AI25" s="34">
        <v>132</v>
      </c>
    </row>
    <row r="26" spans="1:37" s="6" customFormat="1" ht="30" customHeight="1">
      <c r="A26" s="346"/>
      <c r="B26" s="5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" t="s">
        <v>24</v>
      </c>
      <c r="C28" s="32" t="s">
        <v>131</v>
      </c>
      <c r="D28" s="33">
        <v>880</v>
      </c>
      <c r="E28" s="171">
        <v>1123</v>
      </c>
      <c r="F28" s="96">
        <v>-243</v>
      </c>
      <c r="G28" s="33">
        <v>0</v>
      </c>
      <c r="H28" s="34">
        <v>40</v>
      </c>
      <c r="I28" s="34">
        <v>40</v>
      </c>
      <c r="J28" s="34">
        <v>0</v>
      </c>
      <c r="K28" s="34">
        <v>18</v>
      </c>
      <c r="L28" s="34">
        <v>18</v>
      </c>
      <c r="M28" s="34">
        <v>76</v>
      </c>
      <c r="N28" s="34">
        <v>23</v>
      </c>
      <c r="O28" s="34">
        <v>41</v>
      </c>
      <c r="P28" s="34">
        <v>46</v>
      </c>
      <c r="Q28" s="34">
        <v>87</v>
      </c>
      <c r="R28" s="346"/>
      <c r="S28" s="3" t="s">
        <v>24</v>
      </c>
      <c r="T28" s="32" t="s">
        <v>131</v>
      </c>
      <c r="U28" s="34">
        <v>18</v>
      </c>
      <c r="V28" s="34">
        <v>18</v>
      </c>
      <c r="W28" s="34">
        <v>2</v>
      </c>
      <c r="X28" s="34">
        <v>67</v>
      </c>
      <c r="Y28" s="34">
        <v>76</v>
      </c>
      <c r="Z28" s="34">
        <v>93</v>
      </c>
      <c r="AA28" s="34">
        <v>12</v>
      </c>
      <c r="AB28" s="34">
        <v>49</v>
      </c>
      <c r="AC28" s="34">
        <v>44</v>
      </c>
      <c r="AD28" s="34">
        <v>72</v>
      </c>
      <c r="AE28" s="34">
        <v>42</v>
      </c>
      <c r="AF28" s="34">
        <v>36</v>
      </c>
      <c r="AG28" s="34">
        <v>21</v>
      </c>
      <c r="AH28" s="34">
        <v>56</v>
      </c>
      <c r="AI28" s="34">
        <v>30</v>
      </c>
    </row>
    <row r="29" spans="1:37" s="48" customFormat="1" ht="30" customHeight="1">
      <c r="A29" s="346"/>
      <c r="B29" s="49"/>
      <c r="C29" s="17" t="s">
        <v>425</v>
      </c>
      <c r="D29" s="10">
        <v>9</v>
      </c>
      <c r="E29" s="172">
        <v>10</v>
      </c>
      <c r="F29" s="23">
        <v>-1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  <c r="AK29" s="15"/>
    </row>
    <row r="30" spans="1:37" s="43" customFormat="1" ht="37.5" customHeight="1" thickBot="1">
      <c r="A30" s="350"/>
      <c r="B30" s="49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0"/>
      <c r="B31" s="40"/>
      <c r="E31" s="153"/>
      <c r="R31" s="248"/>
      <c r="S31" s="41"/>
    </row>
    <row r="32" spans="1:37" s="21" customFormat="1" ht="18.75">
      <c r="A32" s="250"/>
      <c r="B32" s="40"/>
      <c r="E32" s="153"/>
      <c r="R32" s="248"/>
      <c r="S32" s="41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8.75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7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topLeftCell="A5" zoomScale="75" zoomScaleNormal="75" workbookViewId="0">
      <selection activeCell="AG28" sqref="AG28:AG29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34141</v>
      </c>
      <c r="E6" s="8">
        <v>33853</v>
      </c>
      <c r="F6" s="11">
        <v>288</v>
      </c>
      <c r="G6" s="10">
        <v>0</v>
      </c>
      <c r="H6" s="8">
        <v>1604</v>
      </c>
      <c r="I6" s="8">
        <v>1604</v>
      </c>
      <c r="J6" s="8">
        <v>0</v>
      </c>
      <c r="K6" s="8">
        <v>1587</v>
      </c>
      <c r="L6" s="8">
        <v>1587</v>
      </c>
      <c r="M6" s="8">
        <v>0</v>
      </c>
      <c r="N6" s="8">
        <v>2993</v>
      </c>
      <c r="O6" s="8">
        <v>0</v>
      </c>
      <c r="P6" s="8">
        <v>3954</v>
      </c>
      <c r="Q6" s="8">
        <v>3954</v>
      </c>
      <c r="R6" s="314"/>
      <c r="S6" s="42" t="s">
        <v>12</v>
      </c>
      <c r="T6" s="16" t="s">
        <v>81</v>
      </c>
      <c r="U6" s="8">
        <v>1490</v>
      </c>
      <c r="V6" s="8">
        <v>1459</v>
      </c>
      <c r="W6" s="8">
        <v>1491</v>
      </c>
      <c r="X6" s="8">
        <v>1237</v>
      </c>
      <c r="Y6" s="8">
        <v>2755</v>
      </c>
      <c r="Z6" s="8">
        <v>2508</v>
      </c>
      <c r="AA6" s="8">
        <v>1170</v>
      </c>
      <c r="AB6" s="8">
        <v>1988</v>
      </c>
      <c r="AC6" s="8">
        <v>1899</v>
      </c>
      <c r="AD6" s="8">
        <v>991</v>
      </c>
      <c r="AE6" s="8">
        <v>1101</v>
      </c>
      <c r="AF6" s="8">
        <v>1877</v>
      </c>
      <c r="AG6" s="8">
        <v>1427</v>
      </c>
      <c r="AH6" s="8">
        <v>1032</v>
      </c>
      <c r="AI6" s="8">
        <v>1578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3266</v>
      </c>
      <c r="E7" s="34">
        <v>3163</v>
      </c>
      <c r="F7" s="35">
        <v>103</v>
      </c>
      <c r="G7" s="33">
        <v>0</v>
      </c>
      <c r="H7" s="34">
        <v>189</v>
      </c>
      <c r="I7" s="34">
        <v>189</v>
      </c>
      <c r="J7" s="34">
        <v>0</v>
      </c>
      <c r="K7" s="34">
        <v>179</v>
      </c>
      <c r="L7" s="34">
        <v>179</v>
      </c>
      <c r="M7" s="34">
        <v>0</v>
      </c>
      <c r="N7" s="34">
        <v>280</v>
      </c>
      <c r="O7" s="34">
        <v>0</v>
      </c>
      <c r="P7" s="34">
        <v>311</v>
      </c>
      <c r="Q7" s="34">
        <v>311</v>
      </c>
      <c r="R7" s="314"/>
      <c r="S7" s="25" t="s">
        <v>17</v>
      </c>
      <c r="T7" s="32" t="s">
        <v>82</v>
      </c>
      <c r="U7" s="34">
        <v>107</v>
      </c>
      <c r="V7" s="34">
        <v>123</v>
      </c>
      <c r="W7" s="34">
        <v>111</v>
      </c>
      <c r="X7" s="34">
        <v>143</v>
      </c>
      <c r="Y7" s="34">
        <v>247</v>
      </c>
      <c r="Z7" s="34">
        <v>316</v>
      </c>
      <c r="AA7" s="34">
        <v>116</v>
      </c>
      <c r="AB7" s="34">
        <v>185</v>
      </c>
      <c r="AC7" s="34">
        <v>129</v>
      </c>
      <c r="AD7" s="34">
        <v>125</v>
      </c>
      <c r="AE7" s="34">
        <v>142</v>
      </c>
      <c r="AF7" s="34">
        <v>181</v>
      </c>
      <c r="AG7" s="34">
        <v>134</v>
      </c>
      <c r="AH7" s="34">
        <v>101</v>
      </c>
      <c r="AI7" s="34">
        <v>147</v>
      </c>
      <c r="AK7" s="6"/>
    </row>
    <row r="8" spans="1:37" s="6" customFormat="1" ht="30" customHeight="1">
      <c r="A8" s="314"/>
      <c r="B8" s="321"/>
      <c r="C8" s="16" t="s">
        <v>83</v>
      </c>
      <c r="D8" s="10">
        <v>636</v>
      </c>
      <c r="E8" s="8">
        <v>637</v>
      </c>
      <c r="F8" s="23">
        <v>-1</v>
      </c>
      <c r="G8" s="10">
        <v>0</v>
      </c>
      <c r="H8" s="8">
        <v>46</v>
      </c>
      <c r="I8" s="8">
        <v>46</v>
      </c>
      <c r="J8" s="8">
        <v>0</v>
      </c>
      <c r="K8" s="8">
        <v>23</v>
      </c>
      <c r="L8" s="8">
        <v>23</v>
      </c>
      <c r="M8" s="8">
        <v>0</v>
      </c>
      <c r="N8" s="8">
        <v>64</v>
      </c>
      <c r="O8" s="8">
        <v>0</v>
      </c>
      <c r="P8" s="8">
        <v>55</v>
      </c>
      <c r="Q8" s="8">
        <v>55</v>
      </c>
      <c r="R8" s="314"/>
      <c r="S8" s="26"/>
      <c r="T8" s="16" t="s">
        <v>83</v>
      </c>
      <c r="U8" s="8">
        <v>20</v>
      </c>
      <c r="V8" s="8">
        <v>22</v>
      </c>
      <c r="W8" s="8">
        <v>20</v>
      </c>
      <c r="X8" s="8">
        <v>25</v>
      </c>
      <c r="Y8" s="8">
        <v>51</v>
      </c>
      <c r="Z8" s="8">
        <v>64</v>
      </c>
      <c r="AA8" s="8">
        <v>20</v>
      </c>
      <c r="AB8" s="8">
        <v>35</v>
      </c>
      <c r="AC8" s="8">
        <v>24</v>
      </c>
      <c r="AD8" s="8">
        <v>28</v>
      </c>
      <c r="AE8" s="8">
        <v>20</v>
      </c>
      <c r="AF8" s="8">
        <v>43</v>
      </c>
      <c r="AG8" s="8">
        <v>28</v>
      </c>
      <c r="AH8" s="8">
        <v>21</v>
      </c>
      <c r="AI8" s="8">
        <v>27</v>
      </c>
    </row>
    <row r="9" spans="1:37" s="129" customFormat="1" ht="30" customHeight="1">
      <c r="A9" s="314"/>
      <c r="B9" s="321"/>
      <c r="C9" s="128" t="s">
        <v>84</v>
      </c>
      <c r="D9" s="10">
        <v>2630</v>
      </c>
      <c r="E9" s="8">
        <v>2526</v>
      </c>
      <c r="F9" s="23">
        <v>104</v>
      </c>
      <c r="G9" s="10">
        <v>0</v>
      </c>
      <c r="H9" s="8">
        <v>143</v>
      </c>
      <c r="I9" s="8">
        <v>143</v>
      </c>
      <c r="J9" s="8">
        <v>0</v>
      </c>
      <c r="K9" s="8">
        <v>156</v>
      </c>
      <c r="L9" s="8">
        <v>156</v>
      </c>
      <c r="M9" s="8">
        <v>0</v>
      </c>
      <c r="N9" s="8">
        <v>216</v>
      </c>
      <c r="O9" s="8">
        <v>0</v>
      </c>
      <c r="P9" s="8">
        <v>256</v>
      </c>
      <c r="Q9" s="8">
        <v>256</v>
      </c>
      <c r="R9" s="314"/>
      <c r="S9" s="138"/>
      <c r="T9" s="128" t="s">
        <v>84</v>
      </c>
      <c r="U9" s="8">
        <v>87</v>
      </c>
      <c r="V9" s="8">
        <v>101</v>
      </c>
      <c r="W9" s="8">
        <v>91</v>
      </c>
      <c r="X9" s="8">
        <v>118</v>
      </c>
      <c r="Y9" s="8">
        <v>196</v>
      </c>
      <c r="Z9" s="8">
        <v>252</v>
      </c>
      <c r="AA9" s="8">
        <v>96</v>
      </c>
      <c r="AB9" s="8">
        <v>150</v>
      </c>
      <c r="AC9" s="8">
        <v>105</v>
      </c>
      <c r="AD9" s="8">
        <v>97</v>
      </c>
      <c r="AE9" s="8">
        <v>122</v>
      </c>
      <c r="AF9" s="8">
        <v>138</v>
      </c>
      <c r="AG9" s="8">
        <v>106</v>
      </c>
      <c r="AH9" s="8">
        <v>80</v>
      </c>
      <c r="AI9" s="8">
        <v>120</v>
      </c>
      <c r="AK9" s="6"/>
    </row>
    <row r="10" spans="1:37" s="129" customFormat="1" ht="30" customHeight="1">
      <c r="A10" s="314"/>
      <c r="B10" s="321"/>
      <c r="C10" s="128" t="s">
        <v>85</v>
      </c>
      <c r="D10" s="130">
        <v>2</v>
      </c>
      <c r="E10" s="8">
        <v>0</v>
      </c>
      <c r="F10" s="23">
        <v>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321"/>
      <c r="C11" s="16" t="s">
        <v>86</v>
      </c>
      <c r="D11" s="10">
        <v>15</v>
      </c>
      <c r="E11" s="8">
        <v>16</v>
      </c>
      <c r="F11" s="11">
        <v>-1</v>
      </c>
      <c r="G11" s="10">
        <v>0</v>
      </c>
      <c r="H11" s="8">
        <v>1</v>
      </c>
      <c r="I11" s="8">
        <v>1</v>
      </c>
      <c r="J11" s="8">
        <v>0</v>
      </c>
      <c r="K11" s="8">
        <v>1</v>
      </c>
      <c r="L11" s="8">
        <v>1</v>
      </c>
      <c r="M11" s="8">
        <v>0</v>
      </c>
      <c r="N11" s="8">
        <v>0</v>
      </c>
      <c r="O11" s="8">
        <v>0</v>
      </c>
      <c r="P11" s="8">
        <v>6</v>
      </c>
      <c r="Q11" s="8">
        <v>6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2</v>
      </c>
      <c r="AB11" s="8">
        <v>0</v>
      </c>
      <c r="AC11" s="8">
        <v>0</v>
      </c>
      <c r="AD11" s="8">
        <v>1</v>
      </c>
      <c r="AE11" s="8">
        <v>0</v>
      </c>
      <c r="AF11" s="8">
        <v>1</v>
      </c>
      <c r="AG11" s="8">
        <v>2</v>
      </c>
      <c r="AH11" s="8">
        <v>0</v>
      </c>
      <c r="AI11" s="8">
        <v>0</v>
      </c>
    </row>
    <row r="12" spans="1:37" s="6" customFormat="1" ht="30" customHeight="1">
      <c r="A12" s="314"/>
      <c r="B12" s="321"/>
      <c r="C12" s="16" t="s">
        <v>87</v>
      </c>
      <c r="D12" s="10">
        <v>118</v>
      </c>
      <c r="E12" s="8">
        <v>157</v>
      </c>
      <c r="F12" s="11">
        <v>-39</v>
      </c>
      <c r="G12" s="10">
        <v>0</v>
      </c>
      <c r="H12" s="8">
        <v>1</v>
      </c>
      <c r="I12" s="8">
        <v>1</v>
      </c>
      <c r="J12" s="8">
        <v>0</v>
      </c>
      <c r="K12" s="8">
        <v>9</v>
      </c>
      <c r="L12" s="8">
        <v>9</v>
      </c>
      <c r="M12" s="8">
        <v>0</v>
      </c>
      <c r="N12" s="8">
        <v>6</v>
      </c>
      <c r="O12" s="8">
        <v>0</v>
      </c>
      <c r="P12" s="8">
        <v>10</v>
      </c>
      <c r="Q12" s="8">
        <v>10</v>
      </c>
      <c r="R12" s="314"/>
      <c r="S12" s="26"/>
      <c r="T12" s="16" t="s">
        <v>87</v>
      </c>
      <c r="U12" s="8">
        <v>10</v>
      </c>
      <c r="V12" s="8">
        <v>0</v>
      </c>
      <c r="W12" s="8">
        <v>3</v>
      </c>
      <c r="X12" s="8">
        <v>17</v>
      </c>
      <c r="Y12" s="8">
        <v>1</v>
      </c>
      <c r="Z12" s="8">
        <v>44</v>
      </c>
      <c r="AA12" s="8">
        <v>4</v>
      </c>
      <c r="AB12" s="8">
        <v>3</v>
      </c>
      <c r="AC12" s="8">
        <v>1</v>
      </c>
      <c r="AD12" s="8">
        <v>0</v>
      </c>
      <c r="AE12" s="8">
        <v>0</v>
      </c>
      <c r="AF12" s="8">
        <v>5</v>
      </c>
      <c r="AG12" s="8">
        <v>2</v>
      </c>
      <c r="AH12" s="8">
        <v>2</v>
      </c>
      <c r="AI12" s="8">
        <v>0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89</v>
      </c>
      <c r="D14" s="10">
        <v>63</v>
      </c>
      <c r="E14" s="8">
        <v>10</v>
      </c>
      <c r="F14" s="11">
        <v>53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29</v>
      </c>
      <c r="O14" s="8">
        <v>0</v>
      </c>
      <c r="P14" s="8">
        <v>15</v>
      </c>
      <c r="Q14" s="8">
        <v>15</v>
      </c>
      <c r="R14" s="314"/>
      <c r="S14" s="26"/>
      <c r="T14" s="16" t="s">
        <v>89</v>
      </c>
      <c r="U14" s="8">
        <v>4</v>
      </c>
      <c r="V14" s="8">
        <v>0</v>
      </c>
      <c r="W14" s="8">
        <v>1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9</v>
      </c>
      <c r="AE14" s="8">
        <v>3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4"/>
      <c r="B15" s="322"/>
      <c r="C15" s="16" t="s">
        <v>90</v>
      </c>
      <c r="D15" s="10">
        <v>34</v>
      </c>
      <c r="E15" s="8">
        <v>13</v>
      </c>
      <c r="F15" s="11">
        <v>21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0</v>
      </c>
      <c r="P15" s="8">
        <v>11</v>
      </c>
      <c r="Q15" s="8">
        <v>11</v>
      </c>
      <c r="R15" s="314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8</v>
      </c>
      <c r="Y15" s="8">
        <v>0</v>
      </c>
      <c r="Z15" s="8">
        <v>7</v>
      </c>
      <c r="AA15" s="8">
        <v>0</v>
      </c>
      <c r="AB15" s="8">
        <v>0</v>
      </c>
      <c r="AC15" s="8">
        <v>3</v>
      </c>
      <c r="AD15" s="8">
        <v>0</v>
      </c>
      <c r="AE15" s="8">
        <v>1</v>
      </c>
      <c r="AF15" s="8">
        <v>0</v>
      </c>
      <c r="AG15" s="8">
        <v>0</v>
      </c>
      <c r="AH15" s="8">
        <v>2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3543</v>
      </c>
      <c r="E16" s="34">
        <v>2875</v>
      </c>
      <c r="F16" s="35">
        <v>668</v>
      </c>
      <c r="G16" s="33">
        <v>0</v>
      </c>
      <c r="H16" s="34">
        <v>177</v>
      </c>
      <c r="I16" s="34">
        <v>177</v>
      </c>
      <c r="J16" s="34">
        <v>0</v>
      </c>
      <c r="K16" s="34">
        <v>124</v>
      </c>
      <c r="L16" s="34">
        <v>124</v>
      </c>
      <c r="M16" s="34">
        <v>0</v>
      </c>
      <c r="N16" s="34">
        <v>323</v>
      </c>
      <c r="O16" s="34">
        <v>0</v>
      </c>
      <c r="P16" s="34">
        <v>322</v>
      </c>
      <c r="Q16" s="34">
        <v>322</v>
      </c>
      <c r="R16" s="314"/>
      <c r="S16" s="26" t="s">
        <v>19</v>
      </c>
      <c r="T16" s="32" t="s">
        <v>91</v>
      </c>
      <c r="U16" s="34">
        <v>150</v>
      </c>
      <c r="V16" s="34">
        <v>153</v>
      </c>
      <c r="W16" s="34">
        <v>155</v>
      </c>
      <c r="X16" s="34">
        <v>132</v>
      </c>
      <c r="Y16" s="34">
        <v>290</v>
      </c>
      <c r="Z16" s="34">
        <v>277</v>
      </c>
      <c r="AA16" s="34">
        <v>123</v>
      </c>
      <c r="AB16" s="34">
        <v>181</v>
      </c>
      <c r="AC16" s="34">
        <v>151</v>
      </c>
      <c r="AD16" s="34">
        <v>125</v>
      </c>
      <c r="AE16" s="34">
        <v>130</v>
      </c>
      <c r="AF16" s="34">
        <v>261</v>
      </c>
      <c r="AG16" s="34">
        <v>171</v>
      </c>
      <c r="AH16" s="34">
        <v>94</v>
      </c>
      <c r="AI16" s="34">
        <v>204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2151</v>
      </c>
      <c r="E17" s="8">
        <v>1942</v>
      </c>
      <c r="F17" s="11">
        <v>209</v>
      </c>
      <c r="G17" s="10">
        <v>0</v>
      </c>
      <c r="H17" s="8">
        <v>116</v>
      </c>
      <c r="I17" s="8">
        <v>116</v>
      </c>
      <c r="J17" s="8">
        <v>0</v>
      </c>
      <c r="K17" s="8">
        <v>91</v>
      </c>
      <c r="L17" s="8">
        <v>91</v>
      </c>
      <c r="M17" s="8">
        <v>0</v>
      </c>
      <c r="N17" s="8">
        <v>195</v>
      </c>
      <c r="O17" s="8">
        <v>0</v>
      </c>
      <c r="P17" s="8">
        <v>209</v>
      </c>
      <c r="Q17" s="8">
        <v>209</v>
      </c>
      <c r="R17" s="314"/>
      <c r="S17" s="26" t="s">
        <v>102</v>
      </c>
      <c r="T17" s="16" t="s">
        <v>100</v>
      </c>
      <c r="U17" s="8">
        <v>93</v>
      </c>
      <c r="V17" s="8">
        <v>80</v>
      </c>
      <c r="W17" s="8">
        <v>120</v>
      </c>
      <c r="X17" s="8">
        <v>86</v>
      </c>
      <c r="Y17" s="8">
        <v>184</v>
      </c>
      <c r="Z17" s="8">
        <v>122</v>
      </c>
      <c r="AA17" s="8">
        <v>89</v>
      </c>
      <c r="AB17" s="8">
        <v>97</v>
      </c>
      <c r="AC17" s="8">
        <v>79</v>
      </c>
      <c r="AD17" s="8">
        <v>65</v>
      </c>
      <c r="AE17" s="8">
        <v>97</v>
      </c>
      <c r="AF17" s="8">
        <v>125</v>
      </c>
      <c r="AG17" s="8">
        <v>129</v>
      </c>
      <c r="AH17" s="8">
        <v>68</v>
      </c>
      <c r="AI17" s="8">
        <v>106</v>
      </c>
    </row>
    <row r="18" spans="1:37" s="6" customFormat="1" ht="30" customHeight="1">
      <c r="A18" s="314"/>
      <c r="B18" s="26"/>
      <c r="C18" s="16" t="s">
        <v>113</v>
      </c>
      <c r="D18" s="10">
        <v>1823</v>
      </c>
      <c r="E18" s="8">
        <v>1657</v>
      </c>
      <c r="F18" s="11">
        <v>166</v>
      </c>
      <c r="G18" s="10">
        <v>0</v>
      </c>
      <c r="H18" s="8">
        <v>114</v>
      </c>
      <c r="I18" s="8">
        <v>114</v>
      </c>
      <c r="J18" s="8">
        <v>0</v>
      </c>
      <c r="K18" s="8">
        <v>69</v>
      </c>
      <c r="L18" s="8">
        <v>69</v>
      </c>
      <c r="M18" s="8">
        <v>0</v>
      </c>
      <c r="N18" s="8">
        <v>176</v>
      </c>
      <c r="O18" s="8">
        <v>0</v>
      </c>
      <c r="P18" s="8">
        <v>144</v>
      </c>
      <c r="Q18" s="8">
        <v>144</v>
      </c>
      <c r="R18" s="314"/>
      <c r="S18" s="26"/>
      <c r="T18" s="16" t="s">
        <v>113</v>
      </c>
      <c r="U18" s="8">
        <v>85</v>
      </c>
      <c r="V18" s="8">
        <v>79</v>
      </c>
      <c r="W18" s="8">
        <v>103</v>
      </c>
      <c r="X18" s="8">
        <v>83</v>
      </c>
      <c r="Y18" s="8">
        <v>159</v>
      </c>
      <c r="Z18" s="8">
        <v>96</v>
      </c>
      <c r="AA18" s="8">
        <v>66</v>
      </c>
      <c r="AB18" s="8">
        <v>84</v>
      </c>
      <c r="AC18" s="8">
        <v>74</v>
      </c>
      <c r="AD18" s="8">
        <v>57</v>
      </c>
      <c r="AE18" s="8">
        <v>67</v>
      </c>
      <c r="AF18" s="8">
        <v>117</v>
      </c>
      <c r="AG18" s="8">
        <v>102</v>
      </c>
      <c r="AH18" s="8">
        <v>62</v>
      </c>
      <c r="AI18" s="8">
        <v>86</v>
      </c>
    </row>
    <row r="19" spans="1:37" s="6" customFormat="1" ht="30" customHeight="1">
      <c r="A19" s="314"/>
      <c r="B19" s="26"/>
      <c r="C19" s="16" t="s">
        <v>114</v>
      </c>
      <c r="D19" s="10">
        <v>328</v>
      </c>
      <c r="E19" s="8">
        <v>285</v>
      </c>
      <c r="F19" s="11">
        <v>43</v>
      </c>
      <c r="G19" s="10">
        <v>0</v>
      </c>
      <c r="H19" s="8">
        <v>2</v>
      </c>
      <c r="I19" s="8">
        <v>2</v>
      </c>
      <c r="J19" s="8">
        <v>0</v>
      </c>
      <c r="K19" s="8">
        <v>22</v>
      </c>
      <c r="L19" s="8">
        <v>22</v>
      </c>
      <c r="M19" s="8">
        <v>0</v>
      </c>
      <c r="N19" s="8">
        <v>19</v>
      </c>
      <c r="O19" s="8">
        <v>0</v>
      </c>
      <c r="P19" s="8">
        <v>65</v>
      </c>
      <c r="Q19" s="8">
        <v>65</v>
      </c>
      <c r="R19" s="314"/>
      <c r="S19" s="26"/>
      <c r="T19" s="16" t="s">
        <v>114</v>
      </c>
      <c r="U19" s="8">
        <v>8</v>
      </c>
      <c r="V19" s="8">
        <v>1</v>
      </c>
      <c r="W19" s="8">
        <v>17</v>
      </c>
      <c r="X19" s="8">
        <v>3</v>
      </c>
      <c r="Y19" s="8">
        <v>25</v>
      </c>
      <c r="Z19" s="8">
        <v>26</v>
      </c>
      <c r="AA19" s="8">
        <v>23</v>
      </c>
      <c r="AB19" s="8">
        <v>13</v>
      </c>
      <c r="AC19" s="8">
        <v>5</v>
      </c>
      <c r="AD19" s="8">
        <v>8</v>
      </c>
      <c r="AE19" s="8">
        <v>30</v>
      </c>
      <c r="AF19" s="8">
        <v>8</v>
      </c>
      <c r="AG19" s="8">
        <v>27</v>
      </c>
      <c r="AH19" s="8">
        <v>6</v>
      </c>
      <c r="AI19" s="8">
        <v>20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536</v>
      </c>
      <c r="E20" s="8">
        <v>335</v>
      </c>
      <c r="F20" s="11">
        <v>201</v>
      </c>
      <c r="G20" s="10">
        <v>0</v>
      </c>
      <c r="H20" s="8">
        <v>2</v>
      </c>
      <c r="I20" s="8">
        <v>2</v>
      </c>
      <c r="J20" s="8">
        <v>0</v>
      </c>
      <c r="K20" s="8">
        <v>6</v>
      </c>
      <c r="L20" s="8">
        <v>6</v>
      </c>
      <c r="M20" s="8">
        <v>0</v>
      </c>
      <c r="N20" s="8">
        <v>76</v>
      </c>
      <c r="O20" s="8">
        <v>0</v>
      </c>
      <c r="P20" s="8">
        <v>55</v>
      </c>
      <c r="Q20" s="8">
        <v>55</v>
      </c>
      <c r="R20" s="314"/>
      <c r="S20" s="26" t="s">
        <v>103</v>
      </c>
      <c r="T20" s="16" t="s">
        <v>101</v>
      </c>
      <c r="U20" s="8">
        <v>19</v>
      </c>
      <c r="V20" s="8">
        <v>10</v>
      </c>
      <c r="W20" s="8">
        <v>9</v>
      </c>
      <c r="X20" s="8">
        <v>23</v>
      </c>
      <c r="Y20" s="8">
        <v>38</v>
      </c>
      <c r="Z20" s="8">
        <v>61</v>
      </c>
      <c r="AA20" s="8">
        <v>13</v>
      </c>
      <c r="AB20" s="8">
        <v>19</v>
      </c>
      <c r="AC20" s="8">
        <v>34</v>
      </c>
      <c r="AD20" s="8">
        <v>25</v>
      </c>
      <c r="AE20" s="8">
        <v>19</v>
      </c>
      <c r="AF20" s="8">
        <v>61</v>
      </c>
      <c r="AG20" s="8">
        <v>12</v>
      </c>
      <c r="AH20" s="8">
        <v>8</v>
      </c>
      <c r="AI20" s="8">
        <v>46</v>
      </c>
    </row>
    <row r="21" spans="1:37" s="6" customFormat="1" ht="56.25">
      <c r="A21" s="314"/>
      <c r="B21" s="26" t="s">
        <v>104</v>
      </c>
      <c r="C21" s="16" t="s">
        <v>423</v>
      </c>
      <c r="D21" s="10">
        <v>64</v>
      </c>
      <c r="E21" s="8">
        <v>23</v>
      </c>
      <c r="F21" s="11">
        <v>41</v>
      </c>
      <c r="G21" s="10">
        <v>0</v>
      </c>
      <c r="H21" s="8">
        <v>1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9</v>
      </c>
      <c r="Q21" s="8">
        <v>9</v>
      </c>
      <c r="R21" s="314"/>
      <c r="S21" s="26" t="s">
        <v>104</v>
      </c>
      <c r="T21" s="16" t="s">
        <v>423</v>
      </c>
      <c r="U21" s="8">
        <v>3</v>
      </c>
      <c r="V21" s="8">
        <v>1</v>
      </c>
      <c r="W21" s="8">
        <v>0</v>
      </c>
      <c r="X21" s="8">
        <v>2</v>
      </c>
      <c r="Y21" s="8">
        <v>0</v>
      </c>
      <c r="Z21" s="8">
        <v>32</v>
      </c>
      <c r="AA21" s="8">
        <v>1</v>
      </c>
      <c r="AB21" s="8">
        <v>0</v>
      </c>
      <c r="AC21" s="8">
        <v>3</v>
      </c>
      <c r="AD21" s="8">
        <v>1</v>
      </c>
      <c r="AE21" s="8">
        <v>0</v>
      </c>
      <c r="AF21" s="8">
        <v>6</v>
      </c>
      <c r="AG21" s="8">
        <v>0</v>
      </c>
      <c r="AH21" s="8">
        <v>1</v>
      </c>
      <c r="AI21" s="8">
        <v>1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249</v>
      </c>
      <c r="E22" s="8">
        <v>136</v>
      </c>
      <c r="F22" s="11">
        <v>113</v>
      </c>
      <c r="G22" s="10">
        <v>0</v>
      </c>
      <c r="H22" s="8">
        <v>28</v>
      </c>
      <c r="I22" s="8">
        <v>28</v>
      </c>
      <c r="J22" s="8">
        <v>0</v>
      </c>
      <c r="K22" s="8">
        <v>0</v>
      </c>
      <c r="L22" s="8">
        <v>0</v>
      </c>
      <c r="M22" s="8">
        <v>0</v>
      </c>
      <c r="N22" s="8">
        <v>8</v>
      </c>
      <c r="O22" s="8">
        <v>0</v>
      </c>
      <c r="P22" s="8">
        <v>7</v>
      </c>
      <c r="Q22" s="8">
        <v>7</v>
      </c>
      <c r="R22" s="314"/>
      <c r="S22" s="26" t="s">
        <v>105</v>
      </c>
      <c r="T22" s="16" t="s">
        <v>92</v>
      </c>
      <c r="U22" s="8">
        <v>16</v>
      </c>
      <c r="V22" s="8">
        <v>15</v>
      </c>
      <c r="W22" s="8">
        <v>9</v>
      </c>
      <c r="X22" s="8">
        <v>5</v>
      </c>
      <c r="Y22" s="8">
        <v>22</v>
      </c>
      <c r="Z22" s="8">
        <v>9</v>
      </c>
      <c r="AA22" s="8">
        <v>2</v>
      </c>
      <c r="AB22" s="8">
        <v>20</v>
      </c>
      <c r="AC22" s="8">
        <v>11</v>
      </c>
      <c r="AD22" s="8">
        <v>13</v>
      </c>
      <c r="AE22" s="8">
        <v>2</v>
      </c>
      <c r="AF22" s="8">
        <v>36</v>
      </c>
      <c r="AG22" s="8">
        <v>5</v>
      </c>
      <c r="AH22" s="8">
        <v>8</v>
      </c>
      <c r="AI22" s="8">
        <v>33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172</v>
      </c>
      <c r="E23" s="8">
        <v>154</v>
      </c>
      <c r="F23" s="11">
        <v>18</v>
      </c>
      <c r="G23" s="10">
        <v>0</v>
      </c>
      <c r="H23" s="8">
        <v>7</v>
      </c>
      <c r="I23" s="8">
        <v>7</v>
      </c>
      <c r="J23" s="8">
        <v>0</v>
      </c>
      <c r="K23" s="8">
        <v>5</v>
      </c>
      <c r="L23" s="8">
        <v>5</v>
      </c>
      <c r="M23" s="8">
        <v>0</v>
      </c>
      <c r="N23" s="8">
        <v>7</v>
      </c>
      <c r="O23" s="8">
        <v>0</v>
      </c>
      <c r="P23" s="8">
        <v>7</v>
      </c>
      <c r="Q23" s="150">
        <v>7</v>
      </c>
      <c r="R23" s="314"/>
      <c r="S23" s="26" t="s">
        <v>106</v>
      </c>
      <c r="T23" s="16" t="s">
        <v>93</v>
      </c>
      <c r="U23" s="8">
        <v>7</v>
      </c>
      <c r="V23" s="8">
        <v>13</v>
      </c>
      <c r="W23" s="8">
        <v>6</v>
      </c>
      <c r="X23" s="8">
        <v>6</v>
      </c>
      <c r="Y23" s="8">
        <v>21</v>
      </c>
      <c r="Z23" s="8">
        <v>17</v>
      </c>
      <c r="AA23" s="8">
        <v>9</v>
      </c>
      <c r="AB23" s="8">
        <v>8</v>
      </c>
      <c r="AC23" s="8">
        <v>7</v>
      </c>
      <c r="AD23" s="8">
        <v>13</v>
      </c>
      <c r="AE23" s="8">
        <v>2</v>
      </c>
      <c r="AF23" s="8">
        <v>14</v>
      </c>
      <c r="AG23" s="8">
        <v>12</v>
      </c>
      <c r="AH23" s="8">
        <v>3</v>
      </c>
      <c r="AI23" s="8">
        <v>8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52</v>
      </c>
      <c r="E25" s="8">
        <v>48</v>
      </c>
      <c r="F25" s="11">
        <v>4</v>
      </c>
      <c r="G25" s="10">
        <v>0</v>
      </c>
      <c r="H25" s="8">
        <v>1</v>
      </c>
      <c r="I25" s="8">
        <v>1</v>
      </c>
      <c r="J25" s="8">
        <v>0</v>
      </c>
      <c r="K25" s="8">
        <v>3</v>
      </c>
      <c r="L25" s="8">
        <v>3</v>
      </c>
      <c r="M25" s="8">
        <v>0</v>
      </c>
      <c r="N25" s="8">
        <v>6</v>
      </c>
      <c r="O25" s="8">
        <v>0</v>
      </c>
      <c r="P25" s="8">
        <v>9</v>
      </c>
      <c r="Q25" s="8">
        <v>9</v>
      </c>
      <c r="R25" s="314"/>
      <c r="S25" s="26" t="s">
        <v>108</v>
      </c>
      <c r="T25" s="16" t="s">
        <v>95</v>
      </c>
      <c r="U25" s="8">
        <v>2</v>
      </c>
      <c r="V25" s="8">
        <v>2</v>
      </c>
      <c r="W25" s="8">
        <v>3</v>
      </c>
      <c r="X25" s="8">
        <v>0</v>
      </c>
      <c r="Y25" s="8">
        <v>3</v>
      </c>
      <c r="Z25" s="8">
        <v>6</v>
      </c>
      <c r="AA25" s="8">
        <v>1</v>
      </c>
      <c r="AB25" s="8">
        <v>1</v>
      </c>
      <c r="AC25" s="8">
        <v>5</v>
      </c>
      <c r="AD25" s="8">
        <v>3</v>
      </c>
      <c r="AE25" s="8">
        <v>0</v>
      </c>
      <c r="AF25" s="8">
        <v>1</v>
      </c>
      <c r="AG25" s="8">
        <v>3</v>
      </c>
      <c r="AH25" s="8">
        <v>0</v>
      </c>
      <c r="AI25" s="8">
        <v>3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17</v>
      </c>
      <c r="E26" s="8">
        <v>12</v>
      </c>
      <c r="F26" s="11">
        <v>5</v>
      </c>
      <c r="G26" s="10"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6</v>
      </c>
      <c r="O26" s="8">
        <v>0</v>
      </c>
      <c r="P26" s="8">
        <v>0</v>
      </c>
      <c r="Q26" s="8">
        <v>0</v>
      </c>
      <c r="R26" s="314"/>
      <c r="S26" s="26" t="s">
        <v>109</v>
      </c>
      <c r="T26" s="16" t="s">
        <v>96</v>
      </c>
      <c r="U26" s="8">
        <v>2</v>
      </c>
      <c r="V26" s="8">
        <v>1</v>
      </c>
      <c r="W26" s="8">
        <v>1</v>
      </c>
      <c r="X26" s="8">
        <v>0</v>
      </c>
      <c r="Y26" s="8">
        <v>1</v>
      </c>
      <c r="Z26" s="8">
        <v>0</v>
      </c>
      <c r="AA26" s="8">
        <v>0</v>
      </c>
      <c r="AB26" s="8">
        <v>1</v>
      </c>
      <c r="AC26" s="8">
        <v>1</v>
      </c>
      <c r="AD26" s="8">
        <v>0</v>
      </c>
      <c r="AE26" s="8">
        <v>1</v>
      </c>
      <c r="AF26" s="8">
        <v>1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28</v>
      </c>
      <c r="E27" s="8">
        <v>20</v>
      </c>
      <c r="F27" s="11">
        <v>8</v>
      </c>
      <c r="G27" s="10">
        <v>0</v>
      </c>
      <c r="H27" s="8">
        <v>4</v>
      </c>
      <c r="I27" s="8">
        <v>4</v>
      </c>
      <c r="J27" s="8">
        <v>0</v>
      </c>
      <c r="K27" s="8">
        <v>0</v>
      </c>
      <c r="L27" s="8">
        <v>0</v>
      </c>
      <c r="M27" s="8">
        <v>0</v>
      </c>
      <c r="N27" s="8">
        <v>2</v>
      </c>
      <c r="O27" s="8">
        <v>0</v>
      </c>
      <c r="P27" s="8">
        <v>2</v>
      </c>
      <c r="Q27" s="8">
        <v>2</v>
      </c>
      <c r="R27" s="314"/>
      <c r="S27" s="26" t="s">
        <v>110</v>
      </c>
      <c r="T27" s="16" t="s">
        <v>97</v>
      </c>
      <c r="U27" s="8">
        <v>2</v>
      </c>
      <c r="V27" s="8">
        <v>0</v>
      </c>
      <c r="W27" s="8">
        <v>1</v>
      </c>
      <c r="X27" s="8">
        <v>0</v>
      </c>
      <c r="Y27" s="8">
        <v>4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2</v>
      </c>
      <c r="AF27" s="8">
        <v>3</v>
      </c>
      <c r="AG27" s="8">
        <v>6</v>
      </c>
      <c r="AH27" s="8">
        <v>0</v>
      </c>
      <c r="AI27" s="8">
        <v>1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274</v>
      </c>
      <c r="E28" s="8">
        <v>205</v>
      </c>
      <c r="F28" s="11">
        <v>69</v>
      </c>
      <c r="G28" s="10">
        <v>0</v>
      </c>
      <c r="H28" s="8">
        <v>17</v>
      </c>
      <c r="I28" s="8">
        <v>17</v>
      </c>
      <c r="J28" s="8">
        <v>0</v>
      </c>
      <c r="K28" s="8">
        <v>19</v>
      </c>
      <c r="L28" s="8">
        <v>19</v>
      </c>
      <c r="M28" s="8">
        <v>0</v>
      </c>
      <c r="N28" s="8">
        <v>20</v>
      </c>
      <c r="O28" s="8">
        <v>0</v>
      </c>
      <c r="P28" s="8">
        <v>24</v>
      </c>
      <c r="Q28" s="8">
        <v>24</v>
      </c>
      <c r="R28" s="314"/>
      <c r="S28" s="27" t="s">
        <v>111</v>
      </c>
      <c r="T28" s="16" t="s">
        <v>98</v>
      </c>
      <c r="U28" s="8">
        <v>6</v>
      </c>
      <c r="V28" s="8">
        <v>31</v>
      </c>
      <c r="W28" s="8">
        <v>6</v>
      </c>
      <c r="X28" s="8">
        <v>10</v>
      </c>
      <c r="Y28" s="8">
        <v>17</v>
      </c>
      <c r="Z28" s="8">
        <v>30</v>
      </c>
      <c r="AA28" s="8">
        <v>8</v>
      </c>
      <c r="AB28" s="8">
        <v>35</v>
      </c>
      <c r="AC28" s="8">
        <v>11</v>
      </c>
      <c r="AD28" s="8">
        <v>4</v>
      </c>
      <c r="AE28" s="8">
        <v>7</v>
      </c>
      <c r="AF28" s="8">
        <v>14</v>
      </c>
      <c r="AG28" s="8">
        <v>4</v>
      </c>
      <c r="AH28" s="8">
        <v>6</v>
      </c>
      <c r="AI28" s="8">
        <v>5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33864</v>
      </c>
      <c r="E29" s="34">
        <v>34141</v>
      </c>
      <c r="F29" s="35">
        <v>-277</v>
      </c>
      <c r="G29" s="33">
        <v>0</v>
      </c>
      <c r="H29" s="34">
        <v>1616</v>
      </c>
      <c r="I29" s="34">
        <v>1616</v>
      </c>
      <c r="J29" s="34">
        <v>0</v>
      </c>
      <c r="K29" s="34">
        <v>1642</v>
      </c>
      <c r="L29" s="34">
        <v>1642</v>
      </c>
      <c r="M29" s="34">
        <v>0</v>
      </c>
      <c r="N29" s="34">
        <v>2950</v>
      </c>
      <c r="O29" s="34">
        <v>0</v>
      </c>
      <c r="P29" s="34">
        <v>3943</v>
      </c>
      <c r="Q29" s="34">
        <v>3943</v>
      </c>
      <c r="R29" s="314"/>
      <c r="S29" s="26" t="s">
        <v>22</v>
      </c>
      <c r="T29" s="37" t="s">
        <v>99</v>
      </c>
      <c r="U29" s="34">
        <v>1447</v>
      </c>
      <c r="V29" s="34">
        <v>1429</v>
      </c>
      <c r="W29" s="34">
        <v>1447</v>
      </c>
      <c r="X29" s="34">
        <v>1248</v>
      </c>
      <c r="Y29" s="34">
        <v>2712</v>
      </c>
      <c r="Z29" s="34">
        <v>2547</v>
      </c>
      <c r="AA29" s="34">
        <v>1163</v>
      </c>
      <c r="AB29" s="34">
        <v>1992</v>
      </c>
      <c r="AC29" s="34">
        <v>1877</v>
      </c>
      <c r="AD29" s="34">
        <v>991</v>
      </c>
      <c r="AE29" s="34">
        <v>1113</v>
      </c>
      <c r="AF29" s="34">
        <v>1797</v>
      </c>
      <c r="AG29" s="34">
        <v>1390</v>
      </c>
      <c r="AH29" s="34">
        <v>1039</v>
      </c>
      <c r="AI29" s="34">
        <v>1521</v>
      </c>
      <c r="AK29" s="6"/>
    </row>
    <row r="30" spans="1:37" s="155" customFormat="1" ht="30" customHeight="1" thickBot="1">
      <c r="A30" s="314"/>
      <c r="B30" s="349"/>
      <c r="C30" s="16" t="s">
        <v>112</v>
      </c>
      <c r="D30" s="12">
        <v>4966</v>
      </c>
      <c r="E30" s="13">
        <v>5055</v>
      </c>
      <c r="F30" s="14">
        <v>-89</v>
      </c>
      <c r="G30" s="10">
        <v>0</v>
      </c>
      <c r="H30" s="8">
        <v>319</v>
      </c>
      <c r="I30" s="8">
        <v>319</v>
      </c>
      <c r="J30" s="8">
        <v>0</v>
      </c>
      <c r="K30" s="8">
        <v>153</v>
      </c>
      <c r="L30" s="8">
        <v>153</v>
      </c>
      <c r="M30" s="8">
        <v>0</v>
      </c>
      <c r="N30" s="8">
        <v>597</v>
      </c>
      <c r="O30" s="8">
        <v>0</v>
      </c>
      <c r="P30" s="8">
        <v>495</v>
      </c>
      <c r="Q30" s="8">
        <v>495</v>
      </c>
      <c r="R30" s="314"/>
      <c r="S30" s="27"/>
      <c r="T30" s="47" t="s">
        <v>112</v>
      </c>
      <c r="U30" s="8">
        <v>175</v>
      </c>
      <c r="V30" s="8">
        <v>229</v>
      </c>
      <c r="W30" s="8">
        <v>224</v>
      </c>
      <c r="X30" s="8">
        <v>205</v>
      </c>
      <c r="Y30" s="8">
        <v>386</v>
      </c>
      <c r="Z30" s="8">
        <v>325</v>
      </c>
      <c r="AA30" s="8">
        <v>176</v>
      </c>
      <c r="AB30" s="8">
        <v>274</v>
      </c>
      <c r="AC30" s="8">
        <v>306</v>
      </c>
      <c r="AD30" s="8">
        <v>120</v>
      </c>
      <c r="AE30" s="8">
        <v>152</v>
      </c>
      <c r="AF30" s="8">
        <v>257</v>
      </c>
      <c r="AG30" s="8">
        <v>219</v>
      </c>
      <c r="AH30" s="8">
        <v>157</v>
      </c>
      <c r="AI30" s="8">
        <v>197</v>
      </c>
      <c r="AK30" s="6"/>
    </row>
    <row r="31" spans="1:37" s="144" customFormat="1" ht="18.75">
      <c r="A31" s="314"/>
      <c r="B31" s="145" t="s">
        <v>151</v>
      </c>
      <c r="R31" s="314"/>
      <c r="S31" s="145" t="s">
        <v>151</v>
      </c>
      <c r="AK31" s="6"/>
    </row>
    <row r="32" spans="1:37" s="21" customFormat="1" ht="18.75">
      <c r="A32" s="250"/>
      <c r="B32" s="41"/>
      <c r="R32" s="248"/>
      <c r="S32" s="41"/>
      <c r="AK32" s="6"/>
    </row>
    <row r="33" spans="1:37" s="21" customFormat="1" ht="18.75">
      <c r="A33" s="250"/>
      <c r="B33" s="40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0"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B24" sqref="AB24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520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520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2151</v>
      </c>
      <c r="E6" s="166">
        <v>1942</v>
      </c>
      <c r="F6" s="96">
        <v>209</v>
      </c>
      <c r="G6" s="33">
        <v>0</v>
      </c>
      <c r="H6" s="34">
        <v>116</v>
      </c>
      <c r="I6" s="34">
        <v>116</v>
      </c>
      <c r="J6" s="34">
        <v>0</v>
      </c>
      <c r="K6" s="34">
        <v>91</v>
      </c>
      <c r="L6" s="34">
        <v>91</v>
      </c>
      <c r="M6" s="34">
        <v>0</v>
      </c>
      <c r="N6" s="34">
        <v>195</v>
      </c>
      <c r="O6" s="34">
        <v>0</v>
      </c>
      <c r="P6" s="34">
        <v>209</v>
      </c>
      <c r="Q6" s="34">
        <v>209</v>
      </c>
      <c r="R6" s="314"/>
      <c r="S6" s="25" t="s">
        <v>12</v>
      </c>
      <c r="T6" s="32" t="s">
        <v>115</v>
      </c>
      <c r="U6" s="34">
        <v>93</v>
      </c>
      <c r="V6" s="34">
        <v>80</v>
      </c>
      <c r="W6" s="34">
        <v>120</v>
      </c>
      <c r="X6" s="34">
        <v>86</v>
      </c>
      <c r="Y6" s="34">
        <v>184</v>
      </c>
      <c r="Z6" s="34">
        <v>122</v>
      </c>
      <c r="AA6" s="34">
        <v>89</v>
      </c>
      <c r="AB6" s="34">
        <v>97</v>
      </c>
      <c r="AC6" s="34">
        <v>79</v>
      </c>
      <c r="AD6" s="34">
        <v>65</v>
      </c>
      <c r="AE6" s="34">
        <v>97</v>
      </c>
      <c r="AF6" s="34">
        <v>125</v>
      </c>
      <c r="AG6" s="34">
        <v>129</v>
      </c>
      <c r="AH6" s="34">
        <v>68</v>
      </c>
      <c r="AI6" s="34">
        <v>106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1823</v>
      </c>
      <c r="E7" s="141">
        <v>1657</v>
      </c>
      <c r="F7" s="23">
        <v>166</v>
      </c>
      <c r="G7" s="10">
        <v>0</v>
      </c>
      <c r="H7" s="8">
        <v>114</v>
      </c>
      <c r="I7" s="8">
        <v>114</v>
      </c>
      <c r="J7" s="8">
        <v>0</v>
      </c>
      <c r="K7" s="8">
        <v>69</v>
      </c>
      <c r="L7" s="8">
        <v>69</v>
      </c>
      <c r="M7" s="8">
        <v>0</v>
      </c>
      <c r="N7" s="8">
        <v>176</v>
      </c>
      <c r="O7" s="8">
        <v>0</v>
      </c>
      <c r="P7" s="8">
        <v>144</v>
      </c>
      <c r="Q7" s="8">
        <v>144</v>
      </c>
      <c r="R7" s="314"/>
      <c r="S7" s="26" t="s">
        <v>185</v>
      </c>
      <c r="T7" s="16" t="s">
        <v>259</v>
      </c>
      <c r="U7" s="8">
        <v>85</v>
      </c>
      <c r="V7" s="8">
        <v>79</v>
      </c>
      <c r="W7" s="8">
        <v>103</v>
      </c>
      <c r="X7" s="8">
        <v>83</v>
      </c>
      <c r="Y7" s="8">
        <v>159</v>
      </c>
      <c r="Z7" s="8">
        <v>96</v>
      </c>
      <c r="AA7" s="8">
        <v>66</v>
      </c>
      <c r="AB7" s="8">
        <v>84</v>
      </c>
      <c r="AC7" s="8">
        <v>74</v>
      </c>
      <c r="AD7" s="8">
        <v>57</v>
      </c>
      <c r="AE7" s="8">
        <v>67</v>
      </c>
      <c r="AF7" s="8">
        <v>117</v>
      </c>
      <c r="AG7" s="8">
        <v>102</v>
      </c>
      <c r="AH7" s="8">
        <v>62</v>
      </c>
      <c r="AI7" s="8">
        <v>86</v>
      </c>
      <c r="AK7" s="15"/>
    </row>
    <row r="8" spans="1:37" s="6" customFormat="1" ht="30" customHeight="1">
      <c r="A8" s="314"/>
      <c r="B8" s="26"/>
      <c r="C8" s="17" t="s">
        <v>125</v>
      </c>
      <c r="D8" s="10">
        <v>67</v>
      </c>
      <c r="E8" s="141">
        <v>76</v>
      </c>
      <c r="F8" s="23">
        <v>-9</v>
      </c>
      <c r="G8" s="10">
        <v>0</v>
      </c>
      <c r="H8" s="8">
        <v>5</v>
      </c>
      <c r="I8" s="8">
        <v>5</v>
      </c>
      <c r="J8" s="8">
        <v>0</v>
      </c>
      <c r="K8" s="8">
        <v>4</v>
      </c>
      <c r="L8" s="8">
        <v>4</v>
      </c>
      <c r="M8" s="8">
        <v>0</v>
      </c>
      <c r="N8" s="8">
        <v>6</v>
      </c>
      <c r="O8" s="8">
        <v>0</v>
      </c>
      <c r="P8" s="8">
        <v>5</v>
      </c>
      <c r="Q8" s="8">
        <v>5</v>
      </c>
      <c r="R8" s="314"/>
      <c r="S8" s="26"/>
      <c r="T8" s="16" t="s">
        <v>125</v>
      </c>
      <c r="U8" s="8">
        <v>2</v>
      </c>
      <c r="V8" s="8">
        <v>2</v>
      </c>
      <c r="W8" s="8">
        <v>2</v>
      </c>
      <c r="X8" s="8">
        <v>4</v>
      </c>
      <c r="Y8" s="8">
        <v>6</v>
      </c>
      <c r="Z8" s="8">
        <v>4</v>
      </c>
      <c r="AA8" s="8">
        <v>1</v>
      </c>
      <c r="AB8" s="8">
        <v>3</v>
      </c>
      <c r="AC8" s="8">
        <v>2</v>
      </c>
      <c r="AD8" s="8">
        <v>3</v>
      </c>
      <c r="AE8" s="8">
        <v>3</v>
      </c>
      <c r="AF8" s="8">
        <v>5</v>
      </c>
      <c r="AG8" s="8">
        <v>4</v>
      </c>
      <c r="AH8" s="8">
        <v>2</v>
      </c>
      <c r="AI8" s="8">
        <v>4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19</v>
      </c>
      <c r="E9" s="141">
        <v>16</v>
      </c>
      <c r="F9" s="23">
        <v>3</v>
      </c>
      <c r="G9" s="10">
        <v>0</v>
      </c>
      <c r="H9" s="8">
        <v>0</v>
      </c>
      <c r="I9" s="8">
        <v>0</v>
      </c>
      <c r="J9" s="8">
        <v>0</v>
      </c>
      <c r="K9" s="8">
        <v>18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328</v>
      </c>
      <c r="E10" s="141">
        <v>285</v>
      </c>
      <c r="F10" s="23">
        <v>43</v>
      </c>
      <c r="G10" s="10">
        <v>0</v>
      </c>
      <c r="H10" s="8">
        <v>2</v>
      </c>
      <c r="I10" s="8">
        <v>2</v>
      </c>
      <c r="J10" s="8">
        <v>0</v>
      </c>
      <c r="K10" s="8">
        <v>22</v>
      </c>
      <c r="L10" s="8">
        <v>22</v>
      </c>
      <c r="M10" s="8">
        <v>0</v>
      </c>
      <c r="N10" s="8">
        <v>19</v>
      </c>
      <c r="O10" s="8">
        <v>0</v>
      </c>
      <c r="P10" s="8">
        <v>65</v>
      </c>
      <c r="Q10" s="8">
        <v>65</v>
      </c>
      <c r="R10" s="314"/>
      <c r="S10" s="138" t="s">
        <v>186</v>
      </c>
      <c r="T10" s="128" t="s">
        <v>258</v>
      </c>
      <c r="U10" s="8">
        <v>8</v>
      </c>
      <c r="V10" s="8">
        <v>1</v>
      </c>
      <c r="W10" s="8">
        <v>17</v>
      </c>
      <c r="X10" s="8">
        <v>3</v>
      </c>
      <c r="Y10" s="8">
        <v>25</v>
      </c>
      <c r="Z10" s="8">
        <v>26</v>
      </c>
      <c r="AA10" s="8">
        <v>23</v>
      </c>
      <c r="AB10" s="8">
        <v>13</v>
      </c>
      <c r="AC10" s="8">
        <v>5</v>
      </c>
      <c r="AD10" s="8">
        <v>8</v>
      </c>
      <c r="AE10" s="8">
        <v>30</v>
      </c>
      <c r="AF10" s="8">
        <v>8</v>
      </c>
      <c r="AG10" s="8">
        <v>27</v>
      </c>
      <c r="AH10" s="8">
        <v>6</v>
      </c>
      <c r="AI10" s="8">
        <v>20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71</v>
      </c>
      <c r="E11" s="141">
        <v>69</v>
      </c>
      <c r="F11" s="23">
        <v>2</v>
      </c>
      <c r="G11" s="10">
        <v>0</v>
      </c>
      <c r="H11" s="8">
        <v>0</v>
      </c>
      <c r="I11" s="8">
        <v>0</v>
      </c>
      <c r="J11" s="8">
        <v>0</v>
      </c>
      <c r="K11" s="8">
        <v>2</v>
      </c>
      <c r="L11" s="8">
        <v>2</v>
      </c>
      <c r="M11" s="8">
        <v>0</v>
      </c>
      <c r="N11" s="8">
        <v>10</v>
      </c>
      <c r="O11" s="8">
        <v>0</v>
      </c>
      <c r="P11" s="8">
        <v>3</v>
      </c>
      <c r="Q11" s="8">
        <v>3</v>
      </c>
      <c r="R11" s="314"/>
      <c r="S11" s="26"/>
      <c r="T11" s="16" t="s">
        <v>117</v>
      </c>
      <c r="U11" s="8">
        <v>0</v>
      </c>
      <c r="V11" s="8">
        <v>0</v>
      </c>
      <c r="W11" s="8">
        <v>1</v>
      </c>
      <c r="X11" s="8">
        <v>2</v>
      </c>
      <c r="Y11" s="8">
        <v>2</v>
      </c>
      <c r="Z11" s="8">
        <v>16</v>
      </c>
      <c r="AA11" s="8">
        <v>11</v>
      </c>
      <c r="AB11" s="8">
        <v>0</v>
      </c>
      <c r="AC11" s="8">
        <v>0</v>
      </c>
      <c r="AD11" s="8">
        <v>2</v>
      </c>
      <c r="AE11" s="8">
        <v>7</v>
      </c>
      <c r="AF11" s="8">
        <v>0</v>
      </c>
      <c r="AG11" s="8">
        <v>10</v>
      </c>
      <c r="AH11" s="8">
        <v>2</v>
      </c>
      <c r="AI11" s="8">
        <v>3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125</v>
      </c>
      <c r="E12" s="141">
        <v>75</v>
      </c>
      <c r="F12" s="23">
        <v>50</v>
      </c>
      <c r="G12" s="10">
        <v>0</v>
      </c>
      <c r="H12" s="8">
        <v>2</v>
      </c>
      <c r="I12" s="8">
        <v>2</v>
      </c>
      <c r="J12" s="8">
        <v>0</v>
      </c>
      <c r="K12" s="8">
        <v>12</v>
      </c>
      <c r="L12" s="8">
        <v>12</v>
      </c>
      <c r="M12" s="8">
        <v>0</v>
      </c>
      <c r="N12" s="8">
        <v>0</v>
      </c>
      <c r="O12" s="8">
        <v>0</v>
      </c>
      <c r="P12" s="8">
        <v>43</v>
      </c>
      <c r="Q12" s="8">
        <v>43</v>
      </c>
      <c r="R12" s="314"/>
      <c r="S12" s="26"/>
      <c r="T12" s="16" t="s">
        <v>118</v>
      </c>
      <c r="U12" s="8">
        <v>0</v>
      </c>
      <c r="V12" s="8">
        <v>0</v>
      </c>
      <c r="W12" s="8">
        <v>14</v>
      </c>
      <c r="X12" s="8">
        <v>0</v>
      </c>
      <c r="Y12" s="8">
        <v>7</v>
      </c>
      <c r="Z12" s="8">
        <v>0</v>
      </c>
      <c r="AA12" s="8">
        <v>0</v>
      </c>
      <c r="AB12" s="8">
        <v>2</v>
      </c>
      <c r="AC12" s="8">
        <v>4</v>
      </c>
      <c r="AD12" s="8">
        <v>0</v>
      </c>
      <c r="AE12" s="8">
        <v>15</v>
      </c>
      <c r="AF12" s="8">
        <v>5</v>
      </c>
      <c r="AG12" s="8">
        <v>9</v>
      </c>
      <c r="AH12" s="8">
        <v>0</v>
      </c>
      <c r="AI12" s="8">
        <v>12</v>
      </c>
      <c r="AK12" s="15"/>
    </row>
    <row r="13" spans="1:37" s="6" customFormat="1" ht="30" customHeight="1">
      <c r="A13" s="314"/>
      <c r="B13" s="26"/>
      <c r="C13" s="17" t="s">
        <v>119</v>
      </c>
      <c r="D13" s="10">
        <v>70</v>
      </c>
      <c r="E13" s="141">
        <v>85</v>
      </c>
      <c r="F13" s="23">
        <v>-15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9</v>
      </c>
      <c r="Q13" s="8">
        <v>9</v>
      </c>
      <c r="R13" s="314"/>
      <c r="S13" s="26"/>
      <c r="T13" s="16" t="s">
        <v>119</v>
      </c>
      <c r="U13" s="8">
        <v>3</v>
      </c>
      <c r="V13" s="8">
        <v>0</v>
      </c>
      <c r="W13" s="8">
        <v>0</v>
      </c>
      <c r="X13" s="8">
        <v>0</v>
      </c>
      <c r="Y13" s="8">
        <v>13</v>
      </c>
      <c r="Z13" s="8">
        <v>7</v>
      </c>
      <c r="AA13" s="8">
        <v>4</v>
      </c>
      <c r="AB13" s="8">
        <v>10</v>
      </c>
      <c r="AC13" s="8">
        <v>0</v>
      </c>
      <c r="AD13" s="8">
        <v>4</v>
      </c>
      <c r="AE13" s="8">
        <v>7</v>
      </c>
      <c r="AF13" s="8">
        <v>3</v>
      </c>
      <c r="AG13" s="8">
        <v>5</v>
      </c>
      <c r="AH13" s="8">
        <v>3</v>
      </c>
      <c r="AI13" s="8">
        <v>1</v>
      </c>
      <c r="AK13" s="15"/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54</v>
      </c>
      <c r="E15" s="141">
        <v>50</v>
      </c>
      <c r="F15" s="23">
        <v>4</v>
      </c>
      <c r="G15" s="10">
        <v>0</v>
      </c>
      <c r="H15" s="8">
        <v>0</v>
      </c>
      <c r="I15" s="8">
        <v>0</v>
      </c>
      <c r="J15" s="8">
        <v>0</v>
      </c>
      <c r="K15" s="8">
        <v>8</v>
      </c>
      <c r="L15" s="8">
        <v>8</v>
      </c>
      <c r="M15" s="8">
        <v>0</v>
      </c>
      <c r="N15" s="8">
        <v>7</v>
      </c>
      <c r="O15" s="8">
        <v>0</v>
      </c>
      <c r="P15" s="8">
        <v>10</v>
      </c>
      <c r="Q15" s="8">
        <v>10</v>
      </c>
      <c r="R15" s="314"/>
      <c r="S15" s="26"/>
      <c r="T15" s="16" t="s">
        <v>255</v>
      </c>
      <c r="U15" s="8">
        <v>4</v>
      </c>
      <c r="V15" s="8">
        <v>1</v>
      </c>
      <c r="W15" s="8">
        <v>2</v>
      </c>
      <c r="X15" s="8">
        <v>1</v>
      </c>
      <c r="Y15" s="8">
        <v>3</v>
      </c>
      <c r="Z15" s="8">
        <v>3</v>
      </c>
      <c r="AA15" s="8">
        <v>7</v>
      </c>
      <c r="AB15" s="8">
        <v>1</v>
      </c>
      <c r="AC15" s="8">
        <v>0</v>
      </c>
      <c r="AD15" s="8">
        <v>2</v>
      </c>
      <c r="AE15" s="8">
        <v>0</v>
      </c>
      <c r="AF15" s="8">
        <v>0</v>
      </c>
      <c r="AG15" s="8">
        <v>1</v>
      </c>
      <c r="AH15" s="8">
        <v>1</v>
      </c>
      <c r="AI15" s="8">
        <v>3</v>
      </c>
      <c r="AK15" s="15"/>
    </row>
    <row r="16" spans="1:37" s="6" customFormat="1" ht="37.5" customHeight="1">
      <c r="A16" s="314"/>
      <c r="B16" s="26"/>
      <c r="C16" s="17" t="s">
        <v>256</v>
      </c>
      <c r="D16" s="10">
        <v>5</v>
      </c>
      <c r="E16" s="141">
        <v>4</v>
      </c>
      <c r="F16" s="23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1</v>
      </c>
      <c r="AF16" s="8">
        <v>0</v>
      </c>
      <c r="AG16" s="8">
        <v>0</v>
      </c>
      <c r="AH16" s="8">
        <v>0</v>
      </c>
      <c r="AI16" s="8">
        <v>1</v>
      </c>
      <c r="AK16" s="15"/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4"/>
      <c r="B21" s="26"/>
      <c r="C21" s="17" t="s">
        <v>457</v>
      </c>
      <c r="D21" s="10">
        <v>1</v>
      </c>
      <c r="E21" s="141">
        <v>0</v>
      </c>
      <c r="F21" s="23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4"/>
      <c r="B22" s="27"/>
      <c r="C22" s="17" t="s">
        <v>124</v>
      </c>
      <c r="D22" s="10">
        <v>2</v>
      </c>
      <c r="E22" s="141">
        <v>2</v>
      </c>
      <c r="F22" s="23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2</v>
      </c>
      <c r="AH22" s="8">
        <v>0</v>
      </c>
      <c r="AI22" s="8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80</v>
      </c>
      <c r="E23" s="166">
        <v>40</v>
      </c>
      <c r="F23" s="96">
        <v>40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42</v>
      </c>
      <c r="O23" s="34">
        <v>0</v>
      </c>
      <c r="P23" s="34">
        <v>11</v>
      </c>
      <c r="Q23" s="34">
        <v>11</v>
      </c>
      <c r="R23" s="314"/>
      <c r="S23" s="320" t="s">
        <v>17</v>
      </c>
      <c r="T23" s="32" t="s">
        <v>126</v>
      </c>
      <c r="U23" s="34">
        <v>4</v>
      </c>
      <c r="V23" s="34">
        <v>0</v>
      </c>
      <c r="W23" s="34">
        <v>2</v>
      </c>
      <c r="X23" s="34">
        <v>1</v>
      </c>
      <c r="Y23" s="34">
        <v>0</v>
      </c>
      <c r="Z23" s="34">
        <v>1</v>
      </c>
      <c r="AA23" s="34">
        <v>0</v>
      </c>
      <c r="AB23" s="34">
        <v>0</v>
      </c>
      <c r="AC23" s="34">
        <v>0</v>
      </c>
      <c r="AD23" s="34">
        <v>8</v>
      </c>
      <c r="AE23" s="34">
        <v>3</v>
      </c>
      <c r="AF23" s="34">
        <v>4</v>
      </c>
      <c r="AG23" s="34">
        <v>2</v>
      </c>
      <c r="AH23" s="34">
        <v>2</v>
      </c>
      <c r="AI23" s="34">
        <v>0</v>
      </c>
    </row>
    <row r="24" spans="1:37" s="6" customFormat="1" ht="30" customHeight="1">
      <c r="A24" s="314"/>
      <c r="B24" s="322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405</v>
      </c>
      <c r="E25" s="166">
        <v>180</v>
      </c>
      <c r="F25" s="96">
        <v>225</v>
      </c>
      <c r="G25" s="33">
        <v>0</v>
      </c>
      <c r="H25" s="34">
        <v>2</v>
      </c>
      <c r="I25" s="34">
        <v>2</v>
      </c>
      <c r="J25" s="34">
        <v>0</v>
      </c>
      <c r="K25" s="34">
        <v>6</v>
      </c>
      <c r="L25" s="34">
        <v>6</v>
      </c>
      <c r="M25" s="34">
        <v>0</v>
      </c>
      <c r="N25" s="34">
        <v>34</v>
      </c>
      <c r="O25" s="34">
        <v>0</v>
      </c>
      <c r="P25" s="34">
        <v>35</v>
      </c>
      <c r="Q25" s="34">
        <v>35</v>
      </c>
      <c r="R25" s="314"/>
      <c r="S25" s="320" t="s">
        <v>19</v>
      </c>
      <c r="T25" s="32" t="s">
        <v>128</v>
      </c>
      <c r="U25" s="34">
        <v>15</v>
      </c>
      <c r="V25" s="34">
        <v>9</v>
      </c>
      <c r="W25" s="34">
        <v>7</v>
      </c>
      <c r="X25" s="34">
        <v>15</v>
      </c>
      <c r="Y25" s="34">
        <v>36</v>
      </c>
      <c r="Z25" s="34">
        <v>49</v>
      </c>
      <c r="AA25" s="34">
        <v>13</v>
      </c>
      <c r="AB25" s="34">
        <v>16</v>
      </c>
      <c r="AC25" s="34">
        <v>33</v>
      </c>
      <c r="AD25" s="34">
        <v>15</v>
      </c>
      <c r="AE25" s="34">
        <v>10</v>
      </c>
      <c r="AF25" s="34">
        <v>53</v>
      </c>
      <c r="AG25" s="34">
        <v>8</v>
      </c>
      <c r="AH25" s="34">
        <v>5</v>
      </c>
      <c r="AI25" s="34">
        <v>44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51</v>
      </c>
      <c r="E28" s="166">
        <v>115</v>
      </c>
      <c r="F28" s="96">
        <v>-64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9</v>
      </c>
      <c r="Q28" s="34">
        <v>9</v>
      </c>
      <c r="R28" s="314"/>
      <c r="S28" s="320" t="s">
        <v>24</v>
      </c>
      <c r="T28" s="32" t="s">
        <v>131</v>
      </c>
      <c r="U28" s="34">
        <v>0</v>
      </c>
      <c r="V28" s="34">
        <v>1</v>
      </c>
      <c r="W28" s="34">
        <v>0</v>
      </c>
      <c r="X28" s="34">
        <v>7</v>
      </c>
      <c r="Y28" s="34">
        <v>2</v>
      </c>
      <c r="Z28" s="34">
        <v>11</v>
      </c>
      <c r="AA28" s="34">
        <v>0</v>
      </c>
      <c r="AB28" s="34">
        <v>3</v>
      </c>
      <c r="AC28" s="34">
        <v>1</v>
      </c>
      <c r="AD28" s="34">
        <v>2</v>
      </c>
      <c r="AE28" s="34">
        <v>6</v>
      </c>
      <c r="AF28" s="34">
        <v>4</v>
      </c>
      <c r="AG28" s="34">
        <v>2</v>
      </c>
      <c r="AH28" s="34">
        <v>1</v>
      </c>
      <c r="AI28" s="34">
        <v>2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51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0"/>
      <c r="B31" s="40"/>
      <c r="R31" s="248"/>
      <c r="S31" s="41"/>
    </row>
    <row r="32" spans="1:37" s="21" customFormat="1" ht="18.75">
      <c r="A32" s="250"/>
      <c r="B32" s="40"/>
      <c r="R32" s="248"/>
      <c r="S32" s="41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  <row r="40" spans="1:19" s="21" customFormat="1" ht="18.75">
      <c r="A40" s="250"/>
      <c r="B40" s="40"/>
      <c r="R40" s="247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AI17" sqref="AI1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537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537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31018</v>
      </c>
      <c r="E6" s="172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6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23999</v>
      </c>
      <c r="E7" s="171">
        <v>26405</v>
      </c>
      <c r="F7" s="35">
        <v>-2406</v>
      </c>
      <c r="G7" s="33">
        <v>0</v>
      </c>
      <c r="H7" s="34">
        <v>1478</v>
      </c>
      <c r="I7" s="34">
        <v>1478</v>
      </c>
      <c r="J7" s="34">
        <v>0</v>
      </c>
      <c r="K7" s="34">
        <v>1109</v>
      </c>
      <c r="L7" s="34">
        <v>1109</v>
      </c>
      <c r="M7" s="34">
        <v>0</v>
      </c>
      <c r="N7" s="34">
        <v>2250</v>
      </c>
      <c r="O7" s="34">
        <v>0</v>
      </c>
      <c r="P7" s="34">
        <v>2100</v>
      </c>
      <c r="Q7" s="34">
        <v>2100</v>
      </c>
      <c r="R7" s="346"/>
      <c r="S7" s="320" t="s">
        <v>17</v>
      </c>
      <c r="T7" s="32" t="s">
        <v>238</v>
      </c>
      <c r="U7" s="34">
        <v>987</v>
      </c>
      <c r="V7" s="34">
        <v>1047</v>
      </c>
      <c r="W7" s="34">
        <v>969</v>
      </c>
      <c r="X7" s="34">
        <v>888</v>
      </c>
      <c r="Y7" s="34">
        <v>2051</v>
      </c>
      <c r="Z7" s="34">
        <v>1778</v>
      </c>
      <c r="AA7" s="34">
        <v>896</v>
      </c>
      <c r="AB7" s="34">
        <v>1458</v>
      </c>
      <c r="AC7" s="34">
        <v>937</v>
      </c>
      <c r="AD7" s="34">
        <v>855</v>
      </c>
      <c r="AE7" s="34">
        <v>890</v>
      </c>
      <c r="AF7" s="34">
        <v>1455</v>
      </c>
      <c r="AG7" s="34">
        <v>1037</v>
      </c>
      <c r="AH7" s="34">
        <v>669</v>
      </c>
      <c r="AI7" s="34">
        <v>1145</v>
      </c>
      <c r="AK7" s="6"/>
    </row>
    <row r="8" spans="1:37" s="6" customFormat="1" ht="30" customHeight="1">
      <c r="A8" s="346"/>
      <c r="B8" s="321"/>
      <c r="C8" s="16" t="s">
        <v>83</v>
      </c>
      <c r="D8" s="10">
        <v>3887</v>
      </c>
      <c r="E8" s="172">
        <v>4036</v>
      </c>
      <c r="F8" s="23">
        <v>-149</v>
      </c>
      <c r="G8" s="10">
        <v>0</v>
      </c>
      <c r="H8" s="8">
        <v>350</v>
      </c>
      <c r="I8" s="8">
        <v>350</v>
      </c>
      <c r="J8" s="8">
        <v>0</v>
      </c>
      <c r="K8" s="8">
        <v>122</v>
      </c>
      <c r="L8" s="8">
        <v>122</v>
      </c>
      <c r="M8" s="8">
        <v>0</v>
      </c>
      <c r="N8" s="8">
        <v>486</v>
      </c>
      <c r="O8" s="8">
        <v>0</v>
      </c>
      <c r="P8" s="8">
        <v>278</v>
      </c>
      <c r="Q8" s="8">
        <v>278</v>
      </c>
      <c r="R8" s="346"/>
      <c r="S8" s="321"/>
      <c r="T8" s="16" t="s">
        <v>83</v>
      </c>
      <c r="U8" s="8">
        <v>149</v>
      </c>
      <c r="V8" s="8">
        <v>198</v>
      </c>
      <c r="W8" s="8">
        <v>150</v>
      </c>
      <c r="X8" s="8">
        <v>140</v>
      </c>
      <c r="Y8" s="8">
        <v>308</v>
      </c>
      <c r="Z8" s="8">
        <v>234</v>
      </c>
      <c r="AA8" s="8">
        <v>143</v>
      </c>
      <c r="AB8" s="8">
        <v>224</v>
      </c>
      <c r="AC8" s="8">
        <v>133</v>
      </c>
      <c r="AD8" s="8">
        <v>135</v>
      </c>
      <c r="AE8" s="8">
        <v>114</v>
      </c>
      <c r="AF8" s="8">
        <v>268</v>
      </c>
      <c r="AG8" s="8">
        <v>173</v>
      </c>
      <c r="AH8" s="8">
        <v>105</v>
      </c>
      <c r="AI8" s="8">
        <v>177</v>
      </c>
    </row>
    <row r="9" spans="1:37" s="129" customFormat="1" ht="30" customHeight="1">
      <c r="A9" s="346"/>
      <c r="B9" s="321"/>
      <c r="C9" s="128" t="s">
        <v>84</v>
      </c>
      <c r="D9" s="10">
        <v>20112</v>
      </c>
      <c r="E9" s="172">
        <v>22369</v>
      </c>
      <c r="F9" s="23">
        <v>-2257</v>
      </c>
      <c r="G9" s="10">
        <v>0</v>
      </c>
      <c r="H9" s="8">
        <v>1128</v>
      </c>
      <c r="I9" s="8">
        <v>1128</v>
      </c>
      <c r="J9" s="8">
        <v>0</v>
      </c>
      <c r="K9" s="8">
        <v>987</v>
      </c>
      <c r="L9" s="8">
        <v>987</v>
      </c>
      <c r="M9" s="8">
        <v>0</v>
      </c>
      <c r="N9" s="8">
        <v>1764</v>
      </c>
      <c r="O9" s="8">
        <v>0</v>
      </c>
      <c r="P9" s="8">
        <v>1822</v>
      </c>
      <c r="Q9" s="8">
        <v>1822</v>
      </c>
      <c r="R9" s="346"/>
      <c r="S9" s="321"/>
      <c r="T9" s="128" t="s">
        <v>84</v>
      </c>
      <c r="U9" s="8">
        <v>838</v>
      </c>
      <c r="V9" s="8">
        <v>849</v>
      </c>
      <c r="W9" s="8">
        <v>819</v>
      </c>
      <c r="X9" s="8">
        <v>748</v>
      </c>
      <c r="Y9" s="8">
        <v>1743</v>
      </c>
      <c r="Z9" s="8">
        <v>1544</v>
      </c>
      <c r="AA9" s="8">
        <v>753</v>
      </c>
      <c r="AB9" s="8">
        <v>1234</v>
      </c>
      <c r="AC9" s="8">
        <v>804</v>
      </c>
      <c r="AD9" s="8">
        <v>720</v>
      </c>
      <c r="AE9" s="8">
        <v>776</v>
      </c>
      <c r="AF9" s="8">
        <v>1187</v>
      </c>
      <c r="AG9" s="8">
        <v>864</v>
      </c>
      <c r="AH9" s="8">
        <v>564</v>
      </c>
      <c r="AI9" s="8">
        <v>968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18</v>
      </c>
      <c r="E10" s="172">
        <v>26</v>
      </c>
      <c r="F10" s="23">
        <v>-8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0</v>
      </c>
      <c r="V10" s="8">
        <v>1</v>
      </c>
      <c r="W10" s="8">
        <v>4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2</v>
      </c>
      <c r="AH10" s="8">
        <v>1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117</v>
      </c>
      <c r="E11" s="172">
        <v>235</v>
      </c>
      <c r="F11" s="11">
        <v>-118</v>
      </c>
      <c r="G11" s="10">
        <v>0</v>
      </c>
      <c r="H11" s="8">
        <v>2</v>
      </c>
      <c r="I11" s="8">
        <v>2</v>
      </c>
      <c r="J11" s="8">
        <v>0</v>
      </c>
      <c r="K11" s="8">
        <v>11</v>
      </c>
      <c r="L11" s="8">
        <v>11</v>
      </c>
      <c r="M11" s="8">
        <v>0</v>
      </c>
      <c r="N11" s="8">
        <v>0</v>
      </c>
      <c r="O11" s="8">
        <v>0</v>
      </c>
      <c r="P11" s="8">
        <v>33</v>
      </c>
      <c r="Q11" s="8">
        <v>33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17</v>
      </c>
      <c r="Z11" s="8">
        <v>10</v>
      </c>
      <c r="AA11" s="8">
        <v>7</v>
      </c>
      <c r="AB11" s="8">
        <v>0</v>
      </c>
      <c r="AC11" s="8">
        <v>4</v>
      </c>
      <c r="AD11" s="8">
        <v>1</v>
      </c>
      <c r="AE11" s="8">
        <v>20</v>
      </c>
      <c r="AF11" s="8">
        <v>1</v>
      </c>
      <c r="AG11" s="8">
        <v>4</v>
      </c>
      <c r="AH11" s="8">
        <v>0</v>
      </c>
      <c r="AI11" s="8">
        <v>7</v>
      </c>
    </row>
    <row r="12" spans="1:37" s="6" customFormat="1" ht="30" customHeight="1">
      <c r="A12" s="346"/>
      <c r="B12" s="321"/>
      <c r="C12" s="16" t="s">
        <v>87</v>
      </c>
      <c r="D12" s="10">
        <v>1059</v>
      </c>
      <c r="E12" s="172">
        <v>1070</v>
      </c>
      <c r="F12" s="11">
        <v>-11</v>
      </c>
      <c r="G12" s="10">
        <v>0</v>
      </c>
      <c r="H12" s="8">
        <v>70</v>
      </c>
      <c r="I12" s="8">
        <v>70</v>
      </c>
      <c r="J12" s="8">
        <v>0</v>
      </c>
      <c r="K12" s="8">
        <v>60</v>
      </c>
      <c r="L12" s="8">
        <v>60</v>
      </c>
      <c r="M12" s="8">
        <v>0</v>
      </c>
      <c r="N12" s="8">
        <v>79</v>
      </c>
      <c r="O12" s="8">
        <v>0</v>
      </c>
      <c r="P12" s="8">
        <v>160</v>
      </c>
      <c r="Q12" s="8">
        <v>160</v>
      </c>
      <c r="R12" s="346"/>
      <c r="S12" s="321"/>
      <c r="T12" s="16" t="s">
        <v>87</v>
      </c>
      <c r="U12" s="8">
        <v>28</v>
      </c>
      <c r="V12" s="8">
        <v>3</v>
      </c>
      <c r="W12" s="8">
        <v>26</v>
      </c>
      <c r="X12" s="8">
        <v>61</v>
      </c>
      <c r="Y12" s="8">
        <v>104</v>
      </c>
      <c r="Z12" s="8">
        <v>151</v>
      </c>
      <c r="AA12" s="8">
        <v>56</v>
      </c>
      <c r="AB12" s="8">
        <v>92</v>
      </c>
      <c r="AC12" s="8">
        <v>9</v>
      </c>
      <c r="AD12" s="8">
        <v>47</v>
      </c>
      <c r="AE12" s="8">
        <v>24</v>
      </c>
      <c r="AF12" s="8">
        <v>28</v>
      </c>
      <c r="AG12" s="8">
        <v>32</v>
      </c>
      <c r="AH12" s="8">
        <v>27</v>
      </c>
      <c r="AI12" s="8">
        <v>2</v>
      </c>
    </row>
    <row r="13" spans="1:37" s="6" customFormat="1" ht="30" customHeight="1">
      <c r="A13" s="346"/>
      <c r="B13" s="321"/>
      <c r="C13" s="16" t="s">
        <v>88</v>
      </c>
      <c r="D13" s="10">
        <v>2</v>
      </c>
      <c r="E13" s="172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199</v>
      </c>
      <c r="E14" s="172">
        <v>844</v>
      </c>
      <c r="F14" s="11">
        <v>-645</v>
      </c>
      <c r="G14" s="10">
        <v>0</v>
      </c>
      <c r="H14" s="8">
        <v>0</v>
      </c>
      <c r="I14" s="8">
        <v>0</v>
      </c>
      <c r="J14" s="8">
        <v>0</v>
      </c>
      <c r="K14" s="8">
        <v>5</v>
      </c>
      <c r="L14" s="8">
        <v>5</v>
      </c>
      <c r="M14" s="8">
        <v>0</v>
      </c>
      <c r="N14" s="8">
        <v>49</v>
      </c>
      <c r="O14" s="8">
        <v>0</v>
      </c>
      <c r="P14" s="8">
        <v>65</v>
      </c>
      <c r="Q14" s="8">
        <v>65</v>
      </c>
      <c r="R14" s="346"/>
      <c r="S14" s="321"/>
      <c r="T14" s="16" t="s">
        <v>89</v>
      </c>
      <c r="U14" s="8">
        <v>15</v>
      </c>
      <c r="V14" s="8">
        <v>4</v>
      </c>
      <c r="W14" s="8">
        <v>1</v>
      </c>
      <c r="X14" s="8">
        <v>1</v>
      </c>
      <c r="Y14" s="8">
        <v>0</v>
      </c>
      <c r="Z14" s="8">
        <v>0</v>
      </c>
      <c r="AA14" s="8">
        <v>0</v>
      </c>
      <c r="AB14" s="8">
        <v>25</v>
      </c>
      <c r="AC14" s="8">
        <v>4</v>
      </c>
      <c r="AD14" s="8">
        <v>17</v>
      </c>
      <c r="AE14" s="8">
        <v>8</v>
      </c>
      <c r="AF14" s="8">
        <v>0</v>
      </c>
      <c r="AG14" s="8">
        <v>5</v>
      </c>
      <c r="AH14" s="8">
        <v>0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195</v>
      </c>
      <c r="E15" s="172">
        <v>321</v>
      </c>
      <c r="F15" s="11">
        <v>-126</v>
      </c>
      <c r="G15" s="10">
        <v>0</v>
      </c>
      <c r="H15" s="8">
        <v>14</v>
      </c>
      <c r="I15" s="8">
        <v>14</v>
      </c>
      <c r="J15" s="8">
        <v>0</v>
      </c>
      <c r="K15" s="8">
        <v>12</v>
      </c>
      <c r="L15" s="8">
        <v>12</v>
      </c>
      <c r="M15" s="8">
        <v>0</v>
      </c>
      <c r="N15" s="8">
        <v>22</v>
      </c>
      <c r="O15" s="8">
        <v>0</v>
      </c>
      <c r="P15" s="8">
        <v>25</v>
      </c>
      <c r="Q15" s="8">
        <v>25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35</v>
      </c>
      <c r="Y15" s="8">
        <v>5</v>
      </c>
      <c r="Z15" s="8">
        <v>47</v>
      </c>
      <c r="AA15" s="8">
        <v>0</v>
      </c>
      <c r="AB15" s="8">
        <v>1</v>
      </c>
      <c r="AC15" s="8">
        <v>6</v>
      </c>
      <c r="AD15" s="8">
        <v>3</v>
      </c>
      <c r="AE15" s="8">
        <v>2</v>
      </c>
      <c r="AF15" s="8">
        <v>0</v>
      </c>
      <c r="AG15" s="8">
        <v>8</v>
      </c>
      <c r="AH15" s="8">
        <v>14</v>
      </c>
      <c r="AI15" s="8">
        <v>0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21153</v>
      </c>
      <c r="E16" s="171">
        <v>31050</v>
      </c>
      <c r="F16" s="35">
        <v>-9897</v>
      </c>
      <c r="G16" s="33">
        <v>0</v>
      </c>
      <c r="H16" s="34">
        <v>1208</v>
      </c>
      <c r="I16" s="34">
        <v>1208</v>
      </c>
      <c r="J16" s="34">
        <v>0</v>
      </c>
      <c r="K16" s="34">
        <v>821</v>
      </c>
      <c r="L16" s="34">
        <v>821</v>
      </c>
      <c r="M16" s="34">
        <v>0</v>
      </c>
      <c r="N16" s="34">
        <v>1912</v>
      </c>
      <c r="O16" s="34">
        <v>0</v>
      </c>
      <c r="P16" s="34">
        <v>1826</v>
      </c>
      <c r="Q16" s="34">
        <v>1826</v>
      </c>
      <c r="R16" s="346"/>
      <c r="S16" s="26" t="s">
        <v>19</v>
      </c>
      <c r="T16" s="32" t="s">
        <v>240</v>
      </c>
      <c r="U16" s="34">
        <v>887</v>
      </c>
      <c r="V16" s="34">
        <v>935</v>
      </c>
      <c r="W16" s="34">
        <v>780</v>
      </c>
      <c r="X16" s="34">
        <v>735</v>
      </c>
      <c r="Y16" s="34">
        <v>1770</v>
      </c>
      <c r="Z16" s="34">
        <v>1735</v>
      </c>
      <c r="AA16" s="34">
        <v>815</v>
      </c>
      <c r="AB16" s="34">
        <v>1181</v>
      </c>
      <c r="AC16" s="34">
        <v>1011</v>
      </c>
      <c r="AD16" s="34">
        <v>812</v>
      </c>
      <c r="AE16" s="34">
        <v>839</v>
      </c>
      <c r="AF16" s="34">
        <v>1398</v>
      </c>
      <c r="AG16" s="34">
        <v>890</v>
      </c>
      <c r="AH16" s="34">
        <v>543</v>
      </c>
      <c r="AI16" s="34">
        <v>1055</v>
      </c>
      <c r="AK16" s="6"/>
    </row>
    <row r="17" spans="1:37" s="6" customFormat="1" ht="30" customHeight="1">
      <c r="A17" s="346"/>
      <c r="B17" s="26" t="s">
        <v>102</v>
      </c>
      <c r="C17" s="16" t="s">
        <v>241</v>
      </c>
      <c r="D17" s="10">
        <v>12009</v>
      </c>
      <c r="E17" s="172">
        <v>14706</v>
      </c>
      <c r="F17" s="11">
        <v>-2697</v>
      </c>
      <c r="G17" s="10">
        <v>0</v>
      </c>
      <c r="H17" s="8">
        <v>572</v>
      </c>
      <c r="I17" s="8">
        <v>572</v>
      </c>
      <c r="J17" s="8">
        <v>0</v>
      </c>
      <c r="K17" s="8">
        <v>509</v>
      </c>
      <c r="L17" s="8">
        <v>509</v>
      </c>
      <c r="M17" s="8">
        <v>0</v>
      </c>
      <c r="N17" s="8">
        <v>1140</v>
      </c>
      <c r="O17" s="8">
        <v>0</v>
      </c>
      <c r="P17" s="8">
        <v>1124</v>
      </c>
      <c r="Q17" s="8">
        <v>1124</v>
      </c>
      <c r="R17" s="346"/>
      <c r="S17" s="26" t="s">
        <v>102</v>
      </c>
      <c r="T17" s="16" t="s">
        <v>241</v>
      </c>
      <c r="U17" s="8">
        <v>539</v>
      </c>
      <c r="V17" s="8">
        <v>437</v>
      </c>
      <c r="W17" s="8">
        <v>452</v>
      </c>
      <c r="X17" s="8">
        <v>399</v>
      </c>
      <c r="Y17" s="8">
        <v>976</v>
      </c>
      <c r="Z17" s="8">
        <v>766</v>
      </c>
      <c r="AA17" s="8">
        <v>556</v>
      </c>
      <c r="AB17" s="8">
        <v>633</v>
      </c>
      <c r="AC17" s="8">
        <v>495</v>
      </c>
      <c r="AD17" s="8">
        <v>481</v>
      </c>
      <c r="AE17" s="8">
        <v>610</v>
      </c>
      <c r="AF17" s="8">
        <v>754</v>
      </c>
      <c r="AG17" s="8">
        <v>622</v>
      </c>
      <c r="AH17" s="8">
        <v>359</v>
      </c>
      <c r="AI17" s="8">
        <v>585</v>
      </c>
    </row>
    <row r="18" spans="1:37" s="6" customFormat="1" ht="30" customHeight="1">
      <c r="A18" s="346"/>
      <c r="B18" s="26"/>
      <c r="C18" s="16" t="s">
        <v>113</v>
      </c>
      <c r="D18" s="10">
        <v>10054</v>
      </c>
      <c r="E18" s="172">
        <v>11549</v>
      </c>
      <c r="F18" s="11">
        <v>-1495</v>
      </c>
      <c r="G18" s="10">
        <v>0</v>
      </c>
      <c r="H18" s="8">
        <v>531</v>
      </c>
      <c r="I18" s="8">
        <v>531</v>
      </c>
      <c r="J18" s="8">
        <v>0</v>
      </c>
      <c r="K18" s="8">
        <v>404</v>
      </c>
      <c r="L18" s="8">
        <v>404</v>
      </c>
      <c r="M18" s="8">
        <v>0</v>
      </c>
      <c r="N18" s="8">
        <v>1000</v>
      </c>
      <c r="O18" s="8">
        <v>0</v>
      </c>
      <c r="P18" s="8">
        <v>909</v>
      </c>
      <c r="Q18" s="8">
        <v>909</v>
      </c>
      <c r="R18" s="346"/>
      <c r="S18" s="26"/>
      <c r="T18" s="16" t="s">
        <v>113</v>
      </c>
      <c r="U18" s="8">
        <v>476</v>
      </c>
      <c r="V18" s="8">
        <v>423</v>
      </c>
      <c r="W18" s="8">
        <v>355</v>
      </c>
      <c r="X18" s="8">
        <v>365</v>
      </c>
      <c r="Y18" s="8">
        <v>848</v>
      </c>
      <c r="Z18" s="8">
        <v>553</v>
      </c>
      <c r="AA18" s="8">
        <v>418</v>
      </c>
      <c r="AB18" s="8">
        <v>573</v>
      </c>
      <c r="AC18" s="8">
        <v>410</v>
      </c>
      <c r="AD18" s="8">
        <v>400</v>
      </c>
      <c r="AE18" s="8">
        <v>463</v>
      </c>
      <c r="AF18" s="8">
        <v>668</v>
      </c>
      <c r="AG18" s="8">
        <v>495</v>
      </c>
      <c r="AH18" s="8">
        <v>286</v>
      </c>
      <c r="AI18" s="8">
        <v>477</v>
      </c>
    </row>
    <row r="19" spans="1:37" s="6" customFormat="1" ht="30" customHeight="1">
      <c r="A19" s="346"/>
      <c r="B19" s="26"/>
      <c r="C19" s="16" t="s">
        <v>114</v>
      </c>
      <c r="D19" s="10">
        <v>1955</v>
      </c>
      <c r="E19" s="172">
        <v>3157</v>
      </c>
      <c r="F19" s="11">
        <v>-1202</v>
      </c>
      <c r="G19" s="10">
        <v>0</v>
      </c>
      <c r="H19" s="8">
        <v>41</v>
      </c>
      <c r="I19" s="8">
        <v>41</v>
      </c>
      <c r="J19" s="8">
        <v>0</v>
      </c>
      <c r="K19" s="8">
        <v>105</v>
      </c>
      <c r="L19" s="8">
        <v>105</v>
      </c>
      <c r="M19" s="8">
        <v>0</v>
      </c>
      <c r="N19" s="8">
        <v>140</v>
      </c>
      <c r="O19" s="8">
        <v>0</v>
      </c>
      <c r="P19" s="8">
        <v>215</v>
      </c>
      <c r="Q19" s="8">
        <v>215</v>
      </c>
      <c r="R19" s="346"/>
      <c r="S19" s="26"/>
      <c r="T19" s="16" t="s">
        <v>114</v>
      </c>
      <c r="U19" s="8">
        <v>63</v>
      </c>
      <c r="V19" s="8">
        <v>14</v>
      </c>
      <c r="W19" s="8">
        <v>97</v>
      </c>
      <c r="X19" s="8">
        <v>34</v>
      </c>
      <c r="Y19" s="8">
        <v>128</v>
      </c>
      <c r="Z19" s="8">
        <v>213</v>
      </c>
      <c r="AA19" s="8">
        <v>138</v>
      </c>
      <c r="AB19" s="8">
        <v>60</v>
      </c>
      <c r="AC19" s="8">
        <v>85</v>
      </c>
      <c r="AD19" s="8">
        <v>81</v>
      </c>
      <c r="AE19" s="8">
        <v>147</v>
      </c>
      <c r="AF19" s="8">
        <v>86</v>
      </c>
      <c r="AG19" s="8">
        <v>127</v>
      </c>
      <c r="AH19" s="8">
        <v>73</v>
      </c>
      <c r="AI19" s="8">
        <v>108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3048</v>
      </c>
      <c r="E20" s="172">
        <v>5210</v>
      </c>
      <c r="F20" s="11">
        <v>-2162</v>
      </c>
      <c r="G20" s="10">
        <v>0</v>
      </c>
      <c r="H20" s="8">
        <v>73</v>
      </c>
      <c r="I20" s="8">
        <v>73</v>
      </c>
      <c r="J20" s="8">
        <v>0</v>
      </c>
      <c r="K20" s="8">
        <v>86</v>
      </c>
      <c r="L20" s="8">
        <v>86</v>
      </c>
      <c r="M20" s="8">
        <v>0</v>
      </c>
      <c r="N20" s="8">
        <v>267</v>
      </c>
      <c r="O20" s="8">
        <v>0</v>
      </c>
      <c r="P20" s="8">
        <v>273</v>
      </c>
      <c r="Q20" s="8">
        <v>273</v>
      </c>
      <c r="R20" s="346"/>
      <c r="S20" s="26" t="s">
        <v>103</v>
      </c>
      <c r="T20" s="16" t="s">
        <v>101</v>
      </c>
      <c r="U20" s="8">
        <v>117</v>
      </c>
      <c r="V20" s="8">
        <v>89</v>
      </c>
      <c r="W20" s="8">
        <v>91</v>
      </c>
      <c r="X20" s="8">
        <v>141</v>
      </c>
      <c r="Y20" s="8">
        <v>237</v>
      </c>
      <c r="Z20" s="8">
        <v>373</v>
      </c>
      <c r="AA20" s="8">
        <v>98</v>
      </c>
      <c r="AB20" s="8">
        <v>130</v>
      </c>
      <c r="AC20" s="8">
        <v>282</v>
      </c>
      <c r="AD20" s="8">
        <v>160</v>
      </c>
      <c r="AE20" s="8">
        <v>102</v>
      </c>
      <c r="AF20" s="8">
        <v>233</v>
      </c>
      <c r="AG20" s="8">
        <v>73</v>
      </c>
      <c r="AH20" s="8">
        <v>69</v>
      </c>
      <c r="AI20" s="8">
        <v>154</v>
      </c>
    </row>
    <row r="21" spans="1:37" s="6" customFormat="1" ht="56.25">
      <c r="A21" s="346"/>
      <c r="B21" s="26" t="s">
        <v>104</v>
      </c>
      <c r="C21" s="16" t="s">
        <v>423</v>
      </c>
      <c r="D21" s="10">
        <v>439</v>
      </c>
      <c r="E21" s="172">
        <v>1086</v>
      </c>
      <c r="F21" s="11">
        <v>-647</v>
      </c>
      <c r="G21" s="10">
        <v>0</v>
      </c>
      <c r="H21" s="8">
        <v>33</v>
      </c>
      <c r="I21" s="8">
        <v>33</v>
      </c>
      <c r="J21" s="8">
        <v>0</v>
      </c>
      <c r="K21" s="8">
        <v>9</v>
      </c>
      <c r="L21" s="8">
        <v>9</v>
      </c>
      <c r="M21" s="8">
        <v>0</v>
      </c>
      <c r="N21" s="8">
        <v>41</v>
      </c>
      <c r="O21" s="8">
        <v>0</v>
      </c>
      <c r="P21" s="8">
        <v>73</v>
      </c>
      <c r="Q21" s="8">
        <v>73</v>
      </c>
      <c r="R21" s="346"/>
      <c r="S21" s="26" t="s">
        <v>104</v>
      </c>
      <c r="T21" s="16" t="s">
        <v>423</v>
      </c>
      <c r="U21" s="8">
        <v>15</v>
      </c>
      <c r="V21" s="8">
        <v>10</v>
      </c>
      <c r="W21" s="8">
        <v>15</v>
      </c>
      <c r="X21" s="8">
        <v>9</v>
      </c>
      <c r="Y21" s="8">
        <v>4</v>
      </c>
      <c r="Z21" s="8">
        <v>161</v>
      </c>
      <c r="AA21" s="8">
        <v>3</v>
      </c>
      <c r="AB21" s="8">
        <v>11</v>
      </c>
      <c r="AC21" s="8">
        <v>11</v>
      </c>
      <c r="AD21" s="8">
        <v>4</v>
      </c>
      <c r="AE21" s="8">
        <v>2</v>
      </c>
      <c r="AF21" s="8">
        <v>23</v>
      </c>
      <c r="AG21" s="8">
        <v>1</v>
      </c>
      <c r="AH21" s="8">
        <v>3</v>
      </c>
      <c r="AI21" s="8">
        <v>11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2122</v>
      </c>
      <c r="E22" s="172">
        <v>5172</v>
      </c>
      <c r="F22" s="11">
        <v>-3050</v>
      </c>
      <c r="G22" s="10">
        <v>0</v>
      </c>
      <c r="H22" s="8">
        <v>313</v>
      </c>
      <c r="I22" s="8">
        <v>313</v>
      </c>
      <c r="J22" s="8">
        <v>0</v>
      </c>
      <c r="K22" s="8">
        <v>55</v>
      </c>
      <c r="L22" s="8">
        <v>55</v>
      </c>
      <c r="M22" s="8">
        <v>0</v>
      </c>
      <c r="N22" s="8">
        <v>151</v>
      </c>
      <c r="O22" s="8">
        <v>0</v>
      </c>
      <c r="P22" s="8">
        <v>105</v>
      </c>
      <c r="Q22" s="8">
        <v>105</v>
      </c>
      <c r="R22" s="346"/>
      <c r="S22" s="26" t="s">
        <v>105</v>
      </c>
      <c r="T22" s="16" t="s">
        <v>92</v>
      </c>
      <c r="U22" s="8">
        <v>84</v>
      </c>
      <c r="V22" s="8">
        <v>177</v>
      </c>
      <c r="W22" s="8">
        <v>80</v>
      </c>
      <c r="X22" s="8">
        <v>38</v>
      </c>
      <c r="Y22" s="8">
        <v>231</v>
      </c>
      <c r="Z22" s="8">
        <v>142</v>
      </c>
      <c r="AA22" s="8">
        <v>45</v>
      </c>
      <c r="AB22" s="8">
        <v>110</v>
      </c>
      <c r="AC22" s="8">
        <v>51</v>
      </c>
      <c r="AD22" s="8">
        <v>68</v>
      </c>
      <c r="AE22" s="8">
        <v>27</v>
      </c>
      <c r="AF22" s="8">
        <v>187</v>
      </c>
      <c r="AG22" s="8">
        <v>32</v>
      </c>
      <c r="AH22" s="8">
        <v>54</v>
      </c>
      <c r="AI22" s="8">
        <v>172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1371</v>
      </c>
      <c r="E23" s="172">
        <v>2376</v>
      </c>
      <c r="F23" s="11">
        <v>-1005</v>
      </c>
      <c r="G23" s="10">
        <v>0</v>
      </c>
      <c r="H23" s="8">
        <v>74</v>
      </c>
      <c r="I23" s="8">
        <v>74</v>
      </c>
      <c r="J23" s="8">
        <v>0</v>
      </c>
      <c r="K23" s="8">
        <v>64</v>
      </c>
      <c r="L23" s="8">
        <v>64</v>
      </c>
      <c r="M23" s="8">
        <v>0</v>
      </c>
      <c r="N23" s="8">
        <v>142</v>
      </c>
      <c r="O23" s="8">
        <v>0</v>
      </c>
      <c r="P23" s="8">
        <v>73</v>
      </c>
      <c r="Q23" s="150">
        <v>73</v>
      </c>
      <c r="R23" s="346"/>
      <c r="S23" s="26" t="s">
        <v>106</v>
      </c>
      <c r="T23" s="16" t="s">
        <v>93</v>
      </c>
      <c r="U23" s="8">
        <v>55</v>
      </c>
      <c r="V23" s="8">
        <v>83</v>
      </c>
      <c r="W23" s="8">
        <v>51</v>
      </c>
      <c r="X23" s="8">
        <v>62</v>
      </c>
      <c r="Y23" s="8">
        <v>116</v>
      </c>
      <c r="Z23" s="8">
        <v>110</v>
      </c>
      <c r="AA23" s="8">
        <v>59</v>
      </c>
      <c r="AB23" s="8">
        <v>93</v>
      </c>
      <c r="AC23" s="8">
        <v>67</v>
      </c>
      <c r="AD23" s="8">
        <v>52</v>
      </c>
      <c r="AE23" s="8">
        <v>21</v>
      </c>
      <c r="AF23" s="8">
        <v>89</v>
      </c>
      <c r="AG23" s="8">
        <v>75</v>
      </c>
      <c r="AH23" s="8">
        <v>23</v>
      </c>
      <c r="AI23" s="8">
        <v>62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6</v>
      </c>
      <c r="E24" s="172">
        <v>6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349</v>
      </c>
      <c r="E25" s="172">
        <v>375</v>
      </c>
      <c r="F25" s="11">
        <v>-26</v>
      </c>
      <c r="G25" s="10">
        <v>0</v>
      </c>
      <c r="H25" s="8">
        <v>18</v>
      </c>
      <c r="I25" s="8">
        <v>18</v>
      </c>
      <c r="J25" s="8">
        <v>0</v>
      </c>
      <c r="K25" s="8">
        <v>14</v>
      </c>
      <c r="L25" s="8">
        <v>14</v>
      </c>
      <c r="M25" s="8">
        <v>0</v>
      </c>
      <c r="N25" s="8">
        <v>33</v>
      </c>
      <c r="O25" s="8">
        <v>0</v>
      </c>
      <c r="P25" s="8">
        <v>64</v>
      </c>
      <c r="Q25" s="8">
        <v>64</v>
      </c>
      <c r="R25" s="346"/>
      <c r="S25" s="26" t="s">
        <v>108</v>
      </c>
      <c r="T25" s="16" t="s">
        <v>95</v>
      </c>
      <c r="U25" s="8">
        <v>15</v>
      </c>
      <c r="V25" s="8">
        <v>10</v>
      </c>
      <c r="W25" s="8">
        <v>18</v>
      </c>
      <c r="X25" s="8">
        <v>9</v>
      </c>
      <c r="Y25" s="8">
        <v>24</v>
      </c>
      <c r="Z25" s="8">
        <v>21</v>
      </c>
      <c r="AA25" s="8">
        <v>11</v>
      </c>
      <c r="AB25" s="8">
        <v>19</v>
      </c>
      <c r="AC25" s="8">
        <v>18</v>
      </c>
      <c r="AD25" s="8">
        <v>9</v>
      </c>
      <c r="AE25" s="8">
        <v>7</v>
      </c>
      <c r="AF25" s="8">
        <v>19</v>
      </c>
      <c r="AG25" s="8">
        <v>13</v>
      </c>
      <c r="AH25" s="8">
        <v>8</v>
      </c>
      <c r="AI25" s="8">
        <v>19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82</v>
      </c>
      <c r="E26" s="172">
        <v>122</v>
      </c>
      <c r="F26" s="11">
        <v>-40</v>
      </c>
      <c r="G26" s="10">
        <v>0</v>
      </c>
      <c r="H26" s="8">
        <v>10</v>
      </c>
      <c r="I26" s="8">
        <v>10</v>
      </c>
      <c r="J26" s="8">
        <v>0</v>
      </c>
      <c r="K26" s="8">
        <v>3</v>
      </c>
      <c r="L26" s="8">
        <v>3</v>
      </c>
      <c r="M26" s="8">
        <v>0</v>
      </c>
      <c r="N26" s="8">
        <v>21</v>
      </c>
      <c r="O26" s="8">
        <v>0</v>
      </c>
      <c r="P26" s="8">
        <v>2</v>
      </c>
      <c r="Q26" s="8">
        <v>2</v>
      </c>
      <c r="R26" s="346"/>
      <c r="S26" s="26" t="s">
        <v>109</v>
      </c>
      <c r="T26" s="16" t="s">
        <v>96</v>
      </c>
      <c r="U26" s="8">
        <v>3</v>
      </c>
      <c r="V26" s="8">
        <v>4</v>
      </c>
      <c r="W26" s="8">
        <v>1</v>
      </c>
      <c r="X26" s="8">
        <v>4</v>
      </c>
      <c r="Y26" s="8">
        <v>8</v>
      </c>
      <c r="Z26" s="8">
        <v>1</v>
      </c>
      <c r="AA26" s="8">
        <v>1</v>
      </c>
      <c r="AB26" s="8">
        <v>1</v>
      </c>
      <c r="AC26" s="8">
        <v>3</v>
      </c>
      <c r="AD26" s="8">
        <v>1</v>
      </c>
      <c r="AE26" s="8">
        <v>1</v>
      </c>
      <c r="AF26" s="8">
        <v>8</v>
      </c>
      <c r="AG26" s="8">
        <v>4</v>
      </c>
      <c r="AH26" s="8">
        <v>3</v>
      </c>
      <c r="AI26" s="8">
        <v>3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126</v>
      </c>
      <c r="E27" s="172">
        <v>132</v>
      </c>
      <c r="F27" s="11">
        <v>-6</v>
      </c>
      <c r="G27" s="10">
        <v>0</v>
      </c>
      <c r="H27" s="8">
        <v>11</v>
      </c>
      <c r="I27" s="8">
        <v>11</v>
      </c>
      <c r="J27" s="8">
        <v>0</v>
      </c>
      <c r="K27" s="8">
        <v>1</v>
      </c>
      <c r="L27" s="8">
        <v>1</v>
      </c>
      <c r="M27" s="8">
        <v>0</v>
      </c>
      <c r="N27" s="8">
        <v>10</v>
      </c>
      <c r="O27" s="8">
        <v>0</v>
      </c>
      <c r="P27" s="8">
        <v>5</v>
      </c>
      <c r="Q27" s="8">
        <v>5</v>
      </c>
      <c r="R27" s="346"/>
      <c r="S27" s="26" t="s">
        <v>110</v>
      </c>
      <c r="T27" s="16" t="s">
        <v>97</v>
      </c>
      <c r="U27" s="8">
        <v>9</v>
      </c>
      <c r="V27" s="8">
        <v>2</v>
      </c>
      <c r="W27" s="8">
        <v>4</v>
      </c>
      <c r="X27" s="8">
        <v>7</v>
      </c>
      <c r="Y27" s="8">
        <v>15</v>
      </c>
      <c r="Z27" s="8">
        <v>0</v>
      </c>
      <c r="AA27" s="8">
        <v>3</v>
      </c>
      <c r="AB27" s="8">
        <v>4</v>
      </c>
      <c r="AC27" s="8">
        <v>2</v>
      </c>
      <c r="AD27" s="8">
        <v>7</v>
      </c>
      <c r="AE27" s="8">
        <v>7</v>
      </c>
      <c r="AF27" s="8">
        <v>11</v>
      </c>
      <c r="AG27" s="8">
        <v>19</v>
      </c>
      <c r="AH27" s="8">
        <v>1</v>
      </c>
      <c r="AI27" s="8">
        <v>8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1601</v>
      </c>
      <c r="E28" s="172">
        <v>1865</v>
      </c>
      <c r="F28" s="11">
        <v>-264</v>
      </c>
      <c r="G28" s="10">
        <v>0</v>
      </c>
      <c r="H28" s="8">
        <v>104</v>
      </c>
      <c r="I28" s="8">
        <v>104</v>
      </c>
      <c r="J28" s="8">
        <v>0</v>
      </c>
      <c r="K28" s="8">
        <v>80</v>
      </c>
      <c r="L28" s="8">
        <v>80</v>
      </c>
      <c r="M28" s="8">
        <v>0</v>
      </c>
      <c r="N28" s="8">
        <v>106</v>
      </c>
      <c r="O28" s="8">
        <v>0</v>
      </c>
      <c r="P28" s="8">
        <v>107</v>
      </c>
      <c r="Q28" s="8">
        <v>107</v>
      </c>
      <c r="R28" s="346"/>
      <c r="S28" s="27" t="s">
        <v>111</v>
      </c>
      <c r="T28" s="16" t="s">
        <v>98</v>
      </c>
      <c r="U28" s="8">
        <v>48</v>
      </c>
      <c r="V28" s="8">
        <v>123</v>
      </c>
      <c r="W28" s="8">
        <v>68</v>
      </c>
      <c r="X28" s="8">
        <v>66</v>
      </c>
      <c r="Y28" s="8">
        <v>159</v>
      </c>
      <c r="Z28" s="8">
        <v>161</v>
      </c>
      <c r="AA28" s="8">
        <v>39</v>
      </c>
      <c r="AB28" s="8">
        <v>180</v>
      </c>
      <c r="AC28" s="8">
        <v>82</v>
      </c>
      <c r="AD28" s="8">
        <v>30</v>
      </c>
      <c r="AE28" s="8">
        <v>62</v>
      </c>
      <c r="AF28" s="8">
        <v>71</v>
      </c>
      <c r="AG28" s="8">
        <v>51</v>
      </c>
      <c r="AH28" s="8">
        <v>23</v>
      </c>
      <c r="AI28" s="8">
        <v>41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33864</v>
      </c>
      <c r="E29" s="171">
        <v>30115</v>
      </c>
      <c r="F29" s="35">
        <v>3749</v>
      </c>
      <c r="G29" s="33">
        <v>0</v>
      </c>
      <c r="H29" s="34">
        <v>1616</v>
      </c>
      <c r="I29" s="34">
        <v>1616</v>
      </c>
      <c r="J29" s="34">
        <v>0</v>
      </c>
      <c r="K29" s="34">
        <v>1642</v>
      </c>
      <c r="L29" s="34">
        <v>1642</v>
      </c>
      <c r="M29" s="34">
        <v>0</v>
      </c>
      <c r="N29" s="34">
        <v>2950</v>
      </c>
      <c r="O29" s="34">
        <v>0</v>
      </c>
      <c r="P29" s="34">
        <v>3943</v>
      </c>
      <c r="Q29" s="34">
        <v>3943</v>
      </c>
      <c r="R29" s="346"/>
      <c r="S29" s="320" t="s">
        <v>22</v>
      </c>
      <c r="T29" s="37" t="s">
        <v>99</v>
      </c>
      <c r="U29" s="34">
        <v>1447</v>
      </c>
      <c r="V29" s="34">
        <v>1429</v>
      </c>
      <c r="W29" s="34">
        <v>1447</v>
      </c>
      <c r="X29" s="34">
        <v>1248</v>
      </c>
      <c r="Y29" s="34">
        <v>2712</v>
      </c>
      <c r="Z29" s="34">
        <v>2547</v>
      </c>
      <c r="AA29" s="34">
        <v>1163</v>
      </c>
      <c r="AB29" s="34">
        <v>1992</v>
      </c>
      <c r="AC29" s="34">
        <v>1877</v>
      </c>
      <c r="AD29" s="34">
        <v>991</v>
      </c>
      <c r="AE29" s="34">
        <v>1113</v>
      </c>
      <c r="AF29" s="34">
        <v>1797</v>
      </c>
      <c r="AG29" s="34">
        <v>1390</v>
      </c>
      <c r="AH29" s="34">
        <v>1039</v>
      </c>
      <c r="AI29" s="34">
        <v>1521</v>
      </c>
      <c r="AK29" s="6"/>
    </row>
    <row r="30" spans="1:37" s="155" customFormat="1" ht="30" customHeight="1" thickBot="1">
      <c r="A30" s="346"/>
      <c r="B30" s="349"/>
      <c r="C30" s="16" t="s">
        <v>112</v>
      </c>
      <c r="D30" s="12">
        <v>4966</v>
      </c>
      <c r="E30" s="174">
        <v>4321</v>
      </c>
      <c r="F30" s="14">
        <v>645</v>
      </c>
      <c r="G30" s="10">
        <v>0</v>
      </c>
      <c r="H30" s="8">
        <v>319</v>
      </c>
      <c r="I30" s="8">
        <v>319</v>
      </c>
      <c r="J30" s="8">
        <v>0</v>
      </c>
      <c r="K30" s="8">
        <v>153</v>
      </c>
      <c r="L30" s="8">
        <v>153</v>
      </c>
      <c r="M30" s="8">
        <v>0</v>
      </c>
      <c r="N30" s="8">
        <v>597</v>
      </c>
      <c r="O30" s="8">
        <v>0</v>
      </c>
      <c r="P30" s="8">
        <v>495</v>
      </c>
      <c r="Q30" s="8">
        <v>495</v>
      </c>
      <c r="R30" s="346"/>
      <c r="S30" s="322"/>
      <c r="T30" s="47" t="s">
        <v>112</v>
      </c>
      <c r="U30" s="8">
        <v>175</v>
      </c>
      <c r="V30" s="8">
        <v>229</v>
      </c>
      <c r="W30" s="8">
        <v>224</v>
      </c>
      <c r="X30" s="8">
        <v>205</v>
      </c>
      <c r="Y30" s="8">
        <v>386</v>
      </c>
      <c r="Z30" s="8">
        <v>325</v>
      </c>
      <c r="AA30" s="8">
        <v>176</v>
      </c>
      <c r="AB30" s="8">
        <v>274</v>
      </c>
      <c r="AC30" s="8">
        <v>306</v>
      </c>
      <c r="AD30" s="8">
        <v>120</v>
      </c>
      <c r="AE30" s="8">
        <v>152</v>
      </c>
      <c r="AF30" s="8">
        <v>257</v>
      </c>
      <c r="AG30" s="8">
        <v>219</v>
      </c>
      <c r="AH30" s="8">
        <v>157</v>
      </c>
      <c r="AI30" s="8">
        <v>197</v>
      </c>
      <c r="AK30" s="6"/>
    </row>
    <row r="31" spans="1:37" s="21" customFormat="1" ht="18.75">
      <c r="A31" s="346"/>
      <c r="B31" s="41" t="s">
        <v>152</v>
      </c>
      <c r="R31" s="346"/>
      <c r="S31" s="41" t="s">
        <v>152</v>
      </c>
      <c r="AK31" s="6"/>
    </row>
    <row r="32" spans="1:37" s="21" customFormat="1" ht="18.75">
      <c r="A32" s="250"/>
      <c r="B32" s="41"/>
      <c r="R32" s="248"/>
      <c r="S32" s="41"/>
      <c r="AK32" s="6"/>
    </row>
    <row r="33" spans="1:37" s="21" customFormat="1" ht="18.75">
      <c r="A33" s="250"/>
      <c r="B33" s="40"/>
      <c r="E33" s="153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E35" s="153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F13" sqref="AF13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12009</v>
      </c>
      <c r="E6" s="171">
        <v>14706</v>
      </c>
      <c r="F6" s="96">
        <v>-2697</v>
      </c>
      <c r="G6" s="33">
        <v>0</v>
      </c>
      <c r="H6" s="34">
        <v>572</v>
      </c>
      <c r="I6" s="34">
        <v>572</v>
      </c>
      <c r="J6" s="34">
        <v>0</v>
      </c>
      <c r="K6" s="34">
        <v>509</v>
      </c>
      <c r="L6" s="34">
        <v>509</v>
      </c>
      <c r="M6" s="34">
        <v>0</v>
      </c>
      <c r="N6" s="34">
        <v>1140</v>
      </c>
      <c r="O6" s="34">
        <v>0</v>
      </c>
      <c r="P6" s="34">
        <v>1124</v>
      </c>
      <c r="Q6" s="34">
        <v>1124</v>
      </c>
      <c r="R6" s="346"/>
      <c r="S6" s="25" t="s">
        <v>12</v>
      </c>
      <c r="T6" s="32" t="s">
        <v>242</v>
      </c>
      <c r="U6" s="34">
        <v>539</v>
      </c>
      <c r="V6" s="34">
        <v>437</v>
      </c>
      <c r="W6" s="34">
        <v>452</v>
      </c>
      <c r="X6" s="34">
        <v>399</v>
      </c>
      <c r="Y6" s="34">
        <v>976</v>
      </c>
      <c r="Z6" s="34">
        <v>766</v>
      </c>
      <c r="AA6" s="34">
        <v>556</v>
      </c>
      <c r="AB6" s="34">
        <v>633</v>
      </c>
      <c r="AC6" s="34">
        <v>495</v>
      </c>
      <c r="AD6" s="34">
        <v>481</v>
      </c>
      <c r="AE6" s="34">
        <v>610</v>
      </c>
      <c r="AF6" s="34">
        <v>754</v>
      </c>
      <c r="AG6" s="34">
        <v>622</v>
      </c>
      <c r="AH6" s="34">
        <v>359</v>
      </c>
      <c r="AI6" s="34">
        <v>585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10054</v>
      </c>
      <c r="E7" s="172">
        <v>11549</v>
      </c>
      <c r="F7" s="23">
        <v>-1495</v>
      </c>
      <c r="G7" s="10">
        <v>0</v>
      </c>
      <c r="H7" s="8">
        <v>531</v>
      </c>
      <c r="I7" s="8">
        <v>531</v>
      </c>
      <c r="J7" s="8">
        <v>0</v>
      </c>
      <c r="K7" s="8">
        <v>404</v>
      </c>
      <c r="L7" s="8">
        <v>404</v>
      </c>
      <c r="M7" s="8">
        <v>0</v>
      </c>
      <c r="N7" s="8">
        <v>1000</v>
      </c>
      <c r="O7" s="8">
        <v>0</v>
      </c>
      <c r="P7" s="8">
        <v>909</v>
      </c>
      <c r="Q7" s="8">
        <v>909</v>
      </c>
      <c r="R7" s="346"/>
      <c r="S7" s="26" t="s">
        <v>185</v>
      </c>
      <c r="T7" s="16" t="s">
        <v>259</v>
      </c>
      <c r="U7" s="8">
        <v>476</v>
      </c>
      <c r="V7" s="8">
        <v>423</v>
      </c>
      <c r="W7" s="8">
        <v>355</v>
      </c>
      <c r="X7" s="8">
        <v>365</v>
      </c>
      <c r="Y7" s="8">
        <v>848</v>
      </c>
      <c r="Z7" s="8">
        <v>553</v>
      </c>
      <c r="AA7" s="8">
        <v>418</v>
      </c>
      <c r="AB7" s="8">
        <v>573</v>
      </c>
      <c r="AC7" s="8">
        <v>410</v>
      </c>
      <c r="AD7" s="8">
        <v>400</v>
      </c>
      <c r="AE7" s="8">
        <v>463</v>
      </c>
      <c r="AF7" s="8">
        <v>668</v>
      </c>
      <c r="AG7" s="8">
        <v>495</v>
      </c>
      <c r="AH7" s="8">
        <v>286</v>
      </c>
      <c r="AI7" s="8">
        <v>477</v>
      </c>
      <c r="AK7" s="15"/>
    </row>
    <row r="8" spans="1:37" s="6" customFormat="1" ht="30" customHeight="1">
      <c r="A8" s="346"/>
      <c r="B8" s="26"/>
      <c r="C8" s="17" t="s">
        <v>125</v>
      </c>
      <c r="D8" s="10">
        <v>407</v>
      </c>
      <c r="E8" s="172">
        <v>535</v>
      </c>
      <c r="F8" s="23">
        <v>-128</v>
      </c>
      <c r="G8" s="10">
        <v>0</v>
      </c>
      <c r="H8" s="8">
        <v>25</v>
      </c>
      <c r="I8" s="8">
        <v>25</v>
      </c>
      <c r="J8" s="8">
        <v>0</v>
      </c>
      <c r="K8" s="8">
        <v>18</v>
      </c>
      <c r="L8" s="8">
        <v>18</v>
      </c>
      <c r="M8" s="8">
        <v>0</v>
      </c>
      <c r="N8" s="8">
        <v>59</v>
      </c>
      <c r="O8" s="8">
        <v>0</v>
      </c>
      <c r="P8" s="8">
        <v>24</v>
      </c>
      <c r="Q8" s="8">
        <v>24</v>
      </c>
      <c r="R8" s="346"/>
      <c r="S8" s="26"/>
      <c r="T8" s="16" t="s">
        <v>125</v>
      </c>
      <c r="U8" s="8">
        <v>19</v>
      </c>
      <c r="V8" s="8">
        <v>20</v>
      </c>
      <c r="W8" s="8">
        <v>14</v>
      </c>
      <c r="X8" s="8">
        <v>20</v>
      </c>
      <c r="Y8" s="8">
        <v>37</v>
      </c>
      <c r="Z8" s="8">
        <v>21</v>
      </c>
      <c r="AA8" s="8">
        <v>10</v>
      </c>
      <c r="AB8" s="8">
        <v>18</v>
      </c>
      <c r="AC8" s="8">
        <v>20</v>
      </c>
      <c r="AD8" s="8">
        <v>8</v>
      </c>
      <c r="AE8" s="8">
        <v>12</v>
      </c>
      <c r="AF8" s="8">
        <v>35</v>
      </c>
      <c r="AG8" s="8">
        <v>24</v>
      </c>
      <c r="AH8" s="8">
        <v>9</v>
      </c>
      <c r="AI8" s="8">
        <v>14</v>
      </c>
      <c r="AK8" s="15"/>
    </row>
    <row r="9" spans="1:37" s="129" customFormat="1" ht="30" customHeight="1">
      <c r="A9" s="346"/>
      <c r="B9" s="138"/>
      <c r="C9" s="127" t="s">
        <v>116</v>
      </c>
      <c r="D9" s="10">
        <v>115</v>
      </c>
      <c r="E9" s="172">
        <v>188</v>
      </c>
      <c r="F9" s="23">
        <v>-73</v>
      </c>
      <c r="G9" s="10">
        <v>0</v>
      </c>
      <c r="H9" s="8">
        <v>0</v>
      </c>
      <c r="I9" s="8">
        <v>0</v>
      </c>
      <c r="J9" s="8">
        <v>0</v>
      </c>
      <c r="K9" s="8">
        <v>93</v>
      </c>
      <c r="L9" s="8">
        <v>93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12</v>
      </c>
      <c r="W9" s="8">
        <v>0</v>
      </c>
      <c r="X9" s="8">
        <v>5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1955</v>
      </c>
      <c r="E10" s="172">
        <v>3157</v>
      </c>
      <c r="F10" s="23">
        <v>-1202</v>
      </c>
      <c r="G10" s="10">
        <v>0</v>
      </c>
      <c r="H10" s="8">
        <v>41</v>
      </c>
      <c r="I10" s="8">
        <v>41</v>
      </c>
      <c r="J10" s="8">
        <v>0</v>
      </c>
      <c r="K10" s="8">
        <v>105</v>
      </c>
      <c r="L10" s="8">
        <v>105</v>
      </c>
      <c r="M10" s="8">
        <v>0</v>
      </c>
      <c r="N10" s="8">
        <v>140</v>
      </c>
      <c r="O10" s="8">
        <v>0</v>
      </c>
      <c r="P10" s="8">
        <v>215</v>
      </c>
      <c r="Q10" s="8">
        <v>215</v>
      </c>
      <c r="R10" s="346"/>
      <c r="S10" s="138" t="s">
        <v>186</v>
      </c>
      <c r="T10" s="128" t="s">
        <v>258</v>
      </c>
      <c r="U10" s="8">
        <v>63</v>
      </c>
      <c r="V10" s="8">
        <v>14</v>
      </c>
      <c r="W10" s="8">
        <v>97</v>
      </c>
      <c r="X10" s="8">
        <v>34</v>
      </c>
      <c r="Y10" s="8">
        <v>128</v>
      </c>
      <c r="Z10" s="8">
        <v>213</v>
      </c>
      <c r="AA10" s="8">
        <v>138</v>
      </c>
      <c r="AB10" s="8">
        <v>60</v>
      </c>
      <c r="AC10" s="8">
        <v>85</v>
      </c>
      <c r="AD10" s="8">
        <v>81</v>
      </c>
      <c r="AE10" s="8">
        <v>147</v>
      </c>
      <c r="AF10" s="8">
        <v>86</v>
      </c>
      <c r="AG10" s="8">
        <v>127</v>
      </c>
      <c r="AH10" s="8">
        <v>73</v>
      </c>
      <c r="AI10" s="8">
        <v>108</v>
      </c>
      <c r="AK10" s="15"/>
    </row>
    <row r="11" spans="1:37" s="6" customFormat="1" ht="30" customHeight="1">
      <c r="A11" s="346"/>
      <c r="B11" s="26"/>
      <c r="C11" s="17" t="s">
        <v>117</v>
      </c>
      <c r="D11" s="10">
        <v>592</v>
      </c>
      <c r="E11" s="172">
        <v>905</v>
      </c>
      <c r="F11" s="23">
        <v>-313</v>
      </c>
      <c r="G11" s="10">
        <v>0</v>
      </c>
      <c r="H11" s="8">
        <v>10</v>
      </c>
      <c r="I11" s="8">
        <v>10</v>
      </c>
      <c r="J11" s="8">
        <v>0</v>
      </c>
      <c r="K11" s="8">
        <v>6</v>
      </c>
      <c r="L11" s="8">
        <v>6</v>
      </c>
      <c r="M11" s="8">
        <v>0</v>
      </c>
      <c r="N11" s="8">
        <v>75</v>
      </c>
      <c r="O11" s="8">
        <v>0</v>
      </c>
      <c r="P11" s="8">
        <v>20</v>
      </c>
      <c r="Q11" s="8">
        <v>20</v>
      </c>
      <c r="R11" s="346"/>
      <c r="S11" s="26"/>
      <c r="T11" s="16" t="s">
        <v>117</v>
      </c>
      <c r="U11" s="8">
        <v>3</v>
      </c>
      <c r="V11" s="8">
        <v>2</v>
      </c>
      <c r="W11" s="8">
        <v>58</v>
      </c>
      <c r="X11" s="8">
        <v>16</v>
      </c>
      <c r="Y11" s="8">
        <v>36</v>
      </c>
      <c r="Z11" s="8">
        <v>81</v>
      </c>
      <c r="AA11" s="8">
        <v>60</v>
      </c>
      <c r="AB11" s="8">
        <v>2</v>
      </c>
      <c r="AC11" s="8">
        <v>10</v>
      </c>
      <c r="AD11" s="8">
        <v>28</v>
      </c>
      <c r="AE11" s="8">
        <v>74</v>
      </c>
      <c r="AF11" s="8">
        <v>13</v>
      </c>
      <c r="AG11" s="8">
        <v>39</v>
      </c>
      <c r="AH11" s="8">
        <v>41</v>
      </c>
      <c r="AI11" s="8">
        <v>18</v>
      </c>
      <c r="AK11" s="15"/>
    </row>
    <row r="12" spans="1:37" s="6" customFormat="1" ht="30" customHeight="1">
      <c r="A12" s="346"/>
      <c r="B12" s="26"/>
      <c r="C12" s="17" t="s">
        <v>118</v>
      </c>
      <c r="D12" s="10">
        <v>697</v>
      </c>
      <c r="E12" s="172">
        <v>1004</v>
      </c>
      <c r="F12" s="23">
        <v>-307</v>
      </c>
      <c r="G12" s="10">
        <v>0</v>
      </c>
      <c r="H12" s="8">
        <v>17</v>
      </c>
      <c r="I12" s="8">
        <v>17</v>
      </c>
      <c r="J12" s="8">
        <v>0</v>
      </c>
      <c r="K12" s="8">
        <v>57</v>
      </c>
      <c r="L12" s="8">
        <v>57</v>
      </c>
      <c r="M12" s="8">
        <v>0</v>
      </c>
      <c r="N12" s="8">
        <v>0</v>
      </c>
      <c r="O12" s="8">
        <v>0</v>
      </c>
      <c r="P12" s="8">
        <v>126</v>
      </c>
      <c r="Q12" s="8">
        <v>126</v>
      </c>
      <c r="R12" s="346"/>
      <c r="S12" s="26"/>
      <c r="T12" s="16" t="s">
        <v>118</v>
      </c>
      <c r="U12" s="8">
        <v>17</v>
      </c>
      <c r="V12" s="8">
        <v>0</v>
      </c>
      <c r="W12" s="8">
        <v>36</v>
      </c>
      <c r="X12" s="8">
        <v>0</v>
      </c>
      <c r="Y12" s="8">
        <v>57</v>
      </c>
      <c r="Z12" s="8">
        <v>94</v>
      </c>
      <c r="AA12" s="8">
        <v>21</v>
      </c>
      <c r="AB12" s="8">
        <v>29</v>
      </c>
      <c r="AC12" s="8">
        <v>49</v>
      </c>
      <c r="AD12" s="8">
        <v>21</v>
      </c>
      <c r="AE12" s="8">
        <v>46</v>
      </c>
      <c r="AF12" s="8">
        <v>40</v>
      </c>
      <c r="AG12" s="8">
        <v>39</v>
      </c>
      <c r="AH12" s="8">
        <v>0</v>
      </c>
      <c r="AI12" s="8">
        <v>48</v>
      </c>
      <c r="AK12" s="15"/>
    </row>
    <row r="13" spans="1:37" s="6" customFormat="1" ht="30" customHeight="1">
      <c r="A13" s="346"/>
      <c r="B13" s="26"/>
      <c r="C13" s="17" t="s">
        <v>119</v>
      </c>
      <c r="D13" s="10">
        <v>313</v>
      </c>
      <c r="E13" s="172">
        <v>457</v>
      </c>
      <c r="F13" s="23">
        <v>-144</v>
      </c>
      <c r="G13" s="10">
        <v>0</v>
      </c>
      <c r="H13" s="8">
        <v>6</v>
      </c>
      <c r="I13" s="8">
        <v>6</v>
      </c>
      <c r="J13" s="8">
        <v>0</v>
      </c>
      <c r="K13" s="8">
        <v>4</v>
      </c>
      <c r="L13" s="8">
        <v>4</v>
      </c>
      <c r="M13" s="8">
        <v>0</v>
      </c>
      <c r="N13" s="8">
        <v>33</v>
      </c>
      <c r="O13" s="8">
        <v>0</v>
      </c>
      <c r="P13" s="8">
        <v>31</v>
      </c>
      <c r="Q13" s="8">
        <v>31</v>
      </c>
      <c r="R13" s="346"/>
      <c r="S13" s="26"/>
      <c r="T13" s="16" t="s">
        <v>119</v>
      </c>
      <c r="U13" s="8">
        <v>16</v>
      </c>
      <c r="V13" s="8">
        <v>0</v>
      </c>
      <c r="W13" s="8">
        <v>0</v>
      </c>
      <c r="X13" s="8">
        <v>13</v>
      </c>
      <c r="Y13" s="8">
        <v>16</v>
      </c>
      <c r="Z13" s="8">
        <v>24</v>
      </c>
      <c r="AA13" s="8">
        <v>28</v>
      </c>
      <c r="AB13" s="8">
        <v>15</v>
      </c>
      <c r="AC13" s="8">
        <v>16</v>
      </c>
      <c r="AD13" s="8">
        <v>11</v>
      </c>
      <c r="AE13" s="8">
        <v>19</v>
      </c>
      <c r="AF13" s="8">
        <v>18</v>
      </c>
      <c r="AG13" s="8">
        <v>25</v>
      </c>
      <c r="AH13" s="8">
        <v>12</v>
      </c>
      <c r="AI13" s="8">
        <v>26</v>
      </c>
      <c r="AK13" s="15"/>
    </row>
    <row r="14" spans="1:37" s="6" customFormat="1" ht="30" customHeight="1">
      <c r="A14" s="346"/>
      <c r="B14" s="26"/>
      <c r="C14" s="17" t="s">
        <v>120</v>
      </c>
      <c r="D14" s="10">
        <v>1</v>
      </c>
      <c r="E14" s="172">
        <v>1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26"/>
      <c r="C15" s="17" t="s">
        <v>255</v>
      </c>
      <c r="D15" s="10">
        <v>268</v>
      </c>
      <c r="E15" s="172">
        <v>466</v>
      </c>
      <c r="F15" s="23">
        <v>-198</v>
      </c>
      <c r="G15" s="10">
        <v>0</v>
      </c>
      <c r="H15" s="8">
        <v>5</v>
      </c>
      <c r="I15" s="8">
        <v>5</v>
      </c>
      <c r="J15" s="8">
        <v>0</v>
      </c>
      <c r="K15" s="8">
        <v>37</v>
      </c>
      <c r="L15" s="8">
        <v>37</v>
      </c>
      <c r="M15" s="8">
        <v>0</v>
      </c>
      <c r="N15" s="8">
        <v>23</v>
      </c>
      <c r="O15" s="8">
        <v>0</v>
      </c>
      <c r="P15" s="8">
        <v>31</v>
      </c>
      <c r="Q15" s="8">
        <v>31</v>
      </c>
      <c r="R15" s="346"/>
      <c r="S15" s="26"/>
      <c r="T15" s="16" t="s">
        <v>255</v>
      </c>
      <c r="U15" s="8">
        <v>23</v>
      </c>
      <c r="V15" s="8">
        <v>12</v>
      </c>
      <c r="W15" s="8">
        <v>3</v>
      </c>
      <c r="X15" s="8">
        <v>3</v>
      </c>
      <c r="Y15" s="8">
        <v>14</v>
      </c>
      <c r="Z15" s="8">
        <v>12</v>
      </c>
      <c r="AA15" s="8">
        <v>20</v>
      </c>
      <c r="AB15" s="8">
        <v>8</v>
      </c>
      <c r="AC15" s="8">
        <v>1</v>
      </c>
      <c r="AD15" s="8">
        <v>16</v>
      </c>
      <c r="AE15" s="8">
        <v>4</v>
      </c>
      <c r="AF15" s="8">
        <v>10</v>
      </c>
      <c r="AG15" s="8">
        <v>16</v>
      </c>
      <c r="AH15" s="8">
        <v>17</v>
      </c>
      <c r="AI15" s="8">
        <v>13</v>
      </c>
      <c r="AK15" s="15"/>
    </row>
    <row r="16" spans="1:37" s="6" customFormat="1" ht="37.5" customHeight="1">
      <c r="A16" s="346"/>
      <c r="B16" s="26"/>
      <c r="C16" s="17" t="s">
        <v>256</v>
      </c>
      <c r="D16" s="10">
        <v>51</v>
      </c>
      <c r="E16" s="172">
        <v>127</v>
      </c>
      <c r="F16" s="23">
        <v>-76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7</v>
      </c>
      <c r="Q16" s="8">
        <v>7</v>
      </c>
      <c r="R16" s="346"/>
      <c r="S16" s="26"/>
      <c r="T16" s="16" t="s">
        <v>256</v>
      </c>
      <c r="U16" s="8">
        <v>4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9</v>
      </c>
      <c r="AB16" s="8">
        <v>1</v>
      </c>
      <c r="AC16" s="8">
        <v>9</v>
      </c>
      <c r="AD16" s="8">
        <v>2</v>
      </c>
      <c r="AE16" s="8">
        <v>4</v>
      </c>
      <c r="AF16" s="8">
        <v>4</v>
      </c>
      <c r="AG16" s="8">
        <v>3</v>
      </c>
      <c r="AH16" s="8">
        <v>3</v>
      </c>
      <c r="AI16" s="8">
        <v>3</v>
      </c>
      <c r="AK16" s="15"/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5</v>
      </c>
      <c r="F17" s="23">
        <v>-5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6"/>
      <c r="B21" s="26"/>
      <c r="C21" s="17" t="s">
        <v>457</v>
      </c>
      <c r="D21" s="10">
        <v>9</v>
      </c>
      <c r="E21" s="172">
        <v>19</v>
      </c>
      <c r="F21" s="23">
        <v>-10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K21" s="15"/>
    </row>
    <row r="22" spans="1:37" s="6" customFormat="1" ht="30" customHeight="1">
      <c r="A22" s="346"/>
      <c r="B22" s="27"/>
      <c r="C22" s="17" t="s">
        <v>124</v>
      </c>
      <c r="D22" s="10">
        <v>25</v>
      </c>
      <c r="E22" s="172">
        <v>173</v>
      </c>
      <c r="F22" s="23">
        <v>-148</v>
      </c>
      <c r="G22" s="10">
        <v>0</v>
      </c>
      <c r="H22" s="8">
        <v>3</v>
      </c>
      <c r="I22" s="8">
        <v>3</v>
      </c>
      <c r="J22" s="8">
        <v>0</v>
      </c>
      <c r="K22" s="8">
        <v>1</v>
      </c>
      <c r="L22" s="8">
        <v>1</v>
      </c>
      <c r="M22" s="8">
        <v>0</v>
      </c>
      <c r="N22" s="8">
        <v>5</v>
      </c>
      <c r="O22" s="8">
        <v>0</v>
      </c>
      <c r="P22" s="8">
        <v>0</v>
      </c>
      <c r="Q22" s="8">
        <v>0</v>
      </c>
      <c r="R22" s="346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2</v>
      </c>
      <c r="AA22" s="8">
        <v>0</v>
      </c>
      <c r="AB22" s="8">
        <v>2</v>
      </c>
      <c r="AC22" s="8">
        <v>0</v>
      </c>
      <c r="AD22" s="8">
        <v>3</v>
      </c>
      <c r="AE22" s="8">
        <v>0</v>
      </c>
      <c r="AF22" s="8">
        <v>1</v>
      </c>
      <c r="AG22" s="8">
        <v>3</v>
      </c>
      <c r="AH22" s="8">
        <v>0</v>
      </c>
      <c r="AI22" s="8">
        <v>0</v>
      </c>
      <c r="AK22" s="15"/>
    </row>
    <row r="23" spans="1:37" s="15" customFormat="1" ht="30" customHeight="1">
      <c r="A23" s="346"/>
      <c r="B23" s="320" t="s">
        <v>17</v>
      </c>
      <c r="C23" s="32" t="s">
        <v>126</v>
      </c>
      <c r="D23" s="33">
        <v>246</v>
      </c>
      <c r="E23" s="171">
        <v>858</v>
      </c>
      <c r="F23" s="96">
        <v>-612</v>
      </c>
      <c r="G23" s="33">
        <v>0</v>
      </c>
      <c r="H23" s="34">
        <v>1</v>
      </c>
      <c r="I23" s="34">
        <v>1</v>
      </c>
      <c r="J23" s="34">
        <v>0</v>
      </c>
      <c r="K23" s="34">
        <v>3</v>
      </c>
      <c r="L23" s="34">
        <v>3</v>
      </c>
      <c r="M23" s="34">
        <v>0</v>
      </c>
      <c r="N23" s="34">
        <v>78</v>
      </c>
      <c r="O23" s="34">
        <v>0</v>
      </c>
      <c r="P23" s="34">
        <v>77</v>
      </c>
      <c r="Q23" s="34">
        <v>77</v>
      </c>
      <c r="R23" s="346"/>
      <c r="S23" s="320" t="s">
        <v>17</v>
      </c>
      <c r="T23" s="32" t="s">
        <v>126</v>
      </c>
      <c r="U23" s="34">
        <v>15</v>
      </c>
      <c r="V23" s="34">
        <v>2</v>
      </c>
      <c r="W23" s="34">
        <v>2</v>
      </c>
      <c r="X23" s="34">
        <v>1</v>
      </c>
      <c r="Y23" s="34">
        <v>0</v>
      </c>
      <c r="Z23" s="34">
        <v>1</v>
      </c>
      <c r="AA23" s="34">
        <v>0</v>
      </c>
      <c r="AB23" s="34">
        <v>26</v>
      </c>
      <c r="AC23" s="34">
        <v>4</v>
      </c>
      <c r="AD23" s="34">
        <v>16</v>
      </c>
      <c r="AE23" s="34">
        <v>9</v>
      </c>
      <c r="AF23" s="34">
        <v>4</v>
      </c>
      <c r="AG23" s="34">
        <v>5</v>
      </c>
      <c r="AH23" s="34">
        <v>2</v>
      </c>
      <c r="AI23" s="34">
        <v>0</v>
      </c>
    </row>
    <row r="24" spans="1:37" s="6" customFormat="1" ht="30" customHeight="1">
      <c r="A24" s="346"/>
      <c r="B24" s="322"/>
      <c r="C24" s="17" t="s">
        <v>127</v>
      </c>
      <c r="D24" s="10">
        <v>7</v>
      </c>
      <c r="E24" s="172">
        <v>19</v>
      </c>
      <c r="F24" s="23">
        <v>-12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6"/>
      <c r="B25" s="320" t="s">
        <v>19</v>
      </c>
      <c r="C25" s="32" t="s">
        <v>128</v>
      </c>
      <c r="D25" s="33">
        <v>1931</v>
      </c>
      <c r="E25" s="171">
        <v>3258</v>
      </c>
      <c r="F25" s="96">
        <v>-1327</v>
      </c>
      <c r="G25" s="33">
        <v>0</v>
      </c>
      <c r="H25" s="34">
        <v>43</v>
      </c>
      <c r="I25" s="34">
        <v>43</v>
      </c>
      <c r="J25" s="34">
        <v>0</v>
      </c>
      <c r="K25" s="34">
        <v>59</v>
      </c>
      <c r="L25" s="34">
        <v>59</v>
      </c>
      <c r="M25" s="34">
        <v>0</v>
      </c>
      <c r="N25" s="34">
        <v>163</v>
      </c>
      <c r="O25" s="34">
        <v>0</v>
      </c>
      <c r="P25" s="34">
        <v>124</v>
      </c>
      <c r="Q25" s="34">
        <v>124</v>
      </c>
      <c r="R25" s="346"/>
      <c r="S25" s="320" t="s">
        <v>19</v>
      </c>
      <c r="T25" s="32" t="s">
        <v>128</v>
      </c>
      <c r="U25" s="34">
        <v>93</v>
      </c>
      <c r="V25" s="34">
        <v>43</v>
      </c>
      <c r="W25" s="34">
        <v>87</v>
      </c>
      <c r="X25" s="34">
        <v>80</v>
      </c>
      <c r="Y25" s="34">
        <v>176</v>
      </c>
      <c r="Z25" s="34">
        <v>248</v>
      </c>
      <c r="AA25" s="34">
        <v>81</v>
      </c>
      <c r="AB25" s="34">
        <v>65</v>
      </c>
      <c r="AC25" s="34">
        <v>210</v>
      </c>
      <c r="AD25" s="34">
        <v>69</v>
      </c>
      <c r="AE25" s="34">
        <v>35</v>
      </c>
      <c r="AF25" s="34">
        <v>166</v>
      </c>
      <c r="AG25" s="34">
        <v>34</v>
      </c>
      <c r="AH25" s="34">
        <v>25</v>
      </c>
      <c r="AI25" s="34">
        <v>130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870</v>
      </c>
      <c r="E28" s="171">
        <v>1093</v>
      </c>
      <c r="F28" s="96">
        <v>-223</v>
      </c>
      <c r="G28" s="33">
        <v>0</v>
      </c>
      <c r="H28" s="34">
        <v>29</v>
      </c>
      <c r="I28" s="34">
        <v>29</v>
      </c>
      <c r="J28" s="34">
        <v>0</v>
      </c>
      <c r="K28" s="34">
        <v>24</v>
      </c>
      <c r="L28" s="34">
        <v>24</v>
      </c>
      <c r="M28" s="34">
        <v>0</v>
      </c>
      <c r="N28" s="34">
        <v>26</v>
      </c>
      <c r="O28" s="34">
        <v>0</v>
      </c>
      <c r="P28" s="34">
        <v>71</v>
      </c>
      <c r="Q28" s="34">
        <v>71</v>
      </c>
      <c r="R28" s="346"/>
      <c r="S28" s="320" t="s">
        <v>24</v>
      </c>
      <c r="T28" s="32" t="s">
        <v>131</v>
      </c>
      <c r="U28" s="34">
        <v>9</v>
      </c>
      <c r="V28" s="34">
        <v>44</v>
      </c>
      <c r="W28" s="34">
        <v>2</v>
      </c>
      <c r="X28" s="34">
        <v>60</v>
      </c>
      <c r="Y28" s="34">
        <v>61</v>
      </c>
      <c r="Z28" s="34">
        <v>124</v>
      </c>
      <c r="AA28" s="34">
        <v>17</v>
      </c>
      <c r="AB28" s="34">
        <v>39</v>
      </c>
      <c r="AC28" s="34">
        <v>68</v>
      </c>
      <c r="AD28" s="34">
        <v>75</v>
      </c>
      <c r="AE28" s="34">
        <v>58</v>
      </c>
      <c r="AF28" s="34">
        <v>63</v>
      </c>
      <c r="AG28" s="34">
        <v>34</v>
      </c>
      <c r="AH28" s="34">
        <v>42</v>
      </c>
      <c r="AI28" s="34">
        <v>24</v>
      </c>
    </row>
    <row r="29" spans="1:37" s="48" customFormat="1" ht="30" customHeight="1">
      <c r="A29" s="346"/>
      <c r="B29" s="322"/>
      <c r="C29" s="17" t="s">
        <v>425</v>
      </c>
      <c r="D29" s="10">
        <v>12</v>
      </c>
      <c r="E29" s="172">
        <v>12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K29" s="15"/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0"/>
      <c r="B31" s="40"/>
      <c r="E31" s="153"/>
      <c r="R31" s="248"/>
      <c r="S31" s="41"/>
    </row>
    <row r="32" spans="1:37" s="21" customFormat="1" ht="18.75">
      <c r="A32" s="250"/>
      <c r="B32" s="40"/>
      <c r="E32" s="153"/>
      <c r="R32" s="248"/>
      <c r="S32" s="41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8.75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7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AH11" sqref="AH11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20015</v>
      </c>
      <c r="E6" s="141">
        <v>19767</v>
      </c>
      <c r="F6" s="23">
        <v>248</v>
      </c>
      <c r="G6" s="10">
        <v>1144</v>
      </c>
      <c r="H6" s="8">
        <v>574</v>
      </c>
      <c r="I6" s="8">
        <v>1718</v>
      </c>
      <c r="J6" s="8">
        <v>878</v>
      </c>
      <c r="K6" s="8">
        <v>532</v>
      </c>
      <c r="L6" s="8">
        <v>1410</v>
      </c>
      <c r="M6" s="8">
        <v>949</v>
      </c>
      <c r="N6" s="8">
        <v>1173</v>
      </c>
      <c r="O6" s="8">
        <v>938</v>
      </c>
      <c r="P6" s="8">
        <v>1235</v>
      </c>
      <c r="Q6" s="8">
        <v>2173</v>
      </c>
      <c r="R6" s="314"/>
      <c r="S6" s="42" t="s">
        <v>12</v>
      </c>
      <c r="T6" s="16" t="s">
        <v>81</v>
      </c>
      <c r="U6" s="8">
        <v>710</v>
      </c>
      <c r="V6" s="8">
        <v>895</v>
      </c>
      <c r="W6" s="8">
        <v>674</v>
      </c>
      <c r="X6" s="8">
        <v>685</v>
      </c>
      <c r="Y6" s="8">
        <v>2156</v>
      </c>
      <c r="Z6" s="8">
        <v>1130</v>
      </c>
      <c r="AA6" s="8">
        <v>622</v>
      </c>
      <c r="AB6" s="8">
        <v>1119</v>
      </c>
      <c r="AC6" s="8">
        <v>749</v>
      </c>
      <c r="AD6" s="8">
        <v>547</v>
      </c>
      <c r="AE6" s="8">
        <v>568</v>
      </c>
      <c r="AF6" s="8">
        <v>821</v>
      </c>
      <c r="AG6" s="8">
        <v>674</v>
      </c>
      <c r="AH6" s="8">
        <v>539</v>
      </c>
      <c r="AI6" s="8">
        <v>703</v>
      </c>
    </row>
    <row r="7" spans="1:37" s="15" customFormat="1" ht="30" customHeight="1">
      <c r="A7" s="314"/>
      <c r="B7" s="26" t="s">
        <v>17</v>
      </c>
      <c r="C7" s="32" t="s">
        <v>82</v>
      </c>
      <c r="D7" s="33">
        <v>2834</v>
      </c>
      <c r="E7" s="166">
        <v>2797</v>
      </c>
      <c r="F7" s="96">
        <v>37</v>
      </c>
      <c r="G7" s="33">
        <v>220</v>
      </c>
      <c r="H7" s="34">
        <v>74</v>
      </c>
      <c r="I7" s="34">
        <v>294</v>
      </c>
      <c r="J7" s="34">
        <v>136</v>
      </c>
      <c r="K7" s="34">
        <v>83</v>
      </c>
      <c r="L7" s="34">
        <v>219</v>
      </c>
      <c r="M7" s="34">
        <v>108</v>
      </c>
      <c r="N7" s="34">
        <v>156</v>
      </c>
      <c r="O7" s="34">
        <v>136</v>
      </c>
      <c r="P7" s="34">
        <v>165</v>
      </c>
      <c r="Q7" s="34">
        <v>301</v>
      </c>
      <c r="R7" s="314"/>
      <c r="S7" s="25" t="s">
        <v>17</v>
      </c>
      <c r="T7" s="32" t="s">
        <v>82</v>
      </c>
      <c r="U7" s="34">
        <v>91</v>
      </c>
      <c r="V7" s="34">
        <v>100</v>
      </c>
      <c r="W7" s="34">
        <v>65</v>
      </c>
      <c r="X7" s="34">
        <v>92</v>
      </c>
      <c r="Y7" s="34">
        <v>292</v>
      </c>
      <c r="Z7" s="34">
        <v>227</v>
      </c>
      <c r="AA7" s="34">
        <v>91</v>
      </c>
      <c r="AB7" s="34">
        <v>134</v>
      </c>
      <c r="AC7" s="34">
        <v>90</v>
      </c>
      <c r="AD7" s="34">
        <v>87</v>
      </c>
      <c r="AE7" s="34">
        <v>106</v>
      </c>
      <c r="AF7" s="34">
        <v>109</v>
      </c>
      <c r="AG7" s="34">
        <v>74</v>
      </c>
      <c r="AH7" s="34">
        <v>86</v>
      </c>
      <c r="AI7" s="34">
        <v>112</v>
      </c>
      <c r="AK7" s="6"/>
    </row>
    <row r="8" spans="1:37" s="6" customFormat="1" ht="30" customHeight="1">
      <c r="A8" s="314"/>
      <c r="B8" s="26"/>
      <c r="C8" s="16" t="s">
        <v>83</v>
      </c>
      <c r="D8" s="10">
        <v>997</v>
      </c>
      <c r="E8" s="141">
        <v>927</v>
      </c>
      <c r="F8" s="23">
        <v>70</v>
      </c>
      <c r="G8" s="10">
        <v>91</v>
      </c>
      <c r="H8" s="8">
        <v>24</v>
      </c>
      <c r="I8" s="8">
        <v>115</v>
      </c>
      <c r="J8" s="8">
        <v>45</v>
      </c>
      <c r="K8" s="8">
        <v>23</v>
      </c>
      <c r="L8" s="8">
        <v>68</v>
      </c>
      <c r="M8" s="8">
        <v>44</v>
      </c>
      <c r="N8" s="8">
        <v>59</v>
      </c>
      <c r="O8" s="8">
        <v>52</v>
      </c>
      <c r="P8" s="8">
        <v>55</v>
      </c>
      <c r="Q8" s="8">
        <v>107</v>
      </c>
      <c r="R8" s="314"/>
      <c r="S8" s="26"/>
      <c r="T8" s="16" t="s">
        <v>83</v>
      </c>
      <c r="U8" s="8">
        <v>28</v>
      </c>
      <c r="V8" s="8">
        <v>31</v>
      </c>
      <c r="W8" s="8">
        <v>17</v>
      </c>
      <c r="X8" s="8">
        <v>30</v>
      </c>
      <c r="Y8" s="8">
        <v>118</v>
      </c>
      <c r="Z8" s="8">
        <v>67</v>
      </c>
      <c r="AA8" s="8">
        <v>20</v>
      </c>
      <c r="AB8" s="8">
        <v>51</v>
      </c>
      <c r="AC8" s="8">
        <v>32</v>
      </c>
      <c r="AD8" s="8">
        <v>37</v>
      </c>
      <c r="AE8" s="8">
        <v>28</v>
      </c>
      <c r="AF8" s="8">
        <v>47</v>
      </c>
      <c r="AG8" s="8">
        <v>27</v>
      </c>
      <c r="AH8" s="8">
        <v>26</v>
      </c>
      <c r="AI8" s="8">
        <v>45</v>
      </c>
    </row>
    <row r="9" spans="1:37" s="129" customFormat="1" ht="30" customHeight="1">
      <c r="A9" s="314"/>
      <c r="B9" s="138"/>
      <c r="C9" s="128" t="s">
        <v>84</v>
      </c>
      <c r="D9" s="10">
        <v>1837</v>
      </c>
      <c r="E9" s="141">
        <v>1870</v>
      </c>
      <c r="F9" s="23">
        <v>-33</v>
      </c>
      <c r="G9" s="10">
        <v>129</v>
      </c>
      <c r="H9" s="8">
        <v>50</v>
      </c>
      <c r="I9" s="8">
        <v>179</v>
      </c>
      <c r="J9" s="8">
        <v>91</v>
      </c>
      <c r="K9" s="8">
        <v>60</v>
      </c>
      <c r="L9" s="8">
        <v>151</v>
      </c>
      <c r="M9" s="8">
        <v>64</v>
      </c>
      <c r="N9" s="8">
        <v>97</v>
      </c>
      <c r="O9" s="8">
        <v>84</v>
      </c>
      <c r="P9" s="8">
        <v>110</v>
      </c>
      <c r="Q9" s="8">
        <v>194</v>
      </c>
      <c r="R9" s="314"/>
      <c r="S9" s="138"/>
      <c r="T9" s="128" t="s">
        <v>84</v>
      </c>
      <c r="U9" s="8">
        <v>63</v>
      </c>
      <c r="V9" s="8">
        <v>69</v>
      </c>
      <c r="W9" s="8">
        <v>48</v>
      </c>
      <c r="X9" s="8">
        <v>62</v>
      </c>
      <c r="Y9" s="8">
        <v>174</v>
      </c>
      <c r="Z9" s="8">
        <v>160</v>
      </c>
      <c r="AA9" s="8">
        <v>71</v>
      </c>
      <c r="AB9" s="8">
        <v>83</v>
      </c>
      <c r="AC9" s="8">
        <v>58</v>
      </c>
      <c r="AD9" s="8">
        <v>50</v>
      </c>
      <c r="AE9" s="8">
        <v>78</v>
      </c>
      <c r="AF9" s="8">
        <v>62</v>
      </c>
      <c r="AG9" s="8">
        <v>47</v>
      </c>
      <c r="AH9" s="8">
        <v>60</v>
      </c>
      <c r="AI9" s="8">
        <v>67</v>
      </c>
      <c r="AK9" s="6"/>
    </row>
    <row r="10" spans="1:37" s="129" customFormat="1" ht="30" customHeight="1">
      <c r="A10" s="314"/>
      <c r="B10" s="138"/>
      <c r="C10" s="128" t="s">
        <v>85</v>
      </c>
      <c r="D10" s="130">
        <v>2</v>
      </c>
      <c r="E10" s="141">
        <v>3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1</v>
      </c>
      <c r="R10" s="314"/>
      <c r="S10" s="138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26"/>
      <c r="C11" s="16" t="s">
        <v>86</v>
      </c>
      <c r="D11" s="10">
        <v>13</v>
      </c>
      <c r="E11" s="141">
        <v>9</v>
      </c>
      <c r="F11" s="23">
        <v>4</v>
      </c>
      <c r="G11" s="10">
        <v>0</v>
      </c>
      <c r="H11" s="8">
        <v>0</v>
      </c>
      <c r="I11" s="8">
        <v>0</v>
      </c>
      <c r="J11" s="8">
        <v>1</v>
      </c>
      <c r="K11" s="8">
        <v>1</v>
      </c>
      <c r="L11" s="8">
        <v>2</v>
      </c>
      <c r="M11" s="8">
        <v>0</v>
      </c>
      <c r="N11" s="8">
        <v>0</v>
      </c>
      <c r="O11" s="8">
        <v>0</v>
      </c>
      <c r="P11" s="8">
        <v>4</v>
      </c>
      <c r="Q11" s="8">
        <v>4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4</v>
      </c>
      <c r="AB11" s="8">
        <v>0</v>
      </c>
      <c r="AC11" s="8">
        <v>0</v>
      </c>
      <c r="AD11" s="8">
        <v>0</v>
      </c>
      <c r="AE11" s="8">
        <v>1</v>
      </c>
      <c r="AF11" s="8">
        <v>1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14"/>
      <c r="B12" s="26"/>
      <c r="C12" s="16" t="s">
        <v>87</v>
      </c>
      <c r="D12" s="10">
        <v>113</v>
      </c>
      <c r="E12" s="141">
        <v>167</v>
      </c>
      <c r="F12" s="23">
        <v>-54</v>
      </c>
      <c r="G12" s="10">
        <v>12</v>
      </c>
      <c r="H12" s="8">
        <v>1</v>
      </c>
      <c r="I12" s="8">
        <v>13</v>
      </c>
      <c r="J12" s="8">
        <v>2</v>
      </c>
      <c r="K12" s="8">
        <v>6</v>
      </c>
      <c r="L12" s="8">
        <v>8</v>
      </c>
      <c r="M12" s="8">
        <v>1</v>
      </c>
      <c r="N12" s="8">
        <v>4</v>
      </c>
      <c r="O12" s="8">
        <v>16</v>
      </c>
      <c r="P12" s="8">
        <v>7</v>
      </c>
      <c r="Q12" s="8">
        <v>23</v>
      </c>
      <c r="R12" s="314"/>
      <c r="S12" s="26"/>
      <c r="T12" s="16" t="s">
        <v>87</v>
      </c>
      <c r="U12" s="8">
        <v>10</v>
      </c>
      <c r="V12" s="8">
        <v>0</v>
      </c>
      <c r="W12" s="8">
        <v>1</v>
      </c>
      <c r="X12" s="8">
        <v>14</v>
      </c>
      <c r="Y12" s="8">
        <v>1</v>
      </c>
      <c r="Z12" s="8">
        <v>23</v>
      </c>
      <c r="AA12" s="8">
        <v>3</v>
      </c>
      <c r="AB12" s="8">
        <v>3</v>
      </c>
      <c r="AC12" s="8">
        <v>0</v>
      </c>
      <c r="AD12" s="8">
        <v>1</v>
      </c>
      <c r="AE12" s="8">
        <v>0</v>
      </c>
      <c r="AF12" s="8">
        <v>5</v>
      </c>
      <c r="AG12" s="8">
        <v>1</v>
      </c>
      <c r="AH12" s="8">
        <v>2</v>
      </c>
      <c r="AI12" s="8">
        <v>0</v>
      </c>
    </row>
    <row r="13" spans="1:37" s="6" customFormat="1" ht="30" customHeight="1">
      <c r="A13" s="314"/>
      <c r="B13" s="26"/>
      <c r="C13" s="16" t="s">
        <v>88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26"/>
      <c r="C14" s="16" t="s">
        <v>89</v>
      </c>
      <c r="D14" s="10">
        <v>40</v>
      </c>
      <c r="E14" s="141">
        <v>16</v>
      </c>
      <c r="F14" s="23">
        <v>24</v>
      </c>
      <c r="G14" s="10">
        <v>1</v>
      </c>
      <c r="H14" s="8">
        <v>0</v>
      </c>
      <c r="I14" s="8">
        <v>1</v>
      </c>
      <c r="J14" s="8">
        <v>0</v>
      </c>
      <c r="K14" s="8">
        <v>0</v>
      </c>
      <c r="L14" s="8">
        <v>0</v>
      </c>
      <c r="M14" s="8">
        <v>2</v>
      </c>
      <c r="N14" s="8">
        <v>20</v>
      </c>
      <c r="O14" s="8">
        <v>1</v>
      </c>
      <c r="P14" s="8">
        <v>5</v>
      </c>
      <c r="Q14" s="8">
        <v>6</v>
      </c>
      <c r="R14" s="314"/>
      <c r="S14" s="26"/>
      <c r="T14" s="16" t="s">
        <v>89</v>
      </c>
      <c r="U14" s="8">
        <v>0</v>
      </c>
      <c r="V14" s="8">
        <v>0</v>
      </c>
      <c r="W14" s="8">
        <v>0</v>
      </c>
      <c r="X14" s="8">
        <v>1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3</v>
      </c>
      <c r="AE14" s="8">
        <v>5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4"/>
      <c r="B15" s="27"/>
      <c r="C15" s="16" t="s">
        <v>90</v>
      </c>
      <c r="D15" s="10">
        <v>5</v>
      </c>
      <c r="E15" s="141">
        <v>3</v>
      </c>
      <c r="F15" s="23">
        <v>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</v>
      </c>
      <c r="Q15" s="8">
        <v>1</v>
      </c>
      <c r="R15" s="314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1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3139</v>
      </c>
      <c r="E16" s="166">
        <v>2401</v>
      </c>
      <c r="F16" s="96">
        <v>738</v>
      </c>
      <c r="G16" s="33">
        <v>182</v>
      </c>
      <c r="H16" s="34">
        <v>98</v>
      </c>
      <c r="I16" s="34">
        <v>280</v>
      </c>
      <c r="J16" s="34">
        <v>115</v>
      </c>
      <c r="K16" s="34">
        <v>56</v>
      </c>
      <c r="L16" s="34">
        <v>171</v>
      </c>
      <c r="M16" s="34">
        <v>125</v>
      </c>
      <c r="N16" s="34">
        <v>165</v>
      </c>
      <c r="O16" s="34">
        <v>191</v>
      </c>
      <c r="P16" s="34">
        <v>167</v>
      </c>
      <c r="Q16" s="34">
        <v>358</v>
      </c>
      <c r="R16" s="314"/>
      <c r="S16" s="26" t="s">
        <v>19</v>
      </c>
      <c r="T16" s="32" t="s">
        <v>91</v>
      </c>
      <c r="U16" s="34">
        <v>102</v>
      </c>
      <c r="V16" s="34">
        <v>138</v>
      </c>
      <c r="W16" s="34">
        <v>92</v>
      </c>
      <c r="X16" s="34">
        <v>79</v>
      </c>
      <c r="Y16" s="34">
        <v>343</v>
      </c>
      <c r="Z16" s="34">
        <v>200</v>
      </c>
      <c r="AA16" s="34">
        <v>98</v>
      </c>
      <c r="AB16" s="34">
        <v>160</v>
      </c>
      <c r="AC16" s="34">
        <v>103</v>
      </c>
      <c r="AD16" s="34">
        <v>100</v>
      </c>
      <c r="AE16" s="34">
        <v>97</v>
      </c>
      <c r="AF16" s="34">
        <v>188</v>
      </c>
      <c r="AG16" s="34">
        <v>112</v>
      </c>
      <c r="AH16" s="34">
        <v>82</v>
      </c>
      <c r="AI16" s="34">
        <v>146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1848</v>
      </c>
      <c r="E17" s="141">
        <v>1617</v>
      </c>
      <c r="F17" s="23">
        <v>231</v>
      </c>
      <c r="G17" s="10">
        <v>118</v>
      </c>
      <c r="H17" s="8">
        <v>64</v>
      </c>
      <c r="I17" s="8">
        <v>182</v>
      </c>
      <c r="J17" s="8">
        <v>83</v>
      </c>
      <c r="K17" s="8">
        <v>41</v>
      </c>
      <c r="L17" s="8">
        <v>124</v>
      </c>
      <c r="M17" s="8">
        <v>97</v>
      </c>
      <c r="N17" s="8">
        <v>96</v>
      </c>
      <c r="O17" s="8">
        <v>101</v>
      </c>
      <c r="P17" s="8">
        <v>102</v>
      </c>
      <c r="Q17" s="8">
        <v>203</v>
      </c>
      <c r="R17" s="314"/>
      <c r="S17" s="26" t="s">
        <v>102</v>
      </c>
      <c r="T17" s="16" t="s">
        <v>100</v>
      </c>
      <c r="U17" s="8">
        <v>73</v>
      </c>
      <c r="V17" s="8">
        <v>67</v>
      </c>
      <c r="W17" s="8">
        <v>66</v>
      </c>
      <c r="X17" s="8">
        <v>50</v>
      </c>
      <c r="Y17" s="8">
        <v>209</v>
      </c>
      <c r="Z17" s="8">
        <v>65</v>
      </c>
      <c r="AA17" s="8">
        <v>68</v>
      </c>
      <c r="AB17" s="8">
        <v>101</v>
      </c>
      <c r="AC17" s="8">
        <v>47</v>
      </c>
      <c r="AD17" s="8">
        <v>54</v>
      </c>
      <c r="AE17" s="8">
        <v>65</v>
      </c>
      <c r="AF17" s="8">
        <v>86</v>
      </c>
      <c r="AG17" s="8">
        <v>86</v>
      </c>
      <c r="AH17" s="8">
        <v>53</v>
      </c>
      <c r="AI17" s="8">
        <v>56</v>
      </c>
    </row>
    <row r="18" spans="1:37" s="6" customFormat="1" ht="30" customHeight="1">
      <c r="A18" s="314"/>
      <c r="B18" s="26"/>
      <c r="C18" s="16" t="s">
        <v>113</v>
      </c>
      <c r="D18" s="10">
        <v>1633</v>
      </c>
      <c r="E18" s="141">
        <v>1415</v>
      </c>
      <c r="F18" s="23">
        <v>218</v>
      </c>
      <c r="G18" s="10">
        <v>115</v>
      </c>
      <c r="H18" s="8">
        <v>63</v>
      </c>
      <c r="I18" s="8">
        <v>178</v>
      </c>
      <c r="J18" s="8">
        <v>67</v>
      </c>
      <c r="K18" s="8">
        <v>33</v>
      </c>
      <c r="L18" s="8">
        <v>100</v>
      </c>
      <c r="M18" s="8">
        <v>89</v>
      </c>
      <c r="N18" s="8">
        <v>91</v>
      </c>
      <c r="O18" s="8">
        <v>83</v>
      </c>
      <c r="P18" s="8">
        <v>79</v>
      </c>
      <c r="Q18" s="8">
        <v>162</v>
      </c>
      <c r="R18" s="314"/>
      <c r="S18" s="26"/>
      <c r="T18" s="16" t="s">
        <v>113</v>
      </c>
      <c r="U18" s="8">
        <v>67</v>
      </c>
      <c r="V18" s="8">
        <v>67</v>
      </c>
      <c r="W18" s="8">
        <v>65</v>
      </c>
      <c r="X18" s="8">
        <v>49</v>
      </c>
      <c r="Y18" s="8">
        <v>192</v>
      </c>
      <c r="Z18" s="8">
        <v>51</v>
      </c>
      <c r="AA18" s="8">
        <v>48</v>
      </c>
      <c r="AB18" s="8">
        <v>92</v>
      </c>
      <c r="AC18" s="8">
        <v>44</v>
      </c>
      <c r="AD18" s="8">
        <v>50</v>
      </c>
      <c r="AE18" s="8">
        <v>45</v>
      </c>
      <c r="AF18" s="8">
        <v>78</v>
      </c>
      <c r="AG18" s="8">
        <v>74</v>
      </c>
      <c r="AH18" s="8">
        <v>49</v>
      </c>
      <c r="AI18" s="8">
        <v>42</v>
      </c>
    </row>
    <row r="19" spans="1:37" s="6" customFormat="1" ht="30" customHeight="1">
      <c r="A19" s="314"/>
      <c r="B19" s="26"/>
      <c r="C19" s="16" t="s">
        <v>114</v>
      </c>
      <c r="D19" s="10">
        <v>215</v>
      </c>
      <c r="E19" s="141">
        <v>202</v>
      </c>
      <c r="F19" s="23">
        <v>13</v>
      </c>
      <c r="G19" s="10">
        <v>3</v>
      </c>
      <c r="H19" s="8">
        <v>1</v>
      </c>
      <c r="I19" s="8">
        <v>4</v>
      </c>
      <c r="J19" s="8">
        <v>16</v>
      </c>
      <c r="K19" s="8">
        <v>8</v>
      </c>
      <c r="L19" s="8">
        <v>24</v>
      </c>
      <c r="M19" s="8">
        <v>8</v>
      </c>
      <c r="N19" s="8">
        <v>5</v>
      </c>
      <c r="O19" s="8">
        <v>18</v>
      </c>
      <c r="P19" s="8">
        <v>23</v>
      </c>
      <c r="Q19" s="8">
        <v>41</v>
      </c>
      <c r="R19" s="314"/>
      <c r="S19" s="26"/>
      <c r="T19" s="16" t="s">
        <v>114</v>
      </c>
      <c r="U19" s="8">
        <v>6</v>
      </c>
      <c r="V19" s="8">
        <v>0</v>
      </c>
      <c r="W19" s="8">
        <v>1</v>
      </c>
      <c r="X19" s="8">
        <v>1</v>
      </c>
      <c r="Y19" s="8">
        <v>17</v>
      </c>
      <c r="Z19" s="8">
        <v>14</v>
      </c>
      <c r="AA19" s="8">
        <v>20</v>
      </c>
      <c r="AB19" s="8">
        <v>9</v>
      </c>
      <c r="AC19" s="8">
        <v>3</v>
      </c>
      <c r="AD19" s="8">
        <v>4</v>
      </c>
      <c r="AE19" s="8">
        <v>20</v>
      </c>
      <c r="AF19" s="8">
        <v>8</v>
      </c>
      <c r="AG19" s="8">
        <v>12</v>
      </c>
      <c r="AH19" s="8">
        <v>4</v>
      </c>
      <c r="AI19" s="8">
        <v>14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597</v>
      </c>
      <c r="E20" s="141">
        <v>300</v>
      </c>
      <c r="F20" s="23">
        <v>297</v>
      </c>
      <c r="G20" s="10">
        <v>3</v>
      </c>
      <c r="H20" s="8">
        <v>1</v>
      </c>
      <c r="I20" s="8">
        <v>4</v>
      </c>
      <c r="J20" s="8">
        <v>24</v>
      </c>
      <c r="K20" s="8">
        <v>1</v>
      </c>
      <c r="L20" s="8">
        <v>25</v>
      </c>
      <c r="M20" s="8">
        <v>6</v>
      </c>
      <c r="N20" s="8">
        <v>60</v>
      </c>
      <c r="O20" s="8">
        <v>43</v>
      </c>
      <c r="P20" s="8">
        <v>43</v>
      </c>
      <c r="Q20" s="8">
        <v>86</v>
      </c>
      <c r="R20" s="314"/>
      <c r="S20" s="26" t="s">
        <v>103</v>
      </c>
      <c r="T20" s="16" t="s">
        <v>101</v>
      </c>
      <c r="U20" s="8">
        <v>13</v>
      </c>
      <c r="V20" s="8">
        <v>27</v>
      </c>
      <c r="W20" s="8">
        <v>9</v>
      </c>
      <c r="X20" s="8">
        <v>19</v>
      </c>
      <c r="Y20" s="8">
        <v>58</v>
      </c>
      <c r="Z20" s="8">
        <v>60</v>
      </c>
      <c r="AA20" s="8">
        <v>20</v>
      </c>
      <c r="AB20" s="8">
        <v>24</v>
      </c>
      <c r="AC20" s="8">
        <v>27</v>
      </c>
      <c r="AD20" s="8">
        <v>21</v>
      </c>
      <c r="AE20" s="8">
        <v>18</v>
      </c>
      <c r="AF20" s="8">
        <v>55</v>
      </c>
      <c r="AG20" s="8">
        <v>12</v>
      </c>
      <c r="AH20" s="8">
        <v>16</v>
      </c>
      <c r="AI20" s="8">
        <v>37</v>
      </c>
    </row>
    <row r="21" spans="1:37" s="6" customFormat="1" ht="56.25">
      <c r="A21" s="314"/>
      <c r="B21" s="26" t="s">
        <v>104</v>
      </c>
      <c r="C21" s="16" t="s">
        <v>423</v>
      </c>
      <c r="D21" s="10">
        <v>62</v>
      </c>
      <c r="E21" s="141">
        <v>26</v>
      </c>
      <c r="F21" s="23">
        <v>36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25</v>
      </c>
      <c r="P21" s="8">
        <v>4</v>
      </c>
      <c r="Q21" s="8">
        <v>29</v>
      </c>
      <c r="R21" s="314"/>
      <c r="S21" s="26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1</v>
      </c>
      <c r="Y21" s="8">
        <v>0</v>
      </c>
      <c r="Z21" s="8">
        <v>20</v>
      </c>
      <c r="AA21" s="8">
        <v>0</v>
      </c>
      <c r="AB21" s="8">
        <v>0</v>
      </c>
      <c r="AC21" s="8">
        <v>2</v>
      </c>
      <c r="AD21" s="8">
        <v>1</v>
      </c>
      <c r="AE21" s="8">
        <v>0</v>
      </c>
      <c r="AF21" s="8">
        <v>3</v>
      </c>
      <c r="AG21" s="8">
        <v>0</v>
      </c>
      <c r="AH21" s="8">
        <v>0</v>
      </c>
      <c r="AI21" s="8">
        <v>4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234</v>
      </c>
      <c r="E22" s="141">
        <v>139</v>
      </c>
      <c r="F22" s="23">
        <v>95</v>
      </c>
      <c r="G22" s="10">
        <v>26</v>
      </c>
      <c r="H22" s="8">
        <v>21</v>
      </c>
      <c r="I22" s="8">
        <v>47</v>
      </c>
      <c r="J22" s="8">
        <v>0</v>
      </c>
      <c r="K22" s="8">
        <v>0</v>
      </c>
      <c r="L22" s="8">
        <v>0</v>
      </c>
      <c r="M22" s="8">
        <v>2</v>
      </c>
      <c r="N22" s="8">
        <v>4</v>
      </c>
      <c r="O22" s="8">
        <v>2</v>
      </c>
      <c r="P22" s="8">
        <v>4</v>
      </c>
      <c r="Q22" s="8">
        <v>6</v>
      </c>
      <c r="R22" s="314"/>
      <c r="S22" s="26" t="s">
        <v>105</v>
      </c>
      <c r="T22" s="16" t="s">
        <v>92</v>
      </c>
      <c r="U22" s="8">
        <v>10</v>
      </c>
      <c r="V22" s="8">
        <v>11</v>
      </c>
      <c r="W22" s="8">
        <v>6</v>
      </c>
      <c r="X22" s="8">
        <v>2</v>
      </c>
      <c r="Y22" s="8">
        <v>24</v>
      </c>
      <c r="Z22" s="8">
        <v>6</v>
      </c>
      <c r="AA22" s="8">
        <v>1</v>
      </c>
      <c r="AB22" s="8">
        <v>11</v>
      </c>
      <c r="AC22" s="8">
        <v>13</v>
      </c>
      <c r="AD22" s="8">
        <v>9</v>
      </c>
      <c r="AE22" s="8">
        <v>3</v>
      </c>
      <c r="AF22" s="8">
        <v>30</v>
      </c>
      <c r="AG22" s="8">
        <v>3</v>
      </c>
      <c r="AH22" s="8">
        <v>9</v>
      </c>
      <c r="AI22" s="8">
        <v>37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192</v>
      </c>
      <c r="E23" s="141">
        <v>174</v>
      </c>
      <c r="F23" s="23">
        <v>18</v>
      </c>
      <c r="G23" s="10">
        <v>7</v>
      </c>
      <c r="H23" s="8">
        <v>3</v>
      </c>
      <c r="I23" s="8">
        <v>10</v>
      </c>
      <c r="J23" s="8">
        <v>5</v>
      </c>
      <c r="K23" s="8">
        <v>4</v>
      </c>
      <c r="L23" s="8">
        <v>9</v>
      </c>
      <c r="M23" s="8">
        <v>12</v>
      </c>
      <c r="N23" s="8">
        <v>2</v>
      </c>
      <c r="O23" s="8">
        <v>7</v>
      </c>
      <c r="P23" s="8">
        <v>5</v>
      </c>
      <c r="Q23" s="150">
        <v>12</v>
      </c>
      <c r="R23" s="314"/>
      <c r="S23" s="26" t="s">
        <v>106</v>
      </c>
      <c r="T23" s="16" t="s">
        <v>93</v>
      </c>
      <c r="U23" s="8">
        <v>2</v>
      </c>
      <c r="V23" s="8">
        <v>17</v>
      </c>
      <c r="W23" s="8">
        <v>7</v>
      </c>
      <c r="X23" s="8">
        <v>4</v>
      </c>
      <c r="Y23" s="8">
        <v>33</v>
      </c>
      <c r="Z23" s="8">
        <v>16</v>
      </c>
      <c r="AA23" s="8">
        <v>6</v>
      </c>
      <c r="AB23" s="8">
        <v>5</v>
      </c>
      <c r="AC23" s="8">
        <v>10</v>
      </c>
      <c r="AD23" s="8">
        <v>13</v>
      </c>
      <c r="AE23" s="8">
        <v>5</v>
      </c>
      <c r="AF23" s="8">
        <v>7</v>
      </c>
      <c r="AG23" s="8">
        <v>9</v>
      </c>
      <c r="AH23" s="8">
        <v>2</v>
      </c>
      <c r="AI23" s="8">
        <v>11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96</v>
      </c>
      <c r="D25" s="10">
        <v>3</v>
      </c>
      <c r="E25" s="141">
        <v>2</v>
      </c>
      <c r="F25" s="23">
        <v>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14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4"/>
      <c r="B26" s="27" t="s">
        <v>109</v>
      </c>
      <c r="C26" s="16" t="s">
        <v>98</v>
      </c>
      <c r="D26" s="10">
        <v>203</v>
      </c>
      <c r="E26" s="141">
        <v>143</v>
      </c>
      <c r="F26" s="23">
        <v>60</v>
      </c>
      <c r="G26" s="10">
        <v>28</v>
      </c>
      <c r="H26" s="8">
        <v>9</v>
      </c>
      <c r="I26" s="8">
        <v>37</v>
      </c>
      <c r="J26" s="8">
        <v>3</v>
      </c>
      <c r="K26" s="8">
        <v>10</v>
      </c>
      <c r="L26" s="8">
        <v>13</v>
      </c>
      <c r="M26" s="8">
        <v>8</v>
      </c>
      <c r="N26" s="8">
        <v>1</v>
      </c>
      <c r="O26" s="8">
        <v>13</v>
      </c>
      <c r="P26" s="8">
        <v>9</v>
      </c>
      <c r="Q26" s="8">
        <v>22</v>
      </c>
      <c r="R26" s="314"/>
      <c r="S26" s="27" t="s">
        <v>109</v>
      </c>
      <c r="T26" s="16" t="s">
        <v>98</v>
      </c>
      <c r="U26" s="8">
        <v>3</v>
      </c>
      <c r="V26" s="8">
        <v>16</v>
      </c>
      <c r="W26" s="8">
        <v>4</v>
      </c>
      <c r="X26" s="8">
        <v>3</v>
      </c>
      <c r="Y26" s="8">
        <v>18</v>
      </c>
      <c r="Z26" s="8">
        <v>32</v>
      </c>
      <c r="AA26" s="8">
        <v>3</v>
      </c>
      <c r="AB26" s="8">
        <v>19</v>
      </c>
      <c r="AC26" s="8">
        <v>4</v>
      </c>
      <c r="AD26" s="8">
        <v>2</v>
      </c>
      <c r="AE26" s="8">
        <v>6</v>
      </c>
      <c r="AF26" s="8">
        <v>7</v>
      </c>
      <c r="AG26" s="8">
        <v>2</v>
      </c>
      <c r="AH26" s="8">
        <v>2</v>
      </c>
      <c r="AI26" s="8">
        <v>1</v>
      </c>
    </row>
    <row r="27" spans="1:37" s="6" customFormat="1" ht="37.5">
      <c r="A27" s="314"/>
      <c r="B27" s="26" t="s">
        <v>22</v>
      </c>
      <c r="C27" s="16" t="s">
        <v>133</v>
      </c>
      <c r="D27" s="10">
        <v>184</v>
      </c>
      <c r="E27" s="141">
        <v>148</v>
      </c>
      <c r="F27" s="23">
        <v>36</v>
      </c>
      <c r="G27" s="10">
        <v>16</v>
      </c>
      <c r="H27" s="8">
        <v>2</v>
      </c>
      <c r="I27" s="8">
        <v>18</v>
      </c>
      <c r="J27" s="8">
        <v>12</v>
      </c>
      <c r="K27" s="8">
        <v>4</v>
      </c>
      <c r="L27" s="8">
        <v>16</v>
      </c>
      <c r="M27" s="8">
        <v>12</v>
      </c>
      <c r="N27" s="8">
        <v>11</v>
      </c>
      <c r="O27" s="8">
        <v>12</v>
      </c>
      <c r="P27" s="8">
        <v>12</v>
      </c>
      <c r="Q27" s="8">
        <v>24</v>
      </c>
      <c r="R27" s="314"/>
      <c r="S27" s="42" t="s">
        <v>22</v>
      </c>
      <c r="T27" s="16" t="s">
        <v>133</v>
      </c>
      <c r="U27" s="8">
        <v>5</v>
      </c>
      <c r="V27" s="8">
        <v>8</v>
      </c>
      <c r="W27" s="8">
        <v>8</v>
      </c>
      <c r="X27" s="8">
        <v>7</v>
      </c>
      <c r="Y27" s="8">
        <v>14</v>
      </c>
      <c r="Z27" s="8">
        <v>6</v>
      </c>
      <c r="AA27" s="8">
        <v>6</v>
      </c>
      <c r="AB27" s="8">
        <v>9</v>
      </c>
      <c r="AC27" s="8">
        <v>5</v>
      </c>
      <c r="AD27" s="8">
        <v>5</v>
      </c>
      <c r="AE27" s="8">
        <v>6</v>
      </c>
      <c r="AF27" s="8">
        <v>4</v>
      </c>
      <c r="AG27" s="8">
        <v>6</v>
      </c>
      <c r="AH27" s="8">
        <v>5</v>
      </c>
      <c r="AI27" s="8">
        <v>9</v>
      </c>
    </row>
    <row r="28" spans="1:37" s="39" customFormat="1" ht="30" customHeight="1">
      <c r="A28" s="314"/>
      <c r="B28" s="45" t="s">
        <v>24</v>
      </c>
      <c r="C28" s="32" t="s">
        <v>99</v>
      </c>
      <c r="D28" s="33">
        <v>19526</v>
      </c>
      <c r="E28" s="166">
        <v>20015</v>
      </c>
      <c r="F28" s="96">
        <v>-489</v>
      </c>
      <c r="G28" s="33">
        <v>1166</v>
      </c>
      <c r="H28" s="34">
        <v>548</v>
      </c>
      <c r="I28" s="34">
        <v>1714</v>
      </c>
      <c r="J28" s="34">
        <v>887</v>
      </c>
      <c r="K28" s="34">
        <v>555</v>
      </c>
      <c r="L28" s="34">
        <v>1442</v>
      </c>
      <c r="M28" s="34">
        <v>920</v>
      </c>
      <c r="N28" s="34">
        <v>1153</v>
      </c>
      <c r="O28" s="34">
        <v>871</v>
      </c>
      <c r="P28" s="34">
        <v>1221</v>
      </c>
      <c r="Q28" s="34">
        <v>2092</v>
      </c>
      <c r="R28" s="314"/>
      <c r="S28" s="25" t="s">
        <v>24</v>
      </c>
      <c r="T28" s="37" t="s">
        <v>99</v>
      </c>
      <c r="U28" s="34">
        <v>694</v>
      </c>
      <c r="V28" s="34">
        <v>849</v>
      </c>
      <c r="W28" s="34">
        <v>639</v>
      </c>
      <c r="X28" s="34">
        <v>691</v>
      </c>
      <c r="Y28" s="34">
        <v>2091</v>
      </c>
      <c r="Z28" s="34">
        <v>1151</v>
      </c>
      <c r="AA28" s="34">
        <v>609</v>
      </c>
      <c r="AB28" s="34">
        <v>1084</v>
      </c>
      <c r="AC28" s="34">
        <v>731</v>
      </c>
      <c r="AD28" s="34">
        <v>529</v>
      </c>
      <c r="AE28" s="34">
        <v>571</v>
      </c>
      <c r="AF28" s="34">
        <v>738</v>
      </c>
      <c r="AG28" s="34">
        <v>630</v>
      </c>
      <c r="AH28" s="34">
        <v>538</v>
      </c>
      <c r="AI28" s="34">
        <v>660</v>
      </c>
      <c r="AK28" s="6"/>
    </row>
    <row r="29" spans="1:37" s="155" customFormat="1" ht="30" customHeight="1" thickBot="1">
      <c r="A29" s="314"/>
      <c r="B29" s="38"/>
      <c r="C29" s="16" t="s">
        <v>112</v>
      </c>
      <c r="D29" s="12">
        <v>5684</v>
      </c>
      <c r="E29" s="169">
        <v>5813</v>
      </c>
      <c r="F29" s="170">
        <v>-129</v>
      </c>
      <c r="G29" s="10">
        <v>416</v>
      </c>
      <c r="H29" s="8">
        <v>190</v>
      </c>
      <c r="I29" s="8">
        <v>606</v>
      </c>
      <c r="J29" s="8">
        <v>228</v>
      </c>
      <c r="K29" s="8">
        <v>131</v>
      </c>
      <c r="L29" s="8">
        <v>359</v>
      </c>
      <c r="M29" s="8">
        <v>362</v>
      </c>
      <c r="N29" s="8">
        <v>336</v>
      </c>
      <c r="O29" s="8">
        <v>217</v>
      </c>
      <c r="P29" s="8">
        <v>336</v>
      </c>
      <c r="Q29" s="8">
        <v>553</v>
      </c>
      <c r="R29" s="314"/>
      <c r="S29" s="27"/>
      <c r="T29" s="47" t="s">
        <v>112</v>
      </c>
      <c r="U29" s="8">
        <v>177</v>
      </c>
      <c r="V29" s="8">
        <v>268</v>
      </c>
      <c r="W29" s="8">
        <v>204</v>
      </c>
      <c r="X29" s="8">
        <v>192</v>
      </c>
      <c r="Y29" s="8">
        <v>615</v>
      </c>
      <c r="Z29" s="8">
        <v>288</v>
      </c>
      <c r="AA29" s="8">
        <v>162</v>
      </c>
      <c r="AB29" s="8">
        <v>318</v>
      </c>
      <c r="AC29" s="8">
        <v>242</v>
      </c>
      <c r="AD29" s="8">
        <v>130</v>
      </c>
      <c r="AE29" s="8">
        <v>159</v>
      </c>
      <c r="AF29" s="8">
        <v>194</v>
      </c>
      <c r="AG29" s="8">
        <v>183</v>
      </c>
      <c r="AH29" s="8">
        <v>136</v>
      </c>
      <c r="AI29" s="8">
        <v>200</v>
      </c>
      <c r="AK29" s="6"/>
    </row>
    <row r="30" spans="1:37" s="144" customFormat="1" ht="18.75">
      <c r="A30" s="314"/>
      <c r="B30" s="145" t="s">
        <v>153</v>
      </c>
      <c r="R30" s="314"/>
      <c r="S30" s="145" t="s">
        <v>153</v>
      </c>
      <c r="AK30" s="6"/>
    </row>
    <row r="31" spans="1:37" s="144" customFormat="1" ht="18.75">
      <c r="A31" s="251"/>
      <c r="B31" s="145"/>
      <c r="R31" s="248"/>
      <c r="S31" s="145"/>
      <c r="AK31" s="6"/>
    </row>
    <row r="32" spans="1:37" s="21" customFormat="1" ht="18.75">
      <c r="A32" s="250"/>
      <c r="B32" s="40"/>
      <c r="R32" s="248"/>
      <c r="S32" s="40"/>
      <c r="AK32" s="6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I39"/>
  <sheetViews>
    <sheetView zoomScale="75" zoomScaleNormal="75" workbookViewId="0">
      <selection activeCell="AJ1" sqref="AJ1:AK104857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14" t="s">
        <v>463</v>
      </c>
      <c r="B1" s="339" t="s">
        <v>518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5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5" customFormat="1" ht="30" customHeight="1">
      <c r="A6" s="314"/>
      <c r="B6" s="25" t="s">
        <v>12</v>
      </c>
      <c r="C6" s="32" t="s">
        <v>115</v>
      </c>
      <c r="D6" s="33">
        <v>1848</v>
      </c>
      <c r="E6" s="166">
        <v>1617</v>
      </c>
      <c r="F6" s="96">
        <v>231</v>
      </c>
      <c r="G6" s="33">
        <v>118</v>
      </c>
      <c r="H6" s="34">
        <v>64</v>
      </c>
      <c r="I6" s="34">
        <v>182</v>
      </c>
      <c r="J6" s="34">
        <v>83</v>
      </c>
      <c r="K6" s="34">
        <v>41</v>
      </c>
      <c r="L6" s="34">
        <v>124</v>
      </c>
      <c r="M6" s="34">
        <v>97</v>
      </c>
      <c r="N6" s="34">
        <v>96</v>
      </c>
      <c r="O6" s="34">
        <v>101</v>
      </c>
      <c r="P6" s="34">
        <v>102</v>
      </c>
      <c r="Q6" s="34">
        <v>203</v>
      </c>
      <c r="R6" s="314"/>
      <c r="S6" s="25" t="s">
        <v>12</v>
      </c>
      <c r="T6" s="32" t="s">
        <v>115</v>
      </c>
      <c r="U6" s="34">
        <v>73</v>
      </c>
      <c r="V6" s="34">
        <v>67</v>
      </c>
      <c r="W6" s="34">
        <v>66</v>
      </c>
      <c r="X6" s="34">
        <v>50</v>
      </c>
      <c r="Y6" s="34">
        <v>209</v>
      </c>
      <c r="Z6" s="34">
        <v>65</v>
      </c>
      <c r="AA6" s="34">
        <v>68</v>
      </c>
      <c r="AB6" s="34">
        <v>101</v>
      </c>
      <c r="AC6" s="34">
        <v>47</v>
      </c>
      <c r="AD6" s="34">
        <v>54</v>
      </c>
      <c r="AE6" s="34">
        <v>65</v>
      </c>
      <c r="AF6" s="34">
        <v>86</v>
      </c>
      <c r="AG6" s="34">
        <v>86</v>
      </c>
      <c r="AH6" s="34">
        <v>53</v>
      </c>
      <c r="AI6" s="34">
        <v>56</v>
      </c>
    </row>
    <row r="7" spans="1:35" s="6" customFormat="1" ht="30" customHeight="1">
      <c r="A7" s="314"/>
      <c r="B7" s="26" t="s">
        <v>185</v>
      </c>
      <c r="C7" s="16" t="s">
        <v>259</v>
      </c>
      <c r="D7" s="10">
        <v>1633</v>
      </c>
      <c r="E7" s="141">
        <v>1415</v>
      </c>
      <c r="F7" s="23">
        <v>218</v>
      </c>
      <c r="G7" s="10">
        <v>115</v>
      </c>
      <c r="H7" s="8">
        <v>63</v>
      </c>
      <c r="I7" s="8">
        <v>178</v>
      </c>
      <c r="J7" s="8">
        <v>67</v>
      </c>
      <c r="K7" s="8">
        <v>33</v>
      </c>
      <c r="L7" s="8">
        <v>100</v>
      </c>
      <c r="M7" s="8">
        <v>89</v>
      </c>
      <c r="N7" s="8">
        <v>91</v>
      </c>
      <c r="O7" s="8">
        <v>83</v>
      </c>
      <c r="P7" s="8">
        <v>79</v>
      </c>
      <c r="Q7" s="8">
        <v>162</v>
      </c>
      <c r="R7" s="314"/>
      <c r="S7" s="26" t="s">
        <v>185</v>
      </c>
      <c r="T7" s="16" t="s">
        <v>259</v>
      </c>
      <c r="U7" s="8">
        <v>67</v>
      </c>
      <c r="V7" s="8">
        <v>67</v>
      </c>
      <c r="W7" s="8">
        <v>65</v>
      </c>
      <c r="X7" s="8">
        <v>49</v>
      </c>
      <c r="Y7" s="8">
        <v>192</v>
      </c>
      <c r="Z7" s="8">
        <v>51</v>
      </c>
      <c r="AA7" s="8">
        <v>48</v>
      </c>
      <c r="AB7" s="8">
        <v>92</v>
      </c>
      <c r="AC7" s="8">
        <v>44</v>
      </c>
      <c r="AD7" s="8">
        <v>50</v>
      </c>
      <c r="AE7" s="8">
        <v>45</v>
      </c>
      <c r="AF7" s="8">
        <v>78</v>
      </c>
      <c r="AG7" s="8">
        <v>74</v>
      </c>
      <c r="AH7" s="8">
        <v>49</v>
      </c>
      <c r="AI7" s="8">
        <v>42</v>
      </c>
    </row>
    <row r="8" spans="1:35" s="6" customFormat="1" ht="30" customHeight="1">
      <c r="A8" s="314"/>
      <c r="B8" s="26"/>
      <c r="C8" s="17" t="s">
        <v>125</v>
      </c>
      <c r="D8" s="10">
        <v>40</v>
      </c>
      <c r="E8" s="141">
        <v>56</v>
      </c>
      <c r="F8" s="23">
        <v>-16</v>
      </c>
      <c r="G8" s="10">
        <v>4</v>
      </c>
      <c r="H8" s="8">
        <v>0</v>
      </c>
      <c r="I8" s="8">
        <v>4</v>
      </c>
      <c r="J8" s="8">
        <v>2</v>
      </c>
      <c r="K8" s="8">
        <v>0</v>
      </c>
      <c r="L8" s="8">
        <v>2</v>
      </c>
      <c r="M8" s="8">
        <v>5</v>
      </c>
      <c r="N8" s="8">
        <v>3</v>
      </c>
      <c r="O8" s="8">
        <v>0</v>
      </c>
      <c r="P8" s="8">
        <v>1</v>
      </c>
      <c r="Q8" s="8">
        <v>1</v>
      </c>
      <c r="R8" s="314"/>
      <c r="S8" s="26"/>
      <c r="T8" s="16" t="s">
        <v>125</v>
      </c>
      <c r="U8" s="8">
        <v>1</v>
      </c>
      <c r="V8" s="8">
        <v>2</v>
      </c>
      <c r="W8" s="8">
        <v>2</v>
      </c>
      <c r="X8" s="8">
        <v>0</v>
      </c>
      <c r="Y8" s="8">
        <v>8</v>
      </c>
      <c r="Z8" s="8">
        <v>1</v>
      </c>
      <c r="AA8" s="8">
        <v>1</v>
      </c>
      <c r="AB8" s="8">
        <v>1</v>
      </c>
      <c r="AC8" s="8">
        <v>1</v>
      </c>
      <c r="AD8" s="8">
        <v>1</v>
      </c>
      <c r="AE8" s="8">
        <v>3</v>
      </c>
      <c r="AF8" s="8">
        <v>3</v>
      </c>
      <c r="AG8" s="8">
        <v>0</v>
      </c>
      <c r="AH8" s="8">
        <v>0</v>
      </c>
      <c r="AI8" s="8">
        <v>1</v>
      </c>
    </row>
    <row r="9" spans="1:35" s="129" customFormat="1" ht="30" customHeight="1">
      <c r="A9" s="314"/>
      <c r="B9" s="138"/>
      <c r="C9" s="127" t="s">
        <v>116</v>
      </c>
      <c r="D9" s="10">
        <v>34</v>
      </c>
      <c r="E9" s="141">
        <v>25</v>
      </c>
      <c r="F9" s="23">
        <v>9</v>
      </c>
      <c r="G9" s="10">
        <v>0</v>
      </c>
      <c r="H9" s="8">
        <v>0</v>
      </c>
      <c r="I9" s="8">
        <v>0</v>
      </c>
      <c r="J9" s="8">
        <v>20</v>
      </c>
      <c r="K9" s="8">
        <v>13</v>
      </c>
      <c r="L9" s="8">
        <v>33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14"/>
      <c r="B10" s="138" t="s">
        <v>186</v>
      </c>
      <c r="C10" s="128" t="s">
        <v>258</v>
      </c>
      <c r="D10" s="130">
        <v>215</v>
      </c>
      <c r="E10" s="141">
        <v>202</v>
      </c>
      <c r="F10" s="23">
        <v>13</v>
      </c>
      <c r="G10" s="10">
        <v>3</v>
      </c>
      <c r="H10" s="8">
        <v>1</v>
      </c>
      <c r="I10" s="8">
        <v>4</v>
      </c>
      <c r="J10" s="8">
        <v>16</v>
      </c>
      <c r="K10" s="8">
        <v>8</v>
      </c>
      <c r="L10" s="8">
        <v>24</v>
      </c>
      <c r="M10" s="8">
        <v>8</v>
      </c>
      <c r="N10" s="8">
        <v>5</v>
      </c>
      <c r="O10" s="8">
        <v>18</v>
      </c>
      <c r="P10" s="8">
        <v>23</v>
      </c>
      <c r="Q10" s="8">
        <v>41</v>
      </c>
      <c r="R10" s="314"/>
      <c r="S10" s="138" t="s">
        <v>186</v>
      </c>
      <c r="T10" s="128" t="s">
        <v>258</v>
      </c>
      <c r="U10" s="8">
        <v>6</v>
      </c>
      <c r="V10" s="8">
        <v>0</v>
      </c>
      <c r="W10" s="8">
        <v>1</v>
      </c>
      <c r="X10" s="8">
        <v>1</v>
      </c>
      <c r="Y10" s="8">
        <v>17</v>
      </c>
      <c r="Z10" s="8">
        <v>14</v>
      </c>
      <c r="AA10" s="8">
        <v>20</v>
      </c>
      <c r="AB10" s="8">
        <v>9</v>
      </c>
      <c r="AC10" s="8">
        <v>3</v>
      </c>
      <c r="AD10" s="8">
        <v>4</v>
      </c>
      <c r="AE10" s="8">
        <v>20</v>
      </c>
      <c r="AF10" s="8">
        <v>8</v>
      </c>
      <c r="AG10" s="8">
        <v>12</v>
      </c>
      <c r="AH10" s="8">
        <v>4</v>
      </c>
      <c r="AI10" s="8">
        <v>14</v>
      </c>
    </row>
    <row r="11" spans="1:35" s="6" customFormat="1" ht="30" customHeight="1">
      <c r="A11" s="314"/>
      <c r="B11" s="26"/>
      <c r="C11" s="17" t="s">
        <v>117</v>
      </c>
      <c r="D11" s="10">
        <v>61</v>
      </c>
      <c r="E11" s="141">
        <v>50</v>
      </c>
      <c r="F11" s="23">
        <v>11</v>
      </c>
      <c r="G11" s="10">
        <v>1</v>
      </c>
      <c r="H11" s="8">
        <v>0</v>
      </c>
      <c r="I11" s="8">
        <v>1</v>
      </c>
      <c r="J11" s="8">
        <v>3</v>
      </c>
      <c r="K11" s="8">
        <v>2</v>
      </c>
      <c r="L11" s="8">
        <v>5</v>
      </c>
      <c r="M11" s="8">
        <v>0</v>
      </c>
      <c r="N11" s="8">
        <v>4</v>
      </c>
      <c r="O11" s="8">
        <v>5</v>
      </c>
      <c r="P11" s="8">
        <v>2</v>
      </c>
      <c r="Q11" s="8">
        <v>7</v>
      </c>
      <c r="R11" s="314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1</v>
      </c>
      <c r="Y11" s="8">
        <v>5</v>
      </c>
      <c r="Z11" s="8">
        <v>6</v>
      </c>
      <c r="AA11" s="8">
        <v>12</v>
      </c>
      <c r="AB11" s="8">
        <v>0</v>
      </c>
      <c r="AC11" s="8">
        <v>0</v>
      </c>
      <c r="AD11" s="8">
        <v>1</v>
      </c>
      <c r="AE11" s="8">
        <v>7</v>
      </c>
      <c r="AF11" s="8">
        <v>0</v>
      </c>
      <c r="AG11" s="8">
        <v>6</v>
      </c>
      <c r="AH11" s="8">
        <v>1</v>
      </c>
      <c r="AI11" s="8">
        <v>5</v>
      </c>
    </row>
    <row r="12" spans="1:35" s="6" customFormat="1" ht="30" customHeight="1">
      <c r="A12" s="314"/>
      <c r="B12" s="26"/>
      <c r="C12" s="17" t="s">
        <v>118</v>
      </c>
      <c r="D12" s="10">
        <v>35</v>
      </c>
      <c r="E12" s="141">
        <v>27</v>
      </c>
      <c r="F12" s="23">
        <v>8</v>
      </c>
      <c r="G12" s="10">
        <v>0</v>
      </c>
      <c r="H12" s="8">
        <v>1</v>
      </c>
      <c r="I12" s="8">
        <v>1</v>
      </c>
      <c r="J12" s="8">
        <v>1</v>
      </c>
      <c r="K12" s="8">
        <v>1</v>
      </c>
      <c r="L12" s="8">
        <v>2</v>
      </c>
      <c r="M12" s="8">
        <v>1</v>
      </c>
      <c r="N12" s="8">
        <v>0</v>
      </c>
      <c r="O12" s="8">
        <v>5</v>
      </c>
      <c r="P12" s="8">
        <v>9</v>
      </c>
      <c r="Q12" s="8">
        <v>14</v>
      </c>
      <c r="R12" s="314"/>
      <c r="S12" s="26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2</v>
      </c>
      <c r="Z12" s="8">
        <v>0</v>
      </c>
      <c r="AA12" s="8">
        <v>0</v>
      </c>
      <c r="AB12" s="8">
        <v>1</v>
      </c>
      <c r="AC12" s="8">
        <v>1</v>
      </c>
      <c r="AD12" s="8">
        <v>0</v>
      </c>
      <c r="AE12" s="8">
        <v>5</v>
      </c>
      <c r="AF12" s="8">
        <v>3</v>
      </c>
      <c r="AG12" s="8">
        <v>1</v>
      </c>
      <c r="AH12" s="8">
        <v>0</v>
      </c>
      <c r="AI12" s="8">
        <v>3</v>
      </c>
    </row>
    <row r="13" spans="1:35" s="6" customFormat="1" ht="30" customHeight="1">
      <c r="A13" s="314"/>
      <c r="B13" s="26"/>
      <c r="C13" s="17" t="s">
        <v>119</v>
      </c>
      <c r="D13" s="10">
        <v>52</v>
      </c>
      <c r="E13" s="141">
        <v>54</v>
      </c>
      <c r="F13" s="23">
        <v>-2</v>
      </c>
      <c r="G13" s="10">
        <v>0</v>
      </c>
      <c r="H13" s="8">
        <v>0</v>
      </c>
      <c r="I13" s="8">
        <v>0</v>
      </c>
      <c r="J13" s="8">
        <v>1</v>
      </c>
      <c r="K13" s="8">
        <v>0</v>
      </c>
      <c r="L13" s="8">
        <v>1</v>
      </c>
      <c r="M13" s="8">
        <v>4</v>
      </c>
      <c r="N13" s="8">
        <v>0</v>
      </c>
      <c r="O13" s="8">
        <v>1</v>
      </c>
      <c r="P13" s="8">
        <v>4</v>
      </c>
      <c r="Q13" s="8">
        <v>5</v>
      </c>
      <c r="R13" s="314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9</v>
      </c>
      <c r="Z13" s="8">
        <v>5</v>
      </c>
      <c r="AA13" s="8">
        <v>4</v>
      </c>
      <c r="AB13" s="8">
        <v>6</v>
      </c>
      <c r="AC13" s="8">
        <v>0</v>
      </c>
      <c r="AD13" s="8">
        <v>1</v>
      </c>
      <c r="AE13" s="8">
        <v>7</v>
      </c>
      <c r="AF13" s="8">
        <v>5</v>
      </c>
      <c r="AG13" s="8">
        <v>1</v>
      </c>
      <c r="AH13" s="8">
        <v>1</v>
      </c>
      <c r="AI13" s="8">
        <v>1</v>
      </c>
    </row>
    <row r="14" spans="1:35" s="6" customFormat="1" ht="30" customHeight="1">
      <c r="A14" s="314"/>
      <c r="B14" s="26"/>
      <c r="C14" s="17" t="s">
        <v>120</v>
      </c>
      <c r="D14" s="10">
        <v>0</v>
      </c>
      <c r="E14" s="141">
        <v>2</v>
      </c>
      <c r="F14" s="23">
        <v>-2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4"/>
      <c r="B15" s="26"/>
      <c r="C15" s="17" t="s">
        <v>255</v>
      </c>
      <c r="D15" s="10">
        <v>48</v>
      </c>
      <c r="E15" s="141">
        <v>51</v>
      </c>
      <c r="F15" s="23">
        <v>-3</v>
      </c>
      <c r="G15" s="10">
        <v>2</v>
      </c>
      <c r="H15" s="8">
        <v>0</v>
      </c>
      <c r="I15" s="8">
        <v>2</v>
      </c>
      <c r="J15" s="8">
        <v>11</v>
      </c>
      <c r="K15" s="8">
        <v>5</v>
      </c>
      <c r="L15" s="8">
        <v>16</v>
      </c>
      <c r="M15" s="8">
        <v>0</v>
      </c>
      <c r="N15" s="8">
        <v>1</v>
      </c>
      <c r="O15" s="8">
        <v>5</v>
      </c>
      <c r="P15" s="8">
        <v>8</v>
      </c>
      <c r="Q15" s="8">
        <v>13</v>
      </c>
      <c r="R15" s="314"/>
      <c r="S15" s="26"/>
      <c r="T15" s="16" t="s">
        <v>255</v>
      </c>
      <c r="U15" s="8">
        <v>3</v>
      </c>
      <c r="V15" s="8">
        <v>0</v>
      </c>
      <c r="W15" s="8">
        <v>0</v>
      </c>
      <c r="X15" s="8">
        <v>0</v>
      </c>
      <c r="Y15" s="8">
        <v>1</v>
      </c>
      <c r="Z15" s="8">
        <v>3</v>
      </c>
      <c r="AA15" s="8">
        <v>2</v>
      </c>
      <c r="AB15" s="8">
        <v>2</v>
      </c>
      <c r="AC15" s="8">
        <v>0</v>
      </c>
      <c r="AD15" s="8">
        <v>2</v>
      </c>
      <c r="AE15" s="8">
        <v>0</v>
      </c>
      <c r="AF15" s="8">
        <v>0</v>
      </c>
      <c r="AG15" s="8">
        <v>1</v>
      </c>
      <c r="AH15" s="8">
        <v>1</v>
      </c>
      <c r="AI15" s="8">
        <v>1</v>
      </c>
    </row>
    <row r="16" spans="1:35" s="6" customFormat="1" ht="37.5">
      <c r="A16" s="314"/>
      <c r="B16" s="26"/>
      <c r="C16" s="17" t="s">
        <v>256</v>
      </c>
      <c r="D16" s="10">
        <v>17</v>
      </c>
      <c r="E16" s="141">
        <v>18</v>
      </c>
      <c r="F16" s="23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3</v>
      </c>
      <c r="N16" s="8">
        <v>0</v>
      </c>
      <c r="O16" s="8">
        <v>2</v>
      </c>
      <c r="P16" s="8">
        <v>0</v>
      </c>
      <c r="Q16" s="8">
        <v>2</v>
      </c>
      <c r="R16" s="314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2</v>
      </c>
      <c r="AD16" s="8">
        <v>0</v>
      </c>
      <c r="AE16" s="8">
        <v>1</v>
      </c>
      <c r="AF16" s="8">
        <v>0</v>
      </c>
      <c r="AG16" s="8">
        <v>1</v>
      </c>
      <c r="AH16" s="8">
        <v>1</v>
      </c>
      <c r="AI16" s="8">
        <v>4</v>
      </c>
    </row>
    <row r="17" spans="1:35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14"/>
      <c r="B21" s="27"/>
      <c r="C21" s="17" t="s">
        <v>124</v>
      </c>
      <c r="D21" s="10">
        <v>2</v>
      </c>
      <c r="E21" s="141">
        <v>2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</row>
    <row r="22" spans="1:35" s="15" customFormat="1" ht="30" customHeight="1">
      <c r="A22" s="314"/>
      <c r="B22" s="320" t="s">
        <v>17</v>
      </c>
      <c r="C22" s="32" t="s">
        <v>126</v>
      </c>
      <c r="D22" s="33">
        <v>76</v>
      </c>
      <c r="E22" s="166">
        <v>41</v>
      </c>
      <c r="F22" s="96">
        <v>35</v>
      </c>
      <c r="G22" s="33">
        <v>0</v>
      </c>
      <c r="H22" s="34">
        <v>0</v>
      </c>
      <c r="I22" s="34">
        <v>0</v>
      </c>
      <c r="J22" s="34">
        <v>12</v>
      </c>
      <c r="K22" s="34">
        <v>0</v>
      </c>
      <c r="L22" s="34">
        <v>12</v>
      </c>
      <c r="M22" s="34">
        <v>0</v>
      </c>
      <c r="N22" s="34">
        <v>32</v>
      </c>
      <c r="O22" s="34">
        <v>7</v>
      </c>
      <c r="P22" s="34">
        <v>9</v>
      </c>
      <c r="Q22" s="34">
        <v>16</v>
      </c>
      <c r="R22" s="314"/>
      <c r="S22" s="320" t="s">
        <v>17</v>
      </c>
      <c r="T22" s="32" t="s">
        <v>126</v>
      </c>
      <c r="U22" s="34">
        <v>0</v>
      </c>
      <c r="V22" s="34">
        <v>0</v>
      </c>
      <c r="W22" s="34">
        <v>2</v>
      </c>
      <c r="X22" s="34">
        <v>1</v>
      </c>
      <c r="Y22" s="34">
        <v>2</v>
      </c>
      <c r="Z22" s="34">
        <v>0</v>
      </c>
      <c r="AA22" s="34">
        <v>0</v>
      </c>
      <c r="AB22" s="34">
        <v>0</v>
      </c>
      <c r="AC22" s="34">
        <v>0</v>
      </c>
      <c r="AD22" s="34">
        <v>3</v>
      </c>
      <c r="AE22" s="34">
        <v>3</v>
      </c>
      <c r="AF22" s="34">
        <v>1</v>
      </c>
      <c r="AG22" s="34">
        <v>2</v>
      </c>
      <c r="AH22" s="34">
        <v>2</v>
      </c>
      <c r="AI22" s="34">
        <v>0</v>
      </c>
    </row>
    <row r="23" spans="1:35" s="6" customFormat="1" ht="30" customHeight="1">
      <c r="A23" s="314"/>
      <c r="B23" s="322"/>
      <c r="C23" s="17" t="s">
        <v>127</v>
      </c>
      <c r="D23" s="10">
        <v>12</v>
      </c>
      <c r="E23" s="141">
        <v>0</v>
      </c>
      <c r="F23" s="23">
        <v>12</v>
      </c>
      <c r="G23" s="10">
        <v>0</v>
      </c>
      <c r="H23" s="8">
        <v>0</v>
      </c>
      <c r="I23" s="8">
        <v>0</v>
      </c>
      <c r="J23" s="8">
        <v>12</v>
      </c>
      <c r="K23" s="8">
        <v>0</v>
      </c>
      <c r="L23" s="8">
        <v>12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14"/>
      <c r="B24" s="320" t="s">
        <v>19</v>
      </c>
      <c r="C24" s="32" t="s">
        <v>128</v>
      </c>
      <c r="D24" s="33">
        <v>507</v>
      </c>
      <c r="E24" s="166">
        <v>247</v>
      </c>
      <c r="F24" s="96">
        <v>260</v>
      </c>
      <c r="G24" s="33">
        <v>3</v>
      </c>
      <c r="H24" s="34">
        <v>1</v>
      </c>
      <c r="I24" s="34">
        <v>4</v>
      </c>
      <c r="J24" s="34">
        <v>12</v>
      </c>
      <c r="K24" s="34">
        <v>1</v>
      </c>
      <c r="L24" s="34">
        <v>13</v>
      </c>
      <c r="M24" s="34">
        <v>6</v>
      </c>
      <c r="N24" s="34">
        <v>28</v>
      </c>
      <c r="O24" s="34">
        <v>34</v>
      </c>
      <c r="P24" s="34">
        <v>33</v>
      </c>
      <c r="Q24" s="156">
        <v>67</v>
      </c>
      <c r="R24" s="314"/>
      <c r="S24" s="320" t="s">
        <v>19</v>
      </c>
      <c r="T24" s="32" t="s">
        <v>128</v>
      </c>
      <c r="U24" s="34">
        <v>13</v>
      </c>
      <c r="V24" s="34">
        <v>26</v>
      </c>
      <c r="W24" s="34">
        <v>7</v>
      </c>
      <c r="X24" s="34">
        <v>16</v>
      </c>
      <c r="Y24" s="34">
        <v>55</v>
      </c>
      <c r="Z24" s="34">
        <v>59</v>
      </c>
      <c r="AA24" s="34">
        <v>20</v>
      </c>
      <c r="AB24" s="34">
        <v>24</v>
      </c>
      <c r="AC24" s="34">
        <v>27</v>
      </c>
      <c r="AD24" s="34">
        <v>16</v>
      </c>
      <c r="AE24" s="34">
        <v>12</v>
      </c>
      <c r="AF24" s="34">
        <v>54</v>
      </c>
      <c r="AG24" s="34">
        <v>10</v>
      </c>
      <c r="AH24" s="34">
        <v>13</v>
      </c>
      <c r="AI24" s="34">
        <v>37</v>
      </c>
    </row>
    <row r="25" spans="1:35" s="6" customFormat="1" ht="30" customHeight="1">
      <c r="A25" s="314"/>
      <c r="B25" s="322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14"/>
      <c r="B26" s="93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5" s="15" customFormat="1" ht="30" customHeight="1">
      <c r="A27" s="314"/>
      <c r="B27" s="320" t="s">
        <v>24</v>
      </c>
      <c r="C27" s="32" t="s">
        <v>131</v>
      </c>
      <c r="D27" s="33">
        <v>14</v>
      </c>
      <c r="E27" s="166">
        <v>12</v>
      </c>
      <c r="F27" s="96">
        <v>2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2</v>
      </c>
      <c r="P27" s="34">
        <v>1</v>
      </c>
      <c r="Q27" s="34">
        <v>3</v>
      </c>
      <c r="R27" s="314"/>
      <c r="S27" s="320" t="s">
        <v>24</v>
      </c>
      <c r="T27" s="32" t="s">
        <v>131</v>
      </c>
      <c r="U27" s="34">
        <v>0</v>
      </c>
      <c r="V27" s="34">
        <v>1</v>
      </c>
      <c r="W27" s="34">
        <v>0</v>
      </c>
      <c r="X27" s="34">
        <v>2</v>
      </c>
      <c r="Y27" s="34">
        <v>1</v>
      </c>
      <c r="Z27" s="34">
        <v>1</v>
      </c>
      <c r="AA27" s="34">
        <v>0</v>
      </c>
      <c r="AB27" s="34">
        <v>0</v>
      </c>
      <c r="AC27" s="34">
        <v>0</v>
      </c>
      <c r="AD27" s="34">
        <v>2</v>
      </c>
      <c r="AE27" s="34">
        <v>3</v>
      </c>
      <c r="AF27" s="34">
        <v>0</v>
      </c>
      <c r="AG27" s="34">
        <v>0</v>
      </c>
      <c r="AH27" s="34">
        <v>1</v>
      </c>
      <c r="AI27" s="34">
        <v>0</v>
      </c>
    </row>
    <row r="28" spans="1:35" s="48" customFormat="1" ht="30" customHeight="1">
      <c r="A28" s="314"/>
      <c r="B28" s="322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4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2" customFormat="1" ht="37.5" customHeight="1" thickBot="1">
      <c r="A29" s="314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4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</row>
    <row r="30" spans="1:35" s="144" customFormat="1" ht="18.75">
      <c r="A30" s="251"/>
      <c r="B30" s="143"/>
      <c r="R30" s="248"/>
      <c r="S30" s="145"/>
    </row>
    <row r="31" spans="1:35" s="21" customFormat="1" ht="18.75">
      <c r="A31" s="250"/>
      <c r="B31" s="40"/>
      <c r="R31" s="248"/>
      <c r="S31" s="41"/>
    </row>
    <row r="32" spans="1:35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8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4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I37"/>
  <sheetViews>
    <sheetView zoomScale="80" zoomScaleNormal="80" workbookViewId="0">
      <selection activeCell="AH19" sqref="AH19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6" t="s">
        <v>465</v>
      </c>
      <c r="B1" s="339" t="s">
        <v>535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5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6" customFormat="1" ht="30" customHeight="1">
      <c r="A6" s="346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6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5" s="15" customFormat="1" ht="30" customHeight="1">
      <c r="A7" s="346"/>
      <c r="B7" s="320" t="s">
        <v>17</v>
      </c>
      <c r="C7" s="32" t="s">
        <v>238</v>
      </c>
      <c r="D7" s="33">
        <v>21087</v>
      </c>
      <c r="E7" s="34">
        <v>23953</v>
      </c>
      <c r="F7" s="35">
        <v>-2866</v>
      </c>
      <c r="G7" s="33">
        <v>1665</v>
      </c>
      <c r="H7" s="34">
        <v>709</v>
      </c>
      <c r="I7" s="34">
        <v>2374</v>
      </c>
      <c r="J7" s="34">
        <v>1030</v>
      </c>
      <c r="K7" s="34">
        <v>520</v>
      </c>
      <c r="L7" s="34">
        <v>1550</v>
      </c>
      <c r="M7" s="34">
        <v>1000</v>
      </c>
      <c r="N7" s="34">
        <v>1171</v>
      </c>
      <c r="O7" s="34">
        <v>1087</v>
      </c>
      <c r="P7" s="34">
        <v>1124</v>
      </c>
      <c r="Q7" s="34">
        <v>2211</v>
      </c>
      <c r="R7" s="346"/>
      <c r="S7" s="320" t="s">
        <v>17</v>
      </c>
      <c r="T7" s="32" t="s">
        <v>238</v>
      </c>
      <c r="U7" s="34">
        <v>717</v>
      </c>
      <c r="V7" s="34">
        <v>819</v>
      </c>
      <c r="W7" s="34">
        <v>588</v>
      </c>
      <c r="X7" s="34">
        <v>650</v>
      </c>
      <c r="Y7" s="34">
        <v>2302</v>
      </c>
      <c r="Z7" s="34">
        <v>1116</v>
      </c>
      <c r="AA7" s="34">
        <v>717</v>
      </c>
      <c r="AB7" s="34">
        <v>1112</v>
      </c>
      <c r="AC7" s="34">
        <v>622</v>
      </c>
      <c r="AD7" s="34">
        <v>626</v>
      </c>
      <c r="AE7" s="34">
        <v>657</v>
      </c>
      <c r="AF7" s="34">
        <v>923</v>
      </c>
      <c r="AG7" s="34">
        <v>645</v>
      </c>
      <c r="AH7" s="34">
        <v>530</v>
      </c>
      <c r="AI7" s="34">
        <v>757</v>
      </c>
    </row>
    <row r="8" spans="1:35" s="129" customFormat="1" ht="30" customHeight="1">
      <c r="A8" s="346"/>
      <c r="B8" s="321"/>
      <c r="C8" s="128" t="s">
        <v>83</v>
      </c>
      <c r="D8" s="10">
        <v>5954</v>
      </c>
      <c r="E8" s="8">
        <v>6369</v>
      </c>
      <c r="F8" s="11">
        <v>-415</v>
      </c>
      <c r="G8" s="10">
        <v>620</v>
      </c>
      <c r="H8" s="8">
        <v>248</v>
      </c>
      <c r="I8" s="8">
        <v>868</v>
      </c>
      <c r="J8" s="8">
        <v>249</v>
      </c>
      <c r="K8" s="8">
        <v>116</v>
      </c>
      <c r="L8" s="8">
        <v>365</v>
      </c>
      <c r="M8" s="8">
        <v>402</v>
      </c>
      <c r="N8" s="8">
        <v>351</v>
      </c>
      <c r="O8" s="8">
        <v>296</v>
      </c>
      <c r="P8" s="8">
        <v>265</v>
      </c>
      <c r="Q8" s="8">
        <v>561</v>
      </c>
      <c r="R8" s="346"/>
      <c r="S8" s="321"/>
      <c r="T8" s="128" t="s">
        <v>83</v>
      </c>
      <c r="U8" s="8">
        <v>201</v>
      </c>
      <c r="V8" s="8">
        <v>270</v>
      </c>
      <c r="W8" s="8">
        <v>165</v>
      </c>
      <c r="X8" s="8">
        <v>151</v>
      </c>
      <c r="Y8" s="8">
        <v>591</v>
      </c>
      <c r="Z8" s="8">
        <v>251</v>
      </c>
      <c r="AA8" s="8">
        <v>170</v>
      </c>
      <c r="AB8" s="8">
        <v>324</v>
      </c>
      <c r="AC8" s="8">
        <v>170</v>
      </c>
      <c r="AD8" s="8">
        <v>170</v>
      </c>
      <c r="AE8" s="8">
        <v>156</v>
      </c>
      <c r="AF8" s="8">
        <v>262</v>
      </c>
      <c r="AG8" s="8">
        <v>164</v>
      </c>
      <c r="AH8" s="8">
        <v>138</v>
      </c>
      <c r="AI8" s="8">
        <v>224</v>
      </c>
    </row>
    <row r="9" spans="1:35" s="129" customFormat="1" ht="30" customHeight="1">
      <c r="A9" s="346"/>
      <c r="B9" s="321"/>
      <c r="C9" s="128" t="s">
        <v>84</v>
      </c>
      <c r="D9" s="10">
        <v>15133</v>
      </c>
      <c r="E9" s="8">
        <v>17584</v>
      </c>
      <c r="F9" s="11">
        <v>-2451</v>
      </c>
      <c r="G9" s="10">
        <v>1045</v>
      </c>
      <c r="H9" s="8">
        <v>461</v>
      </c>
      <c r="I9" s="8">
        <v>1506</v>
      </c>
      <c r="J9" s="8">
        <v>781</v>
      </c>
      <c r="K9" s="8">
        <v>404</v>
      </c>
      <c r="L9" s="8">
        <v>1185</v>
      </c>
      <c r="M9" s="8">
        <v>598</v>
      </c>
      <c r="N9" s="8">
        <v>820</v>
      </c>
      <c r="O9" s="8">
        <v>791</v>
      </c>
      <c r="P9" s="8">
        <v>859</v>
      </c>
      <c r="Q9" s="8">
        <v>1650</v>
      </c>
      <c r="R9" s="346"/>
      <c r="S9" s="321"/>
      <c r="T9" s="128" t="s">
        <v>84</v>
      </c>
      <c r="U9" s="8">
        <v>516</v>
      </c>
      <c r="V9" s="8">
        <v>549</v>
      </c>
      <c r="W9" s="8">
        <v>423</v>
      </c>
      <c r="X9" s="8">
        <v>499</v>
      </c>
      <c r="Y9" s="8">
        <v>1711</v>
      </c>
      <c r="Z9" s="8">
        <v>865</v>
      </c>
      <c r="AA9" s="8">
        <v>547</v>
      </c>
      <c r="AB9" s="8">
        <v>788</v>
      </c>
      <c r="AC9" s="8">
        <v>452</v>
      </c>
      <c r="AD9" s="8">
        <v>456</v>
      </c>
      <c r="AE9" s="8">
        <v>501</v>
      </c>
      <c r="AF9" s="8">
        <v>661</v>
      </c>
      <c r="AG9" s="8">
        <v>481</v>
      </c>
      <c r="AH9" s="8">
        <v>392</v>
      </c>
      <c r="AI9" s="8">
        <v>533</v>
      </c>
    </row>
    <row r="10" spans="1:35" s="129" customFormat="1" ht="30" customHeight="1">
      <c r="A10" s="346"/>
      <c r="B10" s="321"/>
      <c r="C10" s="128" t="s">
        <v>85</v>
      </c>
      <c r="D10" s="130">
        <v>15</v>
      </c>
      <c r="E10" s="8">
        <v>19</v>
      </c>
      <c r="F10" s="11">
        <v>-4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3</v>
      </c>
      <c r="O10" s="8">
        <v>2</v>
      </c>
      <c r="P10" s="8">
        <v>0</v>
      </c>
      <c r="Q10" s="8">
        <v>2</v>
      </c>
      <c r="R10" s="346"/>
      <c r="S10" s="321"/>
      <c r="T10" s="128" t="s">
        <v>85</v>
      </c>
      <c r="U10" s="8">
        <v>0</v>
      </c>
      <c r="V10" s="8">
        <v>0</v>
      </c>
      <c r="W10" s="8">
        <v>3</v>
      </c>
      <c r="X10" s="8">
        <v>0</v>
      </c>
      <c r="Y10" s="8">
        <v>1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2</v>
      </c>
      <c r="AI10" s="8">
        <v>0</v>
      </c>
    </row>
    <row r="11" spans="1:35" s="6" customFormat="1" ht="30" customHeight="1">
      <c r="A11" s="346"/>
      <c r="B11" s="321"/>
      <c r="C11" s="16" t="s">
        <v>86</v>
      </c>
      <c r="D11" s="10">
        <v>65</v>
      </c>
      <c r="E11" s="8">
        <v>132</v>
      </c>
      <c r="F11" s="11">
        <v>-67</v>
      </c>
      <c r="G11" s="10">
        <v>0</v>
      </c>
      <c r="H11" s="8">
        <v>0</v>
      </c>
      <c r="I11" s="8">
        <v>0</v>
      </c>
      <c r="J11" s="8">
        <v>13</v>
      </c>
      <c r="K11" s="8">
        <v>4</v>
      </c>
      <c r="L11" s="8">
        <v>17</v>
      </c>
      <c r="M11" s="8">
        <v>0</v>
      </c>
      <c r="N11" s="8">
        <v>0</v>
      </c>
      <c r="O11" s="8">
        <v>2</v>
      </c>
      <c r="P11" s="8">
        <v>11</v>
      </c>
      <c r="Q11" s="8">
        <v>13</v>
      </c>
      <c r="R11" s="346"/>
      <c r="S11" s="321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10</v>
      </c>
      <c r="Z11" s="8">
        <v>7</v>
      </c>
      <c r="AA11" s="8">
        <v>11</v>
      </c>
      <c r="AB11" s="8">
        <v>0</v>
      </c>
      <c r="AC11" s="8">
        <v>1</v>
      </c>
      <c r="AD11" s="8">
        <v>0</v>
      </c>
      <c r="AE11" s="8">
        <v>3</v>
      </c>
      <c r="AF11" s="8">
        <v>1</v>
      </c>
      <c r="AG11" s="8">
        <v>1</v>
      </c>
      <c r="AH11" s="8">
        <v>0</v>
      </c>
      <c r="AI11" s="8">
        <v>0</v>
      </c>
    </row>
    <row r="12" spans="1:35" s="6" customFormat="1" ht="30" customHeight="1">
      <c r="A12" s="346"/>
      <c r="B12" s="321"/>
      <c r="C12" s="16" t="s">
        <v>87</v>
      </c>
      <c r="D12" s="10">
        <v>1485</v>
      </c>
      <c r="E12" s="8">
        <v>1259</v>
      </c>
      <c r="F12" s="11">
        <v>226</v>
      </c>
      <c r="G12" s="10">
        <v>152</v>
      </c>
      <c r="H12" s="8">
        <v>60</v>
      </c>
      <c r="I12" s="8">
        <v>212</v>
      </c>
      <c r="J12" s="8">
        <v>60</v>
      </c>
      <c r="K12" s="8">
        <v>30</v>
      </c>
      <c r="L12" s="8">
        <v>90</v>
      </c>
      <c r="M12" s="8">
        <v>40</v>
      </c>
      <c r="N12" s="8">
        <v>46</v>
      </c>
      <c r="O12" s="8">
        <v>119</v>
      </c>
      <c r="P12" s="8">
        <v>143</v>
      </c>
      <c r="Q12" s="8">
        <v>262</v>
      </c>
      <c r="R12" s="346"/>
      <c r="S12" s="321"/>
      <c r="T12" s="16" t="s">
        <v>87</v>
      </c>
      <c r="U12" s="8">
        <v>30</v>
      </c>
      <c r="V12" s="8">
        <v>5</v>
      </c>
      <c r="W12" s="8">
        <v>21</v>
      </c>
      <c r="X12" s="8">
        <v>74</v>
      </c>
      <c r="Y12" s="8">
        <v>226</v>
      </c>
      <c r="Z12" s="8">
        <v>129</v>
      </c>
      <c r="AA12" s="8">
        <v>61</v>
      </c>
      <c r="AB12" s="8">
        <v>92</v>
      </c>
      <c r="AC12" s="8">
        <v>6</v>
      </c>
      <c r="AD12" s="8">
        <v>59</v>
      </c>
      <c r="AE12" s="8">
        <v>25</v>
      </c>
      <c r="AF12" s="8">
        <v>32</v>
      </c>
      <c r="AG12" s="8">
        <v>30</v>
      </c>
      <c r="AH12" s="8">
        <v>43</v>
      </c>
      <c r="AI12" s="8">
        <v>2</v>
      </c>
    </row>
    <row r="13" spans="1:35" s="6" customFormat="1" ht="30" customHeight="1">
      <c r="A13" s="346"/>
      <c r="B13" s="321"/>
      <c r="C13" s="16" t="s">
        <v>88</v>
      </c>
      <c r="D13" s="10">
        <v>1</v>
      </c>
      <c r="E13" s="8">
        <v>2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6"/>
      <c r="B14" s="321"/>
      <c r="C14" s="16" t="s">
        <v>89</v>
      </c>
      <c r="D14" s="10">
        <v>174</v>
      </c>
      <c r="E14" s="8">
        <v>766</v>
      </c>
      <c r="F14" s="11">
        <v>-592</v>
      </c>
      <c r="G14" s="10">
        <v>3</v>
      </c>
      <c r="H14" s="8">
        <v>0</v>
      </c>
      <c r="I14" s="8">
        <v>3</v>
      </c>
      <c r="J14" s="8">
        <v>3</v>
      </c>
      <c r="K14" s="8">
        <v>1</v>
      </c>
      <c r="L14" s="8">
        <v>4</v>
      </c>
      <c r="M14" s="8">
        <v>42</v>
      </c>
      <c r="N14" s="8">
        <v>31</v>
      </c>
      <c r="O14" s="8">
        <v>10</v>
      </c>
      <c r="P14" s="8">
        <v>19</v>
      </c>
      <c r="Q14" s="8">
        <v>29</v>
      </c>
      <c r="R14" s="346"/>
      <c r="S14" s="321"/>
      <c r="T14" s="16" t="s">
        <v>89</v>
      </c>
      <c r="U14" s="8">
        <v>8</v>
      </c>
      <c r="V14" s="8">
        <v>5</v>
      </c>
      <c r="W14" s="8">
        <v>2</v>
      </c>
      <c r="X14" s="8">
        <v>1</v>
      </c>
      <c r="Y14" s="8">
        <v>1</v>
      </c>
      <c r="Z14" s="8">
        <v>0</v>
      </c>
      <c r="AA14" s="8">
        <v>2</v>
      </c>
      <c r="AB14" s="8">
        <v>20</v>
      </c>
      <c r="AC14" s="8">
        <v>5</v>
      </c>
      <c r="AD14" s="8">
        <v>10</v>
      </c>
      <c r="AE14" s="8">
        <v>9</v>
      </c>
      <c r="AF14" s="8">
        <v>0</v>
      </c>
      <c r="AG14" s="8">
        <v>2</v>
      </c>
      <c r="AH14" s="8">
        <v>0</v>
      </c>
      <c r="AI14" s="8">
        <v>0</v>
      </c>
    </row>
    <row r="15" spans="1:35" s="6" customFormat="1" ht="30" customHeight="1">
      <c r="A15" s="346"/>
      <c r="B15" s="322"/>
      <c r="C15" s="16" t="s">
        <v>90</v>
      </c>
      <c r="D15" s="10">
        <v>24</v>
      </c>
      <c r="E15" s="8">
        <v>50</v>
      </c>
      <c r="F15" s="11">
        <v>-26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1</v>
      </c>
      <c r="N15" s="8">
        <v>2</v>
      </c>
      <c r="O15" s="8">
        <v>0</v>
      </c>
      <c r="P15" s="8">
        <v>1</v>
      </c>
      <c r="Q15" s="8">
        <v>1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3</v>
      </c>
      <c r="Y15" s="8">
        <v>1</v>
      </c>
      <c r="Z15" s="8">
        <v>5</v>
      </c>
      <c r="AA15" s="8">
        <v>0</v>
      </c>
      <c r="AB15" s="8">
        <v>1</v>
      </c>
      <c r="AC15" s="8">
        <v>1</v>
      </c>
      <c r="AD15" s="8">
        <v>0</v>
      </c>
      <c r="AE15" s="8">
        <v>0</v>
      </c>
      <c r="AF15" s="8">
        <v>0</v>
      </c>
      <c r="AG15" s="8">
        <v>2</v>
      </c>
      <c r="AH15" s="8">
        <v>3</v>
      </c>
      <c r="AI15" s="8">
        <v>0</v>
      </c>
    </row>
    <row r="16" spans="1:35" s="15" customFormat="1" ht="30" customHeight="1">
      <c r="A16" s="346"/>
      <c r="B16" s="4" t="s">
        <v>19</v>
      </c>
      <c r="C16" s="32" t="s">
        <v>240</v>
      </c>
      <c r="D16" s="33">
        <v>17096</v>
      </c>
      <c r="E16" s="34">
        <v>25437</v>
      </c>
      <c r="F16" s="35">
        <v>-8341</v>
      </c>
      <c r="G16" s="33">
        <v>1270</v>
      </c>
      <c r="H16" s="34">
        <v>580</v>
      </c>
      <c r="I16" s="34">
        <v>1850</v>
      </c>
      <c r="J16" s="34">
        <v>751</v>
      </c>
      <c r="K16" s="34">
        <v>397</v>
      </c>
      <c r="L16" s="34">
        <v>1148</v>
      </c>
      <c r="M16" s="34">
        <v>765</v>
      </c>
      <c r="N16" s="34">
        <v>965</v>
      </c>
      <c r="O16" s="34">
        <v>864</v>
      </c>
      <c r="P16" s="34">
        <v>884</v>
      </c>
      <c r="Q16" s="34">
        <v>1748</v>
      </c>
      <c r="R16" s="346"/>
      <c r="S16" s="4" t="s">
        <v>19</v>
      </c>
      <c r="T16" s="32" t="s">
        <v>240</v>
      </c>
      <c r="U16" s="34">
        <v>582</v>
      </c>
      <c r="V16" s="34">
        <v>655</v>
      </c>
      <c r="W16" s="34">
        <v>482</v>
      </c>
      <c r="X16" s="34">
        <v>513</v>
      </c>
      <c r="Y16" s="34">
        <v>1834</v>
      </c>
      <c r="Z16" s="34">
        <v>978</v>
      </c>
      <c r="AA16" s="34">
        <v>609</v>
      </c>
      <c r="AB16" s="34">
        <v>835</v>
      </c>
      <c r="AC16" s="34">
        <v>609</v>
      </c>
      <c r="AD16" s="34">
        <v>552</v>
      </c>
      <c r="AE16" s="34">
        <v>519</v>
      </c>
      <c r="AF16" s="34">
        <v>845</v>
      </c>
      <c r="AG16" s="34">
        <v>539</v>
      </c>
      <c r="AH16" s="34">
        <v>417</v>
      </c>
      <c r="AI16" s="34">
        <v>651</v>
      </c>
    </row>
    <row r="17" spans="1:35" s="6" customFormat="1" ht="30" customHeight="1">
      <c r="A17" s="346"/>
      <c r="B17" s="4" t="s">
        <v>102</v>
      </c>
      <c r="C17" s="16" t="s">
        <v>241</v>
      </c>
      <c r="D17" s="10">
        <v>9920</v>
      </c>
      <c r="E17" s="8">
        <v>11769</v>
      </c>
      <c r="F17" s="11">
        <v>-1849</v>
      </c>
      <c r="G17" s="10">
        <v>668</v>
      </c>
      <c r="H17" s="8">
        <v>310</v>
      </c>
      <c r="I17" s="8">
        <v>978</v>
      </c>
      <c r="J17" s="8">
        <v>463</v>
      </c>
      <c r="K17" s="8">
        <v>253</v>
      </c>
      <c r="L17" s="8">
        <v>716</v>
      </c>
      <c r="M17" s="8">
        <v>505</v>
      </c>
      <c r="N17" s="8">
        <v>574</v>
      </c>
      <c r="O17" s="8">
        <v>504</v>
      </c>
      <c r="P17" s="8">
        <v>573</v>
      </c>
      <c r="Q17" s="8">
        <v>1077</v>
      </c>
      <c r="R17" s="346"/>
      <c r="S17" s="4" t="s">
        <v>102</v>
      </c>
      <c r="T17" s="16" t="s">
        <v>241</v>
      </c>
      <c r="U17" s="8">
        <v>346</v>
      </c>
      <c r="V17" s="8">
        <v>358</v>
      </c>
      <c r="W17" s="8">
        <v>261</v>
      </c>
      <c r="X17" s="8">
        <v>296</v>
      </c>
      <c r="Y17" s="8">
        <v>1080</v>
      </c>
      <c r="Z17" s="8">
        <v>392</v>
      </c>
      <c r="AA17" s="8">
        <v>407</v>
      </c>
      <c r="AB17" s="8">
        <v>465</v>
      </c>
      <c r="AC17" s="8">
        <v>325</v>
      </c>
      <c r="AD17" s="8">
        <v>315</v>
      </c>
      <c r="AE17" s="8">
        <v>396</v>
      </c>
      <c r="AF17" s="8">
        <v>431</v>
      </c>
      <c r="AG17" s="8">
        <v>397</v>
      </c>
      <c r="AH17" s="8">
        <v>279</v>
      </c>
      <c r="AI17" s="8">
        <v>322</v>
      </c>
    </row>
    <row r="18" spans="1:35" s="6" customFormat="1" ht="30" customHeight="1">
      <c r="A18" s="346"/>
      <c r="B18" s="4"/>
      <c r="C18" s="16" t="s">
        <v>113</v>
      </c>
      <c r="D18" s="10">
        <v>8594</v>
      </c>
      <c r="E18" s="8">
        <v>9354</v>
      </c>
      <c r="F18" s="11">
        <v>-760</v>
      </c>
      <c r="G18" s="10">
        <v>643</v>
      </c>
      <c r="H18" s="8">
        <v>296</v>
      </c>
      <c r="I18" s="8">
        <v>939</v>
      </c>
      <c r="J18" s="8">
        <v>361</v>
      </c>
      <c r="K18" s="8">
        <v>205</v>
      </c>
      <c r="L18" s="8">
        <v>566</v>
      </c>
      <c r="M18" s="8">
        <v>461</v>
      </c>
      <c r="N18" s="8">
        <v>507</v>
      </c>
      <c r="O18" s="8">
        <v>413</v>
      </c>
      <c r="P18" s="8">
        <v>491</v>
      </c>
      <c r="Q18" s="8">
        <v>904</v>
      </c>
      <c r="R18" s="346"/>
      <c r="S18" s="4"/>
      <c r="T18" s="16" t="s">
        <v>113</v>
      </c>
      <c r="U18" s="8">
        <v>297</v>
      </c>
      <c r="V18" s="8">
        <v>341</v>
      </c>
      <c r="W18" s="8">
        <v>230</v>
      </c>
      <c r="X18" s="8">
        <v>266</v>
      </c>
      <c r="Y18" s="8">
        <v>997</v>
      </c>
      <c r="Z18" s="8">
        <v>303</v>
      </c>
      <c r="AA18" s="8">
        <v>301</v>
      </c>
      <c r="AB18" s="8">
        <v>428</v>
      </c>
      <c r="AC18" s="8">
        <v>273</v>
      </c>
      <c r="AD18" s="8">
        <v>266</v>
      </c>
      <c r="AE18" s="8">
        <v>308</v>
      </c>
      <c r="AF18" s="8">
        <v>392</v>
      </c>
      <c r="AG18" s="8">
        <v>330</v>
      </c>
      <c r="AH18" s="8">
        <v>229</v>
      </c>
      <c r="AI18" s="8">
        <v>256</v>
      </c>
    </row>
    <row r="19" spans="1:35" s="6" customFormat="1" ht="30" customHeight="1">
      <c r="A19" s="346"/>
      <c r="B19" s="4"/>
      <c r="C19" s="16" t="s">
        <v>114</v>
      </c>
      <c r="D19" s="10">
        <v>1326</v>
      </c>
      <c r="E19" s="8">
        <v>2415</v>
      </c>
      <c r="F19" s="11">
        <v>-1089</v>
      </c>
      <c r="G19" s="10">
        <v>25</v>
      </c>
      <c r="H19" s="8">
        <v>14</v>
      </c>
      <c r="I19" s="8">
        <v>39</v>
      </c>
      <c r="J19" s="8">
        <v>102</v>
      </c>
      <c r="K19" s="8">
        <v>48</v>
      </c>
      <c r="L19" s="8">
        <v>150</v>
      </c>
      <c r="M19" s="8">
        <v>44</v>
      </c>
      <c r="N19" s="8">
        <v>67</v>
      </c>
      <c r="O19" s="8">
        <v>91</v>
      </c>
      <c r="P19" s="8">
        <v>82</v>
      </c>
      <c r="Q19" s="8">
        <v>173</v>
      </c>
      <c r="R19" s="346"/>
      <c r="S19" s="4"/>
      <c r="T19" s="16" t="s">
        <v>114</v>
      </c>
      <c r="U19" s="8">
        <v>49</v>
      </c>
      <c r="V19" s="8">
        <v>17</v>
      </c>
      <c r="W19" s="8">
        <v>31</v>
      </c>
      <c r="X19" s="8">
        <v>30</v>
      </c>
      <c r="Y19" s="8">
        <v>83</v>
      </c>
      <c r="Z19" s="8">
        <v>89</v>
      </c>
      <c r="AA19" s="8">
        <v>106</v>
      </c>
      <c r="AB19" s="8">
        <v>37</v>
      </c>
      <c r="AC19" s="8">
        <v>52</v>
      </c>
      <c r="AD19" s="8">
        <v>49</v>
      </c>
      <c r="AE19" s="8">
        <v>88</v>
      </c>
      <c r="AF19" s="8">
        <v>39</v>
      </c>
      <c r="AG19" s="8">
        <v>67</v>
      </c>
      <c r="AH19" s="8">
        <v>50</v>
      </c>
      <c r="AI19" s="8">
        <v>66</v>
      </c>
    </row>
    <row r="20" spans="1:35" s="6" customFormat="1" ht="30" customHeight="1">
      <c r="A20" s="346"/>
      <c r="B20" s="4" t="s">
        <v>103</v>
      </c>
      <c r="C20" s="16" t="s">
        <v>101</v>
      </c>
      <c r="D20" s="10">
        <v>2473</v>
      </c>
      <c r="E20" s="8">
        <v>4755</v>
      </c>
      <c r="F20" s="11">
        <v>-2282</v>
      </c>
      <c r="G20" s="10">
        <v>82</v>
      </c>
      <c r="H20" s="8">
        <v>41</v>
      </c>
      <c r="I20" s="8">
        <v>123</v>
      </c>
      <c r="J20" s="8">
        <v>102</v>
      </c>
      <c r="K20" s="8">
        <v>31</v>
      </c>
      <c r="L20" s="8">
        <v>133</v>
      </c>
      <c r="M20" s="8">
        <v>97</v>
      </c>
      <c r="N20" s="8">
        <v>168</v>
      </c>
      <c r="O20" s="8">
        <v>135</v>
      </c>
      <c r="P20" s="8">
        <v>144</v>
      </c>
      <c r="Q20" s="8">
        <v>279</v>
      </c>
      <c r="R20" s="346"/>
      <c r="S20" s="4" t="s">
        <v>103</v>
      </c>
      <c r="T20" s="16" t="s">
        <v>101</v>
      </c>
      <c r="U20" s="8">
        <v>102</v>
      </c>
      <c r="V20" s="8">
        <v>56</v>
      </c>
      <c r="W20" s="8">
        <v>70</v>
      </c>
      <c r="X20" s="8">
        <v>99</v>
      </c>
      <c r="Y20" s="8">
        <v>224</v>
      </c>
      <c r="Z20" s="8">
        <v>227</v>
      </c>
      <c r="AA20" s="8">
        <v>100</v>
      </c>
      <c r="AB20" s="8">
        <v>110</v>
      </c>
      <c r="AC20" s="8">
        <v>154</v>
      </c>
      <c r="AD20" s="8">
        <v>94</v>
      </c>
      <c r="AE20" s="8">
        <v>54</v>
      </c>
      <c r="AF20" s="8">
        <v>171</v>
      </c>
      <c r="AG20" s="8">
        <v>43</v>
      </c>
      <c r="AH20" s="8">
        <v>60</v>
      </c>
      <c r="AI20" s="8">
        <v>109</v>
      </c>
    </row>
    <row r="21" spans="1:35" s="6" customFormat="1" ht="56.25">
      <c r="A21" s="346"/>
      <c r="B21" s="4" t="s">
        <v>104</v>
      </c>
      <c r="C21" s="16" t="s">
        <v>423</v>
      </c>
      <c r="D21" s="10">
        <v>440</v>
      </c>
      <c r="E21" s="8">
        <v>1159</v>
      </c>
      <c r="F21" s="11">
        <v>-719</v>
      </c>
      <c r="G21" s="10">
        <v>44</v>
      </c>
      <c r="H21" s="8">
        <v>15</v>
      </c>
      <c r="I21" s="8">
        <v>59</v>
      </c>
      <c r="J21" s="8">
        <v>22</v>
      </c>
      <c r="K21" s="8">
        <v>6</v>
      </c>
      <c r="L21" s="8">
        <v>28</v>
      </c>
      <c r="M21" s="8">
        <v>0</v>
      </c>
      <c r="N21" s="8">
        <v>26</v>
      </c>
      <c r="O21" s="8">
        <v>93</v>
      </c>
      <c r="P21" s="8">
        <v>47</v>
      </c>
      <c r="Q21" s="8">
        <v>140</v>
      </c>
      <c r="R21" s="346"/>
      <c r="S21" s="4" t="s">
        <v>104</v>
      </c>
      <c r="T21" s="16" t="s">
        <v>423</v>
      </c>
      <c r="U21" s="8">
        <v>12</v>
      </c>
      <c r="V21" s="8">
        <v>2</v>
      </c>
      <c r="W21" s="8">
        <v>7</v>
      </c>
      <c r="X21" s="8">
        <v>7</v>
      </c>
      <c r="Y21" s="8">
        <v>3</v>
      </c>
      <c r="Z21" s="8">
        <v>96</v>
      </c>
      <c r="AA21" s="8">
        <v>3</v>
      </c>
      <c r="AB21" s="8">
        <v>11</v>
      </c>
      <c r="AC21" s="8">
        <v>8</v>
      </c>
      <c r="AD21" s="8">
        <v>6</v>
      </c>
      <c r="AE21" s="8">
        <v>1</v>
      </c>
      <c r="AF21" s="8">
        <v>14</v>
      </c>
      <c r="AG21" s="8">
        <v>1</v>
      </c>
      <c r="AH21" s="8">
        <v>4</v>
      </c>
      <c r="AI21" s="8">
        <v>12</v>
      </c>
    </row>
    <row r="22" spans="1:35" s="6" customFormat="1" ht="30" customHeight="1">
      <c r="A22" s="346"/>
      <c r="B22" s="4" t="s">
        <v>105</v>
      </c>
      <c r="C22" s="16" t="s">
        <v>92</v>
      </c>
      <c r="D22" s="10">
        <v>2023</v>
      </c>
      <c r="E22" s="8">
        <v>4588</v>
      </c>
      <c r="F22" s="11">
        <v>-2565</v>
      </c>
      <c r="G22" s="10">
        <v>349</v>
      </c>
      <c r="H22" s="8">
        <v>158</v>
      </c>
      <c r="I22" s="8">
        <v>507</v>
      </c>
      <c r="J22" s="8">
        <v>58</v>
      </c>
      <c r="K22" s="8">
        <v>28</v>
      </c>
      <c r="L22" s="8">
        <v>86</v>
      </c>
      <c r="M22" s="8">
        <v>78</v>
      </c>
      <c r="N22" s="8">
        <v>89</v>
      </c>
      <c r="O22" s="8">
        <v>44</v>
      </c>
      <c r="P22" s="8">
        <v>41</v>
      </c>
      <c r="Q22" s="8">
        <v>85</v>
      </c>
      <c r="R22" s="346"/>
      <c r="S22" s="4" t="s">
        <v>105</v>
      </c>
      <c r="T22" s="16" t="s">
        <v>92</v>
      </c>
      <c r="U22" s="8">
        <v>60</v>
      </c>
      <c r="V22" s="8">
        <v>126</v>
      </c>
      <c r="W22" s="8">
        <v>57</v>
      </c>
      <c r="X22" s="8">
        <v>37</v>
      </c>
      <c r="Y22" s="8">
        <v>248</v>
      </c>
      <c r="Z22" s="8">
        <v>81</v>
      </c>
      <c r="AA22" s="8">
        <v>38</v>
      </c>
      <c r="AB22" s="8">
        <v>82</v>
      </c>
      <c r="AC22" s="8">
        <v>25</v>
      </c>
      <c r="AD22" s="8">
        <v>60</v>
      </c>
      <c r="AE22" s="8">
        <v>21</v>
      </c>
      <c r="AF22" s="8">
        <v>137</v>
      </c>
      <c r="AG22" s="8">
        <v>31</v>
      </c>
      <c r="AH22" s="8">
        <v>40</v>
      </c>
      <c r="AI22" s="8">
        <v>135</v>
      </c>
    </row>
    <row r="23" spans="1:35" s="6" customFormat="1" ht="30" customHeight="1">
      <c r="A23" s="346"/>
      <c r="B23" s="4" t="s">
        <v>106</v>
      </c>
      <c r="C23" s="16" t="s">
        <v>93</v>
      </c>
      <c r="D23" s="10">
        <v>1290</v>
      </c>
      <c r="E23" s="8">
        <v>1981</v>
      </c>
      <c r="F23" s="11">
        <v>-691</v>
      </c>
      <c r="G23" s="10">
        <v>61</v>
      </c>
      <c r="H23" s="8">
        <v>26</v>
      </c>
      <c r="I23" s="8">
        <v>87</v>
      </c>
      <c r="J23" s="8">
        <v>68</v>
      </c>
      <c r="K23" s="8">
        <v>51</v>
      </c>
      <c r="L23" s="8">
        <v>119</v>
      </c>
      <c r="M23" s="8">
        <v>43</v>
      </c>
      <c r="N23" s="8">
        <v>77</v>
      </c>
      <c r="O23" s="8">
        <v>39</v>
      </c>
      <c r="P23" s="8">
        <v>39</v>
      </c>
      <c r="Q23" s="150">
        <v>78</v>
      </c>
      <c r="R23" s="346"/>
      <c r="S23" s="4" t="s">
        <v>106</v>
      </c>
      <c r="T23" s="16" t="s">
        <v>93</v>
      </c>
      <c r="U23" s="8">
        <v>36</v>
      </c>
      <c r="V23" s="8">
        <v>57</v>
      </c>
      <c r="W23" s="8">
        <v>47</v>
      </c>
      <c r="X23" s="8">
        <v>49</v>
      </c>
      <c r="Y23" s="8">
        <v>172</v>
      </c>
      <c r="Z23" s="8">
        <v>91</v>
      </c>
      <c r="AA23" s="8">
        <v>43</v>
      </c>
      <c r="AB23" s="8">
        <v>68</v>
      </c>
      <c r="AC23" s="8">
        <v>57</v>
      </c>
      <c r="AD23" s="8">
        <v>55</v>
      </c>
      <c r="AE23" s="8">
        <v>17</v>
      </c>
      <c r="AF23" s="8">
        <v>60</v>
      </c>
      <c r="AG23" s="8">
        <v>52</v>
      </c>
      <c r="AH23" s="8">
        <v>25</v>
      </c>
      <c r="AI23" s="8">
        <v>57</v>
      </c>
    </row>
    <row r="24" spans="1:35" s="6" customFormat="1" ht="30" customHeight="1">
      <c r="A24" s="346"/>
      <c r="B24" s="4" t="s">
        <v>107</v>
      </c>
      <c r="C24" s="16" t="s">
        <v>94</v>
      </c>
      <c r="D24" s="10">
        <v>8</v>
      </c>
      <c r="E24" s="8">
        <v>10</v>
      </c>
      <c r="F24" s="11">
        <v>-2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6"/>
      <c r="B25" s="4" t="s">
        <v>108</v>
      </c>
      <c r="C25" s="16" t="s">
        <v>96</v>
      </c>
      <c r="D25" s="10">
        <v>15</v>
      </c>
      <c r="E25" s="8">
        <v>18</v>
      </c>
      <c r="F25" s="11">
        <v>-3</v>
      </c>
      <c r="G25" s="10">
        <v>1</v>
      </c>
      <c r="H25" s="8">
        <v>2</v>
      </c>
      <c r="I25" s="8">
        <v>3</v>
      </c>
      <c r="J25" s="8">
        <v>0</v>
      </c>
      <c r="K25" s="8">
        <v>0</v>
      </c>
      <c r="L25" s="8">
        <v>0</v>
      </c>
      <c r="M25" s="8">
        <v>0</v>
      </c>
      <c r="N25" s="8">
        <v>4</v>
      </c>
      <c r="O25" s="8">
        <v>1</v>
      </c>
      <c r="P25" s="8">
        <v>0</v>
      </c>
      <c r="Q25" s="8">
        <v>1</v>
      </c>
      <c r="R25" s="346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1</v>
      </c>
      <c r="Y25" s="8">
        <v>2</v>
      </c>
      <c r="Z25" s="8">
        <v>1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1</v>
      </c>
      <c r="AG25" s="8">
        <v>0</v>
      </c>
      <c r="AH25" s="8">
        <v>1</v>
      </c>
      <c r="AI25" s="8">
        <v>0</v>
      </c>
    </row>
    <row r="26" spans="1:35" s="6" customFormat="1" ht="30" customHeight="1">
      <c r="A26" s="346"/>
      <c r="B26" s="5" t="s">
        <v>109</v>
      </c>
      <c r="C26" s="16" t="s">
        <v>98</v>
      </c>
      <c r="D26" s="10">
        <v>927</v>
      </c>
      <c r="E26" s="8">
        <v>1157</v>
      </c>
      <c r="F26" s="11">
        <v>-230</v>
      </c>
      <c r="G26" s="10">
        <v>64</v>
      </c>
      <c r="H26" s="8">
        <v>28</v>
      </c>
      <c r="I26" s="8">
        <v>92</v>
      </c>
      <c r="J26" s="8">
        <v>38</v>
      </c>
      <c r="K26" s="8">
        <v>28</v>
      </c>
      <c r="L26" s="8">
        <v>66</v>
      </c>
      <c r="M26" s="8">
        <v>41</v>
      </c>
      <c r="N26" s="8">
        <v>26</v>
      </c>
      <c r="O26" s="8">
        <v>48</v>
      </c>
      <c r="P26" s="8">
        <v>40</v>
      </c>
      <c r="Q26" s="8">
        <v>88</v>
      </c>
      <c r="R26" s="346"/>
      <c r="S26" s="5" t="s">
        <v>109</v>
      </c>
      <c r="T26" s="16" t="s">
        <v>98</v>
      </c>
      <c r="U26" s="8">
        <v>24</v>
      </c>
      <c r="V26" s="8">
        <v>56</v>
      </c>
      <c r="W26" s="8">
        <v>40</v>
      </c>
      <c r="X26" s="8">
        <v>24</v>
      </c>
      <c r="Y26" s="8">
        <v>105</v>
      </c>
      <c r="Z26" s="8">
        <v>90</v>
      </c>
      <c r="AA26" s="8">
        <v>18</v>
      </c>
      <c r="AB26" s="8">
        <v>99</v>
      </c>
      <c r="AC26" s="8">
        <v>39</v>
      </c>
      <c r="AD26" s="8">
        <v>22</v>
      </c>
      <c r="AE26" s="8">
        <v>30</v>
      </c>
      <c r="AF26" s="8">
        <v>28</v>
      </c>
      <c r="AG26" s="8">
        <v>15</v>
      </c>
      <c r="AH26" s="8">
        <v>8</v>
      </c>
      <c r="AI26" s="8">
        <v>16</v>
      </c>
    </row>
    <row r="27" spans="1:35" s="6" customFormat="1" ht="37.5">
      <c r="A27" s="346"/>
      <c r="B27" s="4" t="s">
        <v>22</v>
      </c>
      <c r="C27" s="16" t="s">
        <v>133</v>
      </c>
      <c r="D27" s="10">
        <v>1125</v>
      </c>
      <c r="E27" s="8">
        <v>1176</v>
      </c>
      <c r="F27" s="11">
        <v>-51</v>
      </c>
      <c r="G27" s="10">
        <v>85</v>
      </c>
      <c r="H27" s="8">
        <v>26</v>
      </c>
      <c r="I27" s="8">
        <v>111</v>
      </c>
      <c r="J27" s="8">
        <v>54</v>
      </c>
      <c r="K27" s="8">
        <v>25</v>
      </c>
      <c r="L27" s="8">
        <v>79</v>
      </c>
      <c r="M27" s="8">
        <v>75</v>
      </c>
      <c r="N27" s="8">
        <v>59</v>
      </c>
      <c r="O27" s="8">
        <v>53</v>
      </c>
      <c r="P27" s="8">
        <v>92</v>
      </c>
      <c r="Q27" s="8">
        <v>145</v>
      </c>
      <c r="R27" s="346"/>
      <c r="S27" s="7" t="s">
        <v>22</v>
      </c>
      <c r="T27" s="16" t="s">
        <v>133</v>
      </c>
      <c r="U27" s="8">
        <v>37</v>
      </c>
      <c r="V27" s="8">
        <v>42</v>
      </c>
      <c r="W27" s="8">
        <v>42</v>
      </c>
      <c r="X27" s="8">
        <v>42</v>
      </c>
      <c r="Y27" s="8">
        <v>95</v>
      </c>
      <c r="Z27" s="8">
        <v>58</v>
      </c>
      <c r="AA27" s="8">
        <v>31</v>
      </c>
      <c r="AB27" s="8">
        <v>71</v>
      </c>
      <c r="AC27" s="8">
        <v>49</v>
      </c>
      <c r="AD27" s="8">
        <v>28</v>
      </c>
      <c r="AE27" s="8">
        <v>28</v>
      </c>
      <c r="AF27" s="8">
        <v>33</v>
      </c>
      <c r="AG27" s="8">
        <v>39</v>
      </c>
      <c r="AH27" s="8">
        <v>15</v>
      </c>
      <c r="AI27" s="8">
        <v>46</v>
      </c>
    </row>
    <row r="28" spans="1:35" s="39" customFormat="1" ht="30" customHeight="1">
      <c r="A28" s="346"/>
      <c r="B28" s="344" t="s">
        <v>24</v>
      </c>
      <c r="C28" s="32" t="s">
        <v>99</v>
      </c>
      <c r="D28" s="33">
        <v>19526</v>
      </c>
      <c r="E28" s="34">
        <v>16615</v>
      </c>
      <c r="F28" s="35">
        <v>2911</v>
      </c>
      <c r="G28" s="33">
        <v>1166</v>
      </c>
      <c r="H28" s="34">
        <v>548</v>
      </c>
      <c r="I28" s="34">
        <v>1714</v>
      </c>
      <c r="J28" s="34">
        <v>887</v>
      </c>
      <c r="K28" s="34">
        <v>555</v>
      </c>
      <c r="L28" s="34">
        <v>1442</v>
      </c>
      <c r="M28" s="34">
        <v>920</v>
      </c>
      <c r="N28" s="34">
        <v>1153</v>
      </c>
      <c r="O28" s="34">
        <v>871</v>
      </c>
      <c r="P28" s="34">
        <v>1221</v>
      </c>
      <c r="Q28" s="34">
        <v>2092</v>
      </c>
      <c r="R28" s="346"/>
      <c r="S28" s="320" t="s">
        <v>24</v>
      </c>
      <c r="T28" s="37" t="s">
        <v>99</v>
      </c>
      <c r="U28" s="34">
        <v>694</v>
      </c>
      <c r="V28" s="34">
        <v>849</v>
      </c>
      <c r="W28" s="34">
        <v>639</v>
      </c>
      <c r="X28" s="34">
        <v>691</v>
      </c>
      <c r="Y28" s="34">
        <v>2091</v>
      </c>
      <c r="Z28" s="34">
        <v>1151</v>
      </c>
      <c r="AA28" s="34">
        <v>609</v>
      </c>
      <c r="AB28" s="34">
        <v>1084</v>
      </c>
      <c r="AC28" s="34">
        <v>731</v>
      </c>
      <c r="AD28" s="34">
        <v>529</v>
      </c>
      <c r="AE28" s="34">
        <v>571</v>
      </c>
      <c r="AF28" s="34">
        <v>738</v>
      </c>
      <c r="AG28" s="34">
        <v>630</v>
      </c>
      <c r="AH28" s="34">
        <v>538</v>
      </c>
      <c r="AI28" s="34">
        <v>660</v>
      </c>
    </row>
    <row r="29" spans="1:35" s="155" customFormat="1" ht="30" customHeight="1" thickBot="1">
      <c r="A29" s="346"/>
      <c r="B29" s="345"/>
      <c r="C29" s="57" t="s">
        <v>112</v>
      </c>
      <c r="D29" s="12">
        <v>5684</v>
      </c>
      <c r="E29" s="13">
        <v>4651</v>
      </c>
      <c r="F29" s="14">
        <v>1033</v>
      </c>
      <c r="G29" s="10">
        <v>416</v>
      </c>
      <c r="H29" s="8">
        <v>190</v>
      </c>
      <c r="I29" s="8">
        <v>606</v>
      </c>
      <c r="J29" s="8">
        <v>228</v>
      </c>
      <c r="K29" s="8">
        <v>131</v>
      </c>
      <c r="L29" s="8">
        <v>359</v>
      </c>
      <c r="M29" s="8">
        <v>362</v>
      </c>
      <c r="N29" s="8">
        <v>336</v>
      </c>
      <c r="O29" s="8">
        <v>217</v>
      </c>
      <c r="P29" s="8">
        <v>336</v>
      </c>
      <c r="Q29" s="8">
        <v>553</v>
      </c>
      <c r="R29" s="346"/>
      <c r="S29" s="322"/>
      <c r="T29" s="47" t="s">
        <v>112</v>
      </c>
      <c r="U29" s="8">
        <v>177</v>
      </c>
      <c r="V29" s="8">
        <v>268</v>
      </c>
      <c r="W29" s="8">
        <v>204</v>
      </c>
      <c r="X29" s="8">
        <v>192</v>
      </c>
      <c r="Y29" s="8">
        <v>615</v>
      </c>
      <c r="Z29" s="8">
        <v>288</v>
      </c>
      <c r="AA29" s="8">
        <v>162</v>
      </c>
      <c r="AB29" s="8">
        <v>318</v>
      </c>
      <c r="AC29" s="8">
        <v>242</v>
      </c>
      <c r="AD29" s="8">
        <v>130</v>
      </c>
      <c r="AE29" s="8">
        <v>159</v>
      </c>
      <c r="AF29" s="8">
        <v>194</v>
      </c>
      <c r="AG29" s="8">
        <v>183</v>
      </c>
      <c r="AH29" s="8">
        <v>136</v>
      </c>
      <c r="AI29" s="8">
        <v>200</v>
      </c>
    </row>
    <row r="30" spans="1:35" s="144" customFormat="1" ht="18.75">
      <c r="A30" s="346"/>
      <c r="B30" s="196" t="s">
        <v>154</v>
      </c>
      <c r="C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346"/>
      <c r="S30" s="145" t="s">
        <v>154</v>
      </c>
    </row>
    <row r="31" spans="1:35" s="21" customFormat="1" ht="18.75">
      <c r="A31" s="250"/>
      <c r="B31" s="40"/>
      <c r="R31" s="248"/>
      <c r="S31" s="40"/>
    </row>
    <row r="32" spans="1:35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7"/>
      <c r="S34" s="40"/>
    </row>
    <row r="35" spans="1:19" s="21" customFormat="1" ht="18.75">
      <c r="A35" s="250"/>
      <c r="B35" s="40"/>
      <c r="R35" s="247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</sheetData>
  <mergeCells count="42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I39"/>
  <sheetViews>
    <sheetView zoomScale="75" zoomScaleNormal="75" workbookViewId="0">
      <selection activeCell="D6" sqref="D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6" t="s">
        <v>465</v>
      </c>
      <c r="B1" s="339" t="s">
        <v>534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534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5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5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5" customFormat="1" ht="30" customHeight="1">
      <c r="A6" s="346"/>
      <c r="B6" s="3" t="s">
        <v>12</v>
      </c>
      <c r="C6" s="32" t="s">
        <v>242</v>
      </c>
      <c r="D6" s="33">
        <v>9920</v>
      </c>
      <c r="E6" s="166">
        <v>11769</v>
      </c>
      <c r="F6" s="96">
        <v>-1849</v>
      </c>
      <c r="G6" s="33">
        <v>668</v>
      </c>
      <c r="H6" s="34">
        <v>310</v>
      </c>
      <c r="I6" s="34">
        <v>978</v>
      </c>
      <c r="J6" s="34">
        <v>463</v>
      </c>
      <c r="K6" s="34">
        <v>253</v>
      </c>
      <c r="L6" s="34">
        <v>716</v>
      </c>
      <c r="M6" s="34">
        <v>505</v>
      </c>
      <c r="N6" s="34">
        <v>574</v>
      </c>
      <c r="O6" s="34">
        <v>504</v>
      </c>
      <c r="P6" s="34">
        <v>573</v>
      </c>
      <c r="Q6" s="34">
        <v>1077</v>
      </c>
      <c r="R6" s="346"/>
      <c r="S6" s="3" t="s">
        <v>12</v>
      </c>
      <c r="T6" s="32" t="s">
        <v>242</v>
      </c>
      <c r="U6" s="34">
        <v>346</v>
      </c>
      <c r="V6" s="34">
        <v>358</v>
      </c>
      <c r="W6" s="34">
        <v>261</v>
      </c>
      <c r="X6" s="34">
        <v>296</v>
      </c>
      <c r="Y6" s="34">
        <v>1080</v>
      </c>
      <c r="Z6" s="34">
        <v>392</v>
      </c>
      <c r="AA6" s="34">
        <v>407</v>
      </c>
      <c r="AB6" s="34">
        <v>465</v>
      </c>
      <c r="AC6" s="34">
        <v>325</v>
      </c>
      <c r="AD6" s="34">
        <v>315</v>
      </c>
      <c r="AE6" s="34">
        <v>396</v>
      </c>
      <c r="AF6" s="34">
        <v>431</v>
      </c>
      <c r="AG6" s="34">
        <v>397</v>
      </c>
      <c r="AH6" s="34">
        <v>279</v>
      </c>
      <c r="AI6" s="34">
        <v>322</v>
      </c>
    </row>
    <row r="7" spans="1:35" s="6" customFormat="1" ht="30" customHeight="1">
      <c r="A7" s="346"/>
      <c r="B7" s="4" t="s">
        <v>185</v>
      </c>
      <c r="C7" s="16" t="s">
        <v>259</v>
      </c>
      <c r="D7" s="10">
        <v>8594</v>
      </c>
      <c r="E7" s="141">
        <v>9354</v>
      </c>
      <c r="F7" s="23">
        <v>-760</v>
      </c>
      <c r="G7" s="10">
        <v>643</v>
      </c>
      <c r="H7" s="8">
        <v>296</v>
      </c>
      <c r="I7" s="8">
        <v>939</v>
      </c>
      <c r="J7" s="8">
        <v>361</v>
      </c>
      <c r="K7" s="8">
        <v>205</v>
      </c>
      <c r="L7" s="8">
        <v>566</v>
      </c>
      <c r="M7" s="8">
        <v>461</v>
      </c>
      <c r="N7" s="8">
        <v>507</v>
      </c>
      <c r="O7" s="8">
        <v>413</v>
      </c>
      <c r="P7" s="8">
        <v>491</v>
      </c>
      <c r="Q7" s="8">
        <v>904</v>
      </c>
      <c r="R7" s="346"/>
      <c r="S7" s="4" t="s">
        <v>185</v>
      </c>
      <c r="T7" s="16" t="s">
        <v>259</v>
      </c>
      <c r="U7" s="8">
        <v>297</v>
      </c>
      <c r="V7" s="8">
        <v>341</v>
      </c>
      <c r="W7" s="8">
        <v>230</v>
      </c>
      <c r="X7" s="8">
        <v>266</v>
      </c>
      <c r="Y7" s="8">
        <v>997</v>
      </c>
      <c r="Z7" s="8">
        <v>303</v>
      </c>
      <c r="AA7" s="8">
        <v>301</v>
      </c>
      <c r="AB7" s="8">
        <v>428</v>
      </c>
      <c r="AC7" s="8">
        <v>273</v>
      </c>
      <c r="AD7" s="8">
        <v>266</v>
      </c>
      <c r="AE7" s="8">
        <v>308</v>
      </c>
      <c r="AF7" s="8">
        <v>392</v>
      </c>
      <c r="AG7" s="8">
        <v>330</v>
      </c>
      <c r="AH7" s="8">
        <v>229</v>
      </c>
      <c r="AI7" s="8">
        <v>256</v>
      </c>
    </row>
    <row r="8" spans="1:35" s="6" customFormat="1" ht="30" customHeight="1">
      <c r="A8" s="346"/>
      <c r="B8" s="4"/>
      <c r="C8" s="17" t="s">
        <v>125</v>
      </c>
      <c r="D8" s="10">
        <v>229</v>
      </c>
      <c r="E8" s="141">
        <v>280</v>
      </c>
      <c r="F8" s="23">
        <v>-51</v>
      </c>
      <c r="G8" s="10">
        <v>18</v>
      </c>
      <c r="H8" s="8">
        <v>5</v>
      </c>
      <c r="I8" s="8">
        <v>23</v>
      </c>
      <c r="J8" s="8">
        <v>9</v>
      </c>
      <c r="K8" s="8">
        <v>7</v>
      </c>
      <c r="L8" s="8">
        <v>16</v>
      </c>
      <c r="M8" s="8">
        <v>21</v>
      </c>
      <c r="N8" s="8">
        <v>19</v>
      </c>
      <c r="O8" s="8">
        <v>4</v>
      </c>
      <c r="P8" s="8">
        <v>7</v>
      </c>
      <c r="Q8" s="8">
        <v>11</v>
      </c>
      <c r="R8" s="346"/>
      <c r="S8" s="4"/>
      <c r="T8" s="16" t="s">
        <v>125</v>
      </c>
      <c r="U8" s="8">
        <v>9</v>
      </c>
      <c r="V8" s="8">
        <v>8</v>
      </c>
      <c r="W8" s="8">
        <v>5</v>
      </c>
      <c r="X8" s="8">
        <v>6</v>
      </c>
      <c r="Y8" s="8">
        <v>32</v>
      </c>
      <c r="Z8" s="8">
        <v>10</v>
      </c>
      <c r="AA8" s="8">
        <v>4</v>
      </c>
      <c r="AB8" s="8">
        <v>6</v>
      </c>
      <c r="AC8" s="8">
        <v>13</v>
      </c>
      <c r="AD8" s="8">
        <v>9</v>
      </c>
      <c r="AE8" s="8">
        <v>9</v>
      </c>
      <c r="AF8" s="8">
        <v>10</v>
      </c>
      <c r="AG8" s="8">
        <v>9</v>
      </c>
      <c r="AH8" s="8">
        <v>5</v>
      </c>
      <c r="AI8" s="8">
        <v>4</v>
      </c>
    </row>
    <row r="9" spans="1:35" s="129" customFormat="1" ht="30" customHeight="1">
      <c r="A9" s="346"/>
      <c r="B9" s="154"/>
      <c r="C9" s="127" t="s">
        <v>116</v>
      </c>
      <c r="D9" s="10">
        <v>179</v>
      </c>
      <c r="E9" s="141">
        <v>226</v>
      </c>
      <c r="F9" s="23">
        <v>-47</v>
      </c>
      <c r="G9" s="10">
        <v>0</v>
      </c>
      <c r="H9" s="8">
        <v>0</v>
      </c>
      <c r="I9" s="8">
        <v>0</v>
      </c>
      <c r="J9" s="8">
        <v>98</v>
      </c>
      <c r="K9" s="8">
        <v>60</v>
      </c>
      <c r="L9" s="8">
        <v>158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13</v>
      </c>
      <c r="W9" s="8">
        <v>0</v>
      </c>
      <c r="X9" s="8">
        <v>2</v>
      </c>
      <c r="Y9" s="8">
        <v>0</v>
      </c>
      <c r="Z9" s="8">
        <v>0</v>
      </c>
      <c r="AA9" s="8">
        <v>6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6"/>
      <c r="B10" s="154" t="s">
        <v>186</v>
      </c>
      <c r="C10" s="128" t="s">
        <v>258</v>
      </c>
      <c r="D10" s="130">
        <v>1326</v>
      </c>
      <c r="E10" s="141">
        <v>2415</v>
      </c>
      <c r="F10" s="23">
        <v>-1089</v>
      </c>
      <c r="G10" s="10">
        <v>25</v>
      </c>
      <c r="H10" s="8">
        <v>14</v>
      </c>
      <c r="I10" s="8">
        <v>39</v>
      </c>
      <c r="J10" s="8">
        <v>102</v>
      </c>
      <c r="K10" s="8">
        <v>48</v>
      </c>
      <c r="L10" s="8">
        <v>150</v>
      </c>
      <c r="M10" s="8">
        <v>44</v>
      </c>
      <c r="N10" s="8">
        <v>67</v>
      </c>
      <c r="O10" s="8">
        <v>91</v>
      </c>
      <c r="P10" s="8">
        <v>82</v>
      </c>
      <c r="Q10" s="8">
        <v>173</v>
      </c>
      <c r="R10" s="346"/>
      <c r="S10" s="154" t="s">
        <v>186</v>
      </c>
      <c r="T10" s="128" t="s">
        <v>258</v>
      </c>
      <c r="U10" s="8">
        <v>49</v>
      </c>
      <c r="V10" s="8">
        <v>17</v>
      </c>
      <c r="W10" s="8">
        <v>31</v>
      </c>
      <c r="X10" s="8">
        <v>30</v>
      </c>
      <c r="Y10" s="8">
        <v>83</v>
      </c>
      <c r="Z10" s="8">
        <v>89</v>
      </c>
      <c r="AA10" s="8">
        <v>106</v>
      </c>
      <c r="AB10" s="8">
        <v>37</v>
      </c>
      <c r="AC10" s="8">
        <v>52</v>
      </c>
      <c r="AD10" s="8">
        <v>49</v>
      </c>
      <c r="AE10" s="8">
        <v>88</v>
      </c>
      <c r="AF10" s="8">
        <v>39</v>
      </c>
      <c r="AG10" s="8">
        <v>67</v>
      </c>
      <c r="AH10" s="8">
        <v>50</v>
      </c>
      <c r="AI10" s="8">
        <v>66</v>
      </c>
    </row>
    <row r="11" spans="1:35" s="6" customFormat="1" ht="30" customHeight="1">
      <c r="A11" s="346"/>
      <c r="B11" s="4"/>
      <c r="C11" s="17" t="s">
        <v>117</v>
      </c>
      <c r="D11" s="10">
        <v>401</v>
      </c>
      <c r="E11" s="141">
        <v>623</v>
      </c>
      <c r="F11" s="23">
        <v>-222</v>
      </c>
      <c r="G11" s="10">
        <v>7</v>
      </c>
      <c r="H11" s="8">
        <v>6</v>
      </c>
      <c r="I11" s="8">
        <v>13</v>
      </c>
      <c r="J11" s="8">
        <v>7</v>
      </c>
      <c r="K11" s="8">
        <v>6</v>
      </c>
      <c r="L11" s="8">
        <v>13</v>
      </c>
      <c r="M11" s="8">
        <v>0</v>
      </c>
      <c r="N11" s="8">
        <v>43</v>
      </c>
      <c r="O11" s="8">
        <v>23</v>
      </c>
      <c r="P11" s="8">
        <v>13</v>
      </c>
      <c r="Q11" s="8">
        <v>36</v>
      </c>
      <c r="R11" s="346"/>
      <c r="S11" s="4"/>
      <c r="T11" s="16" t="s">
        <v>117</v>
      </c>
      <c r="U11" s="8">
        <v>4</v>
      </c>
      <c r="V11" s="8">
        <v>6</v>
      </c>
      <c r="W11" s="8">
        <v>29</v>
      </c>
      <c r="X11" s="8">
        <v>13</v>
      </c>
      <c r="Y11" s="8">
        <v>32</v>
      </c>
      <c r="Z11" s="8">
        <v>36</v>
      </c>
      <c r="AA11" s="8">
        <v>50</v>
      </c>
      <c r="AB11" s="8">
        <v>0</v>
      </c>
      <c r="AC11" s="8">
        <v>2</v>
      </c>
      <c r="AD11" s="8">
        <v>21</v>
      </c>
      <c r="AE11" s="8">
        <v>37</v>
      </c>
      <c r="AF11" s="8">
        <v>4</v>
      </c>
      <c r="AG11" s="8">
        <v>21</v>
      </c>
      <c r="AH11" s="8">
        <v>27</v>
      </c>
      <c r="AI11" s="8">
        <v>14</v>
      </c>
    </row>
    <row r="12" spans="1:35" s="6" customFormat="1" ht="30" customHeight="1">
      <c r="A12" s="346"/>
      <c r="B12" s="4"/>
      <c r="C12" s="17" t="s">
        <v>118</v>
      </c>
      <c r="D12" s="10">
        <v>233</v>
      </c>
      <c r="E12" s="141">
        <v>301</v>
      </c>
      <c r="F12" s="23">
        <v>-68</v>
      </c>
      <c r="G12" s="10">
        <v>1</v>
      </c>
      <c r="H12" s="8">
        <v>5</v>
      </c>
      <c r="I12" s="8">
        <v>6</v>
      </c>
      <c r="J12" s="8">
        <v>20</v>
      </c>
      <c r="K12" s="8">
        <v>8</v>
      </c>
      <c r="L12" s="8">
        <v>28</v>
      </c>
      <c r="M12" s="8">
        <v>1</v>
      </c>
      <c r="N12" s="8">
        <v>0</v>
      </c>
      <c r="O12" s="8">
        <v>19</v>
      </c>
      <c r="P12" s="8">
        <v>29</v>
      </c>
      <c r="Q12" s="8">
        <v>48</v>
      </c>
      <c r="R12" s="346"/>
      <c r="S12" s="4"/>
      <c r="T12" s="16" t="s">
        <v>118</v>
      </c>
      <c r="U12" s="8">
        <v>1</v>
      </c>
      <c r="V12" s="8">
        <v>0</v>
      </c>
      <c r="W12" s="8">
        <v>2</v>
      </c>
      <c r="X12" s="8">
        <v>0</v>
      </c>
      <c r="Y12" s="8">
        <v>28</v>
      </c>
      <c r="Z12" s="8">
        <v>34</v>
      </c>
      <c r="AA12" s="8">
        <v>6</v>
      </c>
      <c r="AB12" s="8">
        <v>9</v>
      </c>
      <c r="AC12" s="8">
        <v>15</v>
      </c>
      <c r="AD12" s="8">
        <v>3</v>
      </c>
      <c r="AE12" s="8">
        <v>25</v>
      </c>
      <c r="AF12" s="8">
        <v>7</v>
      </c>
      <c r="AG12" s="8">
        <v>12</v>
      </c>
      <c r="AH12" s="8">
        <v>0</v>
      </c>
      <c r="AI12" s="8">
        <v>8</v>
      </c>
    </row>
    <row r="13" spans="1:35" s="6" customFormat="1" ht="30" customHeight="1">
      <c r="A13" s="346"/>
      <c r="B13" s="4"/>
      <c r="C13" s="17" t="s">
        <v>119</v>
      </c>
      <c r="D13" s="10">
        <v>244</v>
      </c>
      <c r="E13" s="141">
        <v>388</v>
      </c>
      <c r="F13" s="23">
        <v>-144</v>
      </c>
      <c r="G13" s="10">
        <v>10</v>
      </c>
      <c r="H13" s="8">
        <v>0</v>
      </c>
      <c r="I13" s="8">
        <v>10</v>
      </c>
      <c r="J13" s="8">
        <v>4</v>
      </c>
      <c r="K13" s="8">
        <v>4</v>
      </c>
      <c r="L13" s="8">
        <v>8</v>
      </c>
      <c r="M13" s="8">
        <v>14</v>
      </c>
      <c r="N13" s="8">
        <v>12</v>
      </c>
      <c r="O13" s="8">
        <v>15</v>
      </c>
      <c r="P13" s="8">
        <v>14</v>
      </c>
      <c r="Q13" s="8">
        <v>29</v>
      </c>
      <c r="R13" s="346"/>
      <c r="S13" s="4"/>
      <c r="T13" s="16" t="s">
        <v>119</v>
      </c>
      <c r="U13" s="8">
        <v>15</v>
      </c>
      <c r="V13" s="8">
        <v>0</v>
      </c>
      <c r="W13" s="8">
        <v>0</v>
      </c>
      <c r="X13" s="8">
        <v>10</v>
      </c>
      <c r="Y13" s="8">
        <v>10</v>
      </c>
      <c r="Z13" s="8">
        <v>11</v>
      </c>
      <c r="AA13" s="8">
        <v>25</v>
      </c>
      <c r="AB13" s="8">
        <v>13</v>
      </c>
      <c r="AC13" s="8">
        <v>12</v>
      </c>
      <c r="AD13" s="8">
        <v>7</v>
      </c>
      <c r="AE13" s="8">
        <v>10</v>
      </c>
      <c r="AF13" s="8">
        <v>13</v>
      </c>
      <c r="AG13" s="8">
        <v>13</v>
      </c>
      <c r="AH13" s="8">
        <v>10</v>
      </c>
      <c r="AI13" s="8">
        <v>22</v>
      </c>
    </row>
    <row r="14" spans="1:35" s="6" customFormat="1" ht="30" customHeight="1">
      <c r="A14" s="346"/>
      <c r="B14" s="4"/>
      <c r="C14" s="17" t="s">
        <v>120</v>
      </c>
      <c r="D14" s="10">
        <v>6</v>
      </c>
      <c r="E14" s="141">
        <v>6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4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6"/>
      <c r="B15" s="4"/>
      <c r="C15" s="17" t="s">
        <v>255</v>
      </c>
      <c r="D15" s="10">
        <v>262</v>
      </c>
      <c r="E15" s="141">
        <v>427</v>
      </c>
      <c r="F15" s="23">
        <v>-165</v>
      </c>
      <c r="G15" s="10">
        <v>5</v>
      </c>
      <c r="H15" s="8">
        <v>2</v>
      </c>
      <c r="I15" s="8">
        <v>7</v>
      </c>
      <c r="J15" s="8">
        <v>65</v>
      </c>
      <c r="K15" s="8">
        <v>29</v>
      </c>
      <c r="L15" s="8">
        <v>94</v>
      </c>
      <c r="M15" s="8">
        <v>5</v>
      </c>
      <c r="N15" s="8">
        <v>9</v>
      </c>
      <c r="O15" s="8">
        <v>18</v>
      </c>
      <c r="P15" s="8">
        <v>17</v>
      </c>
      <c r="Q15" s="8">
        <v>35</v>
      </c>
      <c r="R15" s="346"/>
      <c r="S15" s="4"/>
      <c r="T15" s="16" t="s">
        <v>255</v>
      </c>
      <c r="U15" s="8">
        <v>21</v>
      </c>
      <c r="V15" s="8">
        <v>10</v>
      </c>
      <c r="W15" s="8">
        <v>0</v>
      </c>
      <c r="X15" s="8">
        <v>0</v>
      </c>
      <c r="Y15" s="8">
        <v>7</v>
      </c>
      <c r="Z15" s="8">
        <v>4</v>
      </c>
      <c r="AA15" s="8">
        <v>12</v>
      </c>
      <c r="AB15" s="8">
        <v>10</v>
      </c>
      <c r="AC15" s="8">
        <v>1</v>
      </c>
      <c r="AD15" s="8">
        <v>12</v>
      </c>
      <c r="AE15" s="8">
        <v>4</v>
      </c>
      <c r="AF15" s="8">
        <v>6</v>
      </c>
      <c r="AG15" s="8">
        <v>11</v>
      </c>
      <c r="AH15" s="8">
        <v>9</v>
      </c>
      <c r="AI15" s="8">
        <v>5</v>
      </c>
    </row>
    <row r="16" spans="1:35" s="6" customFormat="1" ht="37.5">
      <c r="A16" s="346"/>
      <c r="B16" s="4"/>
      <c r="C16" s="17" t="s">
        <v>256</v>
      </c>
      <c r="D16" s="10">
        <v>137</v>
      </c>
      <c r="E16" s="141">
        <v>285</v>
      </c>
      <c r="F16" s="23">
        <v>-148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13</v>
      </c>
      <c r="N16" s="8">
        <v>0</v>
      </c>
      <c r="O16" s="8">
        <v>16</v>
      </c>
      <c r="P16" s="8">
        <v>9</v>
      </c>
      <c r="Q16" s="8">
        <v>25</v>
      </c>
      <c r="R16" s="346"/>
      <c r="S16" s="4"/>
      <c r="T16" s="16" t="s">
        <v>256</v>
      </c>
      <c r="U16" s="8">
        <v>7</v>
      </c>
      <c r="V16" s="8">
        <v>1</v>
      </c>
      <c r="W16" s="8">
        <v>0</v>
      </c>
      <c r="X16" s="8">
        <v>7</v>
      </c>
      <c r="Y16" s="8">
        <v>2</v>
      </c>
      <c r="Z16" s="8">
        <v>0</v>
      </c>
      <c r="AA16" s="8">
        <v>13</v>
      </c>
      <c r="AB16" s="8">
        <v>3</v>
      </c>
      <c r="AC16" s="8">
        <v>20</v>
      </c>
      <c r="AD16" s="8">
        <v>2</v>
      </c>
      <c r="AE16" s="8">
        <v>12</v>
      </c>
      <c r="AF16" s="8">
        <v>8</v>
      </c>
      <c r="AG16" s="8">
        <v>6</v>
      </c>
      <c r="AH16" s="8">
        <v>4</v>
      </c>
      <c r="AI16" s="8">
        <v>14</v>
      </c>
    </row>
    <row r="17" spans="1:35" s="6" customFormat="1" ht="30" customHeight="1">
      <c r="A17" s="346"/>
      <c r="B17" s="4"/>
      <c r="C17" s="17" t="s">
        <v>121</v>
      </c>
      <c r="D17" s="10">
        <v>0</v>
      </c>
      <c r="E17" s="141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6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6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6"/>
      <c r="B20" s="4"/>
      <c r="C20" s="17" t="s">
        <v>257</v>
      </c>
      <c r="D20" s="10">
        <v>0</v>
      </c>
      <c r="E20" s="14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6"/>
      <c r="B21" s="5"/>
      <c r="C21" s="17" t="s">
        <v>124</v>
      </c>
      <c r="D21" s="10">
        <v>49</v>
      </c>
      <c r="E21" s="141">
        <v>384</v>
      </c>
      <c r="F21" s="23">
        <v>-335</v>
      </c>
      <c r="G21" s="10">
        <v>2</v>
      </c>
      <c r="H21" s="8">
        <v>1</v>
      </c>
      <c r="I21" s="8">
        <v>3</v>
      </c>
      <c r="J21" s="8">
        <v>6</v>
      </c>
      <c r="K21" s="8">
        <v>1</v>
      </c>
      <c r="L21" s="8">
        <v>7</v>
      </c>
      <c r="M21" s="8">
        <v>11</v>
      </c>
      <c r="N21" s="8">
        <v>3</v>
      </c>
      <c r="O21" s="8">
        <v>0</v>
      </c>
      <c r="P21" s="8">
        <v>0</v>
      </c>
      <c r="Q21" s="8">
        <v>0</v>
      </c>
      <c r="R21" s="346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2</v>
      </c>
      <c r="AC21" s="8">
        <v>2</v>
      </c>
      <c r="AD21" s="8">
        <v>4</v>
      </c>
      <c r="AE21" s="8">
        <v>0</v>
      </c>
      <c r="AF21" s="8">
        <v>1</v>
      </c>
      <c r="AG21" s="8">
        <v>4</v>
      </c>
      <c r="AH21" s="8">
        <v>0</v>
      </c>
      <c r="AI21" s="8">
        <v>3</v>
      </c>
    </row>
    <row r="22" spans="1:35" s="15" customFormat="1" ht="30" customHeight="1">
      <c r="A22" s="346"/>
      <c r="B22" s="320" t="s">
        <v>17</v>
      </c>
      <c r="C22" s="32" t="s">
        <v>126</v>
      </c>
      <c r="D22" s="33">
        <v>228</v>
      </c>
      <c r="E22" s="166">
        <v>777</v>
      </c>
      <c r="F22" s="96">
        <v>-549</v>
      </c>
      <c r="G22" s="33">
        <v>4</v>
      </c>
      <c r="H22" s="34">
        <v>1</v>
      </c>
      <c r="I22" s="34">
        <v>5</v>
      </c>
      <c r="J22" s="34">
        <v>15</v>
      </c>
      <c r="K22" s="34">
        <v>0</v>
      </c>
      <c r="L22" s="34">
        <v>15</v>
      </c>
      <c r="M22" s="34">
        <v>31</v>
      </c>
      <c r="N22" s="34">
        <v>55</v>
      </c>
      <c r="O22" s="34">
        <v>20</v>
      </c>
      <c r="P22" s="34">
        <v>28</v>
      </c>
      <c r="Q22" s="34">
        <v>48</v>
      </c>
      <c r="R22" s="346"/>
      <c r="S22" s="320" t="s">
        <v>17</v>
      </c>
      <c r="T22" s="32" t="s">
        <v>126</v>
      </c>
      <c r="U22" s="34">
        <v>8</v>
      </c>
      <c r="V22" s="34">
        <v>3</v>
      </c>
      <c r="W22" s="34">
        <v>3</v>
      </c>
      <c r="X22" s="34">
        <v>2</v>
      </c>
      <c r="Y22" s="34">
        <v>3</v>
      </c>
      <c r="Z22" s="34">
        <v>0</v>
      </c>
      <c r="AA22" s="34">
        <v>2</v>
      </c>
      <c r="AB22" s="34">
        <v>20</v>
      </c>
      <c r="AC22" s="34">
        <v>6</v>
      </c>
      <c r="AD22" s="34">
        <v>10</v>
      </c>
      <c r="AE22" s="34">
        <v>11</v>
      </c>
      <c r="AF22" s="34">
        <v>1</v>
      </c>
      <c r="AG22" s="34">
        <v>3</v>
      </c>
      <c r="AH22" s="34">
        <v>2</v>
      </c>
      <c r="AI22" s="34">
        <v>0</v>
      </c>
    </row>
    <row r="23" spans="1:35" s="6" customFormat="1" ht="30" customHeight="1">
      <c r="A23" s="346"/>
      <c r="B23" s="322"/>
      <c r="C23" s="17" t="s">
        <v>127</v>
      </c>
      <c r="D23" s="10">
        <v>22</v>
      </c>
      <c r="E23" s="141">
        <v>42</v>
      </c>
      <c r="F23" s="23">
        <v>-20</v>
      </c>
      <c r="G23" s="10">
        <v>0</v>
      </c>
      <c r="H23" s="8">
        <v>0</v>
      </c>
      <c r="I23" s="8">
        <v>0</v>
      </c>
      <c r="J23" s="8">
        <v>12</v>
      </c>
      <c r="K23" s="8">
        <v>0</v>
      </c>
      <c r="L23" s="8">
        <v>12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6"/>
      <c r="S23" s="322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6"/>
      <c r="B24" s="320" t="s">
        <v>19</v>
      </c>
      <c r="C24" s="32" t="s">
        <v>128</v>
      </c>
      <c r="D24" s="33">
        <v>2124</v>
      </c>
      <c r="E24" s="166">
        <v>3799</v>
      </c>
      <c r="F24" s="96">
        <v>-1675</v>
      </c>
      <c r="G24" s="33">
        <v>78</v>
      </c>
      <c r="H24" s="34">
        <v>35</v>
      </c>
      <c r="I24" s="34">
        <v>113</v>
      </c>
      <c r="J24" s="34">
        <v>87</v>
      </c>
      <c r="K24" s="34">
        <v>31</v>
      </c>
      <c r="L24" s="34">
        <v>118</v>
      </c>
      <c r="M24" s="34">
        <v>59</v>
      </c>
      <c r="N24" s="34">
        <v>110</v>
      </c>
      <c r="O24" s="34">
        <v>109</v>
      </c>
      <c r="P24" s="34">
        <v>112</v>
      </c>
      <c r="Q24" s="156">
        <v>221</v>
      </c>
      <c r="R24" s="346"/>
      <c r="S24" s="320" t="s">
        <v>19</v>
      </c>
      <c r="T24" s="32" t="s">
        <v>128</v>
      </c>
      <c r="U24" s="34">
        <v>92</v>
      </c>
      <c r="V24" s="34">
        <v>49</v>
      </c>
      <c r="W24" s="34">
        <v>67</v>
      </c>
      <c r="X24" s="34">
        <v>88</v>
      </c>
      <c r="Y24" s="34">
        <v>215</v>
      </c>
      <c r="Z24" s="34">
        <v>212</v>
      </c>
      <c r="AA24" s="34">
        <v>96</v>
      </c>
      <c r="AB24" s="34">
        <v>83</v>
      </c>
      <c r="AC24" s="34">
        <v>144</v>
      </c>
      <c r="AD24" s="34">
        <v>65</v>
      </c>
      <c r="AE24" s="34">
        <v>33</v>
      </c>
      <c r="AF24" s="34">
        <v>167</v>
      </c>
      <c r="AG24" s="34">
        <v>38</v>
      </c>
      <c r="AH24" s="34">
        <v>46</v>
      </c>
      <c r="AI24" s="34">
        <v>108</v>
      </c>
    </row>
    <row r="25" spans="1:35" s="6" customFormat="1" ht="30" customHeight="1">
      <c r="A25" s="346"/>
      <c r="B25" s="322"/>
      <c r="C25" s="17" t="s">
        <v>129</v>
      </c>
      <c r="D25" s="10">
        <v>0</v>
      </c>
      <c r="E25" s="141">
        <v>3</v>
      </c>
      <c r="F25" s="23">
        <v>-3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6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6"/>
      <c r="B26" s="7" t="s">
        <v>22</v>
      </c>
      <c r="C26" s="32" t="s">
        <v>130</v>
      </c>
      <c r="D26" s="33">
        <v>1</v>
      </c>
      <c r="E26" s="166">
        <v>1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46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5" s="15" customFormat="1" ht="30" customHeight="1">
      <c r="A27" s="346"/>
      <c r="B27" s="320" t="s">
        <v>24</v>
      </c>
      <c r="C27" s="32" t="s">
        <v>131</v>
      </c>
      <c r="D27" s="33">
        <v>120</v>
      </c>
      <c r="E27" s="166">
        <v>178</v>
      </c>
      <c r="F27" s="96">
        <v>-58</v>
      </c>
      <c r="G27" s="33">
        <v>0</v>
      </c>
      <c r="H27" s="34">
        <v>5</v>
      </c>
      <c r="I27" s="34">
        <v>5</v>
      </c>
      <c r="J27" s="34">
        <v>0</v>
      </c>
      <c r="K27" s="34">
        <v>0</v>
      </c>
      <c r="L27" s="34">
        <v>0</v>
      </c>
      <c r="M27" s="34">
        <v>7</v>
      </c>
      <c r="N27" s="34">
        <v>3</v>
      </c>
      <c r="O27" s="34">
        <v>6</v>
      </c>
      <c r="P27" s="34">
        <v>3</v>
      </c>
      <c r="Q27" s="34">
        <v>9</v>
      </c>
      <c r="R27" s="346"/>
      <c r="S27" s="320" t="s">
        <v>24</v>
      </c>
      <c r="T27" s="32" t="s">
        <v>131</v>
      </c>
      <c r="U27" s="34">
        <v>2</v>
      </c>
      <c r="V27" s="34">
        <v>4</v>
      </c>
      <c r="W27" s="34">
        <v>0</v>
      </c>
      <c r="X27" s="34">
        <v>9</v>
      </c>
      <c r="Y27" s="34">
        <v>6</v>
      </c>
      <c r="Z27" s="34">
        <v>15</v>
      </c>
      <c r="AA27" s="34">
        <v>2</v>
      </c>
      <c r="AB27" s="34">
        <v>7</v>
      </c>
      <c r="AC27" s="34">
        <v>4</v>
      </c>
      <c r="AD27" s="34">
        <v>19</v>
      </c>
      <c r="AE27" s="34">
        <v>10</v>
      </c>
      <c r="AF27" s="34">
        <v>3</v>
      </c>
      <c r="AG27" s="34">
        <v>2</v>
      </c>
      <c r="AH27" s="34">
        <v>12</v>
      </c>
      <c r="AI27" s="34">
        <v>1</v>
      </c>
    </row>
    <row r="28" spans="1:35" s="48" customFormat="1" ht="30" customHeight="1">
      <c r="A28" s="346"/>
      <c r="B28" s="322"/>
      <c r="C28" s="17" t="s">
        <v>425</v>
      </c>
      <c r="D28" s="10">
        <v>2</v>
      </c>
      <c r="E28" s="141">
        <v>2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6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</row>
    <row r="29" spans="1:35" s="142" customFormat="1" ht="37.5" customHeight="1">
      <c r="A29" s="346"/>
      <c r="B29" s="146" t="s">
        <v>34</v>
      </c>
      <c r="C29" s="32" t="s">
        <v>132</v>
      </c>
      <c r="D29" s="33">
        <v>0</v>
      </c>
      <c r="E29" s="166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6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</row>
    <row r="30" spans="1:35" s="144" customFormat="1" ht="18.75">
      <c r="A30" s="251"/>
      <c r="B30" s="143"/>
      <c r="R30" s="248"/>
      <c r="S30" s="143"/>
    </row>
    <row r="31" spans="1:35" s="21" customFormat="1" ht="18.75">
      <c r="A31" s="250"/>
      <c r="B31" s="40"/>
      <c r="R31" s="248"/>
      <c r="S31" s="40"/>
    </row>
    <row r="32" spans="1:35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8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4"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4:S25"/>
    <mergeCell ref="S22:S23"/>
    <mergeCell ref="S3:S5"/>
    <mergeCell ref="T3:T5"/>
    <mergeCell ref="U4:U5"/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AH11" sqref="AH11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517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517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9713</v>
      </c>
      <c r="E6" s="8">
        <v>9585</v>
      </c>
      <c r="F6" s="11">
        <v>128</v>
      </c>
      <c r="G6" s="10">
        <v>445</v>
      </c>
      <c r="H6" s="8">
        <v>265</v>
      </c>
      <c r="I6" s="8">
        <v>710</v>
      </c>
      <c r="J6" s="8">
        <v>429</v>
      </c>
      <c r="K6" s="8">
        <v>250</v>
      </c>
      <c r="L6" s="8">
        <v>679</v>
      </c>
      <c r="M6" s="8">
        <v>386</v>
      </c>
      <c r="N6" s="8">
        <v>535</v>
      </c>
      <c r="O6" s="8">
        <v>413</v>
      </c>
      <c r="P6" s="8">
        <v>574</v>
      </c>
      <c r="Q6" s="8">
        <v>987</v>
      </c>
      <c r="R6" s="314"/>
      <c r="S6" s="7" t="s">
        <v>12</v>
      </c>
      <c r="T6" s="16" t="s">
        <v>81</v>
      </c>
      <c r="U6" s="8">
        <v>362</v>
      </c>
      <c r="V6" s="8">
        <v>460</v>
      </c>
      <c r="W6" s="8">
        <v>337</v>
      </c>
      <c r="X6" s="8">
        <v>355</v>
      </c>
      <c r="Y6" s="8">
        <v>1058</v>
      </c>
      <c r="Z6" s="8">
        <v>591</v>
      </c>
      <c r="AA6" s="8">
        <v>318</v>
      </c>
      <c r="AB6" s="8">
        <v>564</v>
      </c>
      <c r="AC6" s="8">
        <v>375</v>
      </c>
      <c r="AD6" s="8">
        <v>285</v>
      </c>
      <c r="AE6" s="8">
        <v>296</v>
      </c>
      <c r="AF6" s="8">
        <v>425</v>
      </c>
      <c r="AG6" s="8">
        <v>340</v>
      </c>
      <c r="AH6" s="8">
        <v>286</v>
      </c>
      <c r="AI6" s="8">
        <v>364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1718</v>
      </c>
      <c r="E7" s="34">
        <v>1669</v>
      </c>
      <c r="F7" s="35">
        <v>49</v>
      </c>
      <c r="G7" s="33">
        <v>95</v>
      </c>
      <c r="H7" s="34">
        <v>37</v>
      </c>
      <c r="I7" s="34">
        <v>132</v>
      </c>
      <c r="J7" s="34">
        <v>86</v>
      </c>
      <c r="K7" s="34">
        <v>43</v>
      </c>
      <c r="L7" s="34">
        <v>129</v>
      </c>
      <c r="M7" s="34">
        <v>51</v>
      </c>
      <c r="N7" s="34">
        <v>92</v>
      </c>
      <c r="O7" s="34">
        <v>78</v>
      </c>
      <c r="P7" s="34">
        <v>106</v>
      </c>
      <c r="Q7" s="34">
        <v>184</v>
      </c>
      <c r="R7" s="314"/>
      <c r="S7" s="320" t="s">
        <v>17</v>
      </c>
      <c r="T7" s="32" t="s">
        <v>82</v>
      </c>
      <c r="U7" s="34">
        <v>58</v>
      </c>
      <c r="V7" s="34">
        <v>58</v>
      </c>
      <c r="W7" s="34">
        <v>36</v>
      </c>
      <c r="X7" s="34">
        <v>63</v>
      </c>
      <c r="Y7" s="34">
        <v>195</v>
      </c>
      <c r="Z7" s="34">
        <v>137</v>
      </c>
      <c r="AA7" s="34">
        <v>63</v>
      </c>
      <c r="AB7" s="34">
        <v>78</v>
      </c>
      <c r="AC7" s="34">
        <v>57</v>
      </c>
      <c r="AD7" s="34">
        <v>49</v>
      </c>
      <c r="AE7" s="34">
        <v>68</v>
      </c>
      <c r="AF7" s="34">
        <v>80</v>
      </c>
      <c r="AG7" s="34">
        <v>53</v>
      </c>
      <c r="AH7" s="34">
        <v>56</v>
      </c>
      <c r="AI7" s="34">
        <v>79</v>
      </c>
      <c r="AK7" s="6"/>
    </row>
    <row r="8" spans="1:37" s="6" customFormat="1" ht="30" customHeight="1">
      <c r="A8" s="314"/>
      <c r="B8" s="321"/>
      <c r="C8" s="16" t="s">
        <v>83</v>
      </c>
      <c r="D8" s="10">
        <v>791</v>
      </c>
      <c r="E8" s="8">
        <v>726</v>
      </c>
      <c r="F8" s="23">
        <v>65</v>
      </c>
      <c r="G8" s="10">
        <v>44</v>
      </c>
      <c r="H8" s="8">
        <v>16</v>
      </c>
      <c r="I8" s="8">
        <v>60</v>
      </c>
      <c r="J8" s="8">
        <v>38</v>
      </c>
      <c r="K8" s="8">
        <v>18</v>
      </c>
      <c r="L8" s="8">
        <v>56</v>
      </c>
      <c r="M8" s="8">
        <v>26</v>
      </c>
      <c r="N8" s="8">
        <v>43</v>
      </c>
      <c r="O8" s="8">
        <v>40</v>
      </c>
      <c r="P8" s="8">
        <v>50</v>
      </c>
      <c r="Q8" s="8">
        <v>90</v>
      </c>
      <c r="R8" s="314"/>
      <c r="S8" s="321"/>
      <c r="T8" s="16" t="s">
        <v>83</v>
      </c>
      <c r="U8" s="8">
        <v>21</v>
      </c>
      <c r="V8" s="8">
        <v>27</v>
      </c>
      <c r="W8" s="8">
        <v>14</v>
      </c>
      <c r="X8" s="8">
        <v>27</v>
      </c>
      <c r="Y8" s="8">
        <v>98</v>
      </c>
      <c r="Z8" s="8">
        <v>60</v>
      </c>
      <c r="AA8" s="8">
        <v>19</v>
      </c>
      <c r="AB8" s="8">
        <v>43</v>
      </c>
      <c r="AC8" s="8">
        <v>27</v>
      </c>
      <c r="AD8" s="8">
        <v>28</v>
      </c>
      <c r="AE8" s="8">
        <v>26</v>
      </c>
      <c r="AF8" s="8">
        <v>42</v>
      </c>
      <c r="AG8" s="8">
        <v>22</v>
      </c>
      <c r="AH8" s="8">
        <v>23</v>
      </c>
      <c r="AI8" s="8">
        <v>39</v>
      </c>
    </row>
    <row r="9" spans="1:37" s="129" customFormat="1" ht="30" customHeight="1">
      <c r="A9" s="314"/>
      <c r="B9" s="321"/>
      <c r="C9" s="128" t="s">
        <v>84</v>
      </c>
      <c r="D9" s="10">
        <v>927</v>
      </c>
      <c r="E9" s="8">
        <v>943</v>
      </c>
      <c r="F9" s="23">
        <v>-16</v>
      </c>
      <c r="G9" s="10">
        <v>51</v>
      </c>
      <c r="H9" s="8">
        <v>21</v>
      </c>
      <c r="I9" s="8">
        <v>72</v>
      </c>
      <c r="J9" s="8">
        <v>48</v>
      </c>
      <c r="K9" s="8">
        <v>25</v>
      </c>
      <c r="L9" s="8">
        <v>73</v>
      </c>
      <c r="M9" s="8">
        <v>25</v>
      </c>
      <c r="N9" s="8">
        <v>49</v>
      </c>
      <c r="O9" s="8">
        <v>38</v>
      </c>
      <c r="P9" s="8">
        <v>56</v>
      </c>
      <c r="Q9" s="8">
        <v>94</v>
      </c>
      <c r="R9" s="314"/>
      <c r="S9" s="321"/>
      <c r="T9" s="128" t="s">
        <v>84</v>
      </c>
      <c r="U9" s="8">
        <v>37</v>
      </c>
      <c r="V9" s="8">
        <v>31</v>
      </c>
      <c r="W9" s="8">
        <v>22</v>
      </c>
      <c r="X9" s="8">
        <v>36</v>
      </c>
      <c r="Y9" s="8">
        <v>97</v>
      </c>
      <c r="Z9" s="8">
        <v>77</v>
      </c>
      <c r="AA9" s="8">
        <v>44</v>
      </c>
      <c r="AB9" s="8">
        <v>35</v>
      </c>
      <c r="AC9" s="8">
        <v>30</v>
      </c>
      <c r="AD9" s="8">
        <v>21</v>
      </c>
      <c r="AE9" s="8">
        <v>42</v>
      </c>
      <c r="AF9" s="8">
        <v>38</v>
      </c>
      <c r="AG9" s="8">
        <v>31</v>
      </c>
      <c r="AH9" s="8">
        <v>33</v>
      </c>
      <c r="AI9" s="8">
        <v>40</v>
      </c>
      <c r="AK9" s="6"/>
    </row>
    <row r="10" spans="1:37" s="129" customFormat="1" ht="30" customHeight="1">
      <c r="A10" s="314"/>
      <c r="B10" s="321"/>
      <c r="C10" s="128" t="s">
        <v>85</v>
      </c>
      <c r="D10" s="130">
        <v>1</v>
      </c>
      <c r="E10" s="8">
        <v>0</v>
      </c>
      <c r="F10" s="23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1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321"/>
      <c r="C11" s="16" t="s">
        <v>86</v>
      </c>
      <c r="D11" s="10">
        <v>9</v>
      </c>
      <c r="E11" s="8">
        <v>5</v>
      </c>
      <c r="F11" s="11">
        <v>4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0</v>
      </c>
      <c r="P11" s="8">
        <v>3</v>
      </c>
      <c r="Q11" s="8">
        <v>3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4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14"/>
      <c r="B12" s="321"/>
      <c r="C12" s="16" t="s">
        <v>87</v>
      </c>
      <c r="D12" s="10">
        <v>73</v>
      </c>
      <c r="E12" s="8">
        <v>126</v>
      </c>
      <c r="F12" s="11">
        <v>-53</v>
      </c>
      <c r="G12" s="10">
        <v>6</v>
      </c>
      <c r="H12" s="8">
        <v>1</v>
      </c>
      <c r="I12" s="8">
        <v>7</v>
      </c>
      <c r="J12" s="8">
        <v>2</v>
      </c>
      <c r="K12" s="8">
        <v>5</v>
      </c>
      <c r="L12" s="8">
        <v>7</v>
      </c>
      <c r="M12" s="8">
        <v>1</v>
      </c>
      <c r="N12" s="8">
        <v>3</v>
      </c>
      <c r="O12" s="8">
        <v>7</v>
      </c>
      <c r="P12" s="8">
        <v>6</v>
      </c>
      <c r="Q12" s="8">
        <v>13</v>
      </c>
      <c r="R12" s="314"/>
      <c r="S12" s="321"/>
      <c r="T12" s="16" t="s">
        <v>87</v>
      </c>
      <c r="U12" s="8">
        <v>8</v>
      </c>
      <c r="V12" s="8">
        <v>0</v>
      </c>
      <c r="W12" s="8">
        <v>0</v>
      </c>
      <c r="X12" s="8">
        <v>9</v>
      </c>
      <c r="Y12" s="8">
        <v>0</v>
      </c>
      <c r="Z12" s="8">
        <v>13</v>
      </c>
      <c r="AA12" s="8">
        <v>2</v>
      </c>
      <c r="AB12" s="8">
        <v>2</v>
      </c>
      <c r="AC12" s="8">
        <v>0</v>
      </c>
      <c r="AD12" s="8">
        <v>0</v>
      </c>
      <c r="AE12" s="8">
        <v>0</v>
      </c>
      <c r="AF12" s="8">
        <v>5</v>
      </c>
      <c r="AG12" s="8">
        <v>1</v>
      </c>
      <c r="AH12" s="8">
        <v>2</v>
      </c>
      <c r="AI12" s="8">
        <v>0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89</v>
      </c>
      <c r="D14" s="10">
        <v>18</v>
      </c>
      <c r="E14" s="8">
        <v>5</v>
      </c>
      <c r="F14" s="11">
        <v>13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8</v>
      </c>
      <c r="O14" s="8">
        <v>0</v>
      </c>
      <c r="P14" s="8">
        <v>3</v>
      </c>
      <c r="Q14" s="8">
        <v>3</v>
      </c>
      <c r="R14" s="314"/>
      <c r="S14" s="321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3</v>
      </c>
      <c r="AE14" s="8">
        <v>2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4"/>
      <c r="B15" s="322"/>
      <c r="C15" s="16" t="s">
        <v>90</v>
      </c>
      <c r="D15" s="10">
        <v>2</v>
      </c>
      <c r="E15" s="8">
        <v>0</v>
      </c>
      <c r="F15" s="11">
        <v>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1862</v>
      </c>
      <c r="E16" s="34">
        <v>1389</v>
      </c>
      <c r="F16" s="35">
        <v>473</v>
      </c>
      <c r="G16" s="33">
        <v>71</v>
      </c>
      <c r="H16" s="34">
        <v>52</v>
      </c>
      <c r="I16" s="34">
        <v>123</v>
      </c>
      <c r="J16" s="34">
        <v>53</v>
      </c>
      <c r="K16" s="34">
        <v>35</v>
      </c>
      <c r="L16" s="34">
        <v>88</v>
      </c>
      <c r="M16" s="34">
        <v>55</v>
      </c>
      <c r="N16" s="34">
        <v>83</v>
      </c>
      <c r="O16" s="34">
        <v>123</v>
      </c>
      <c r="P16" s="34">
        <v>101</v>
      </c>
      <c r="Q16" s="34">
        <v>224</v>
      </c>
      <c r="R16" s="314"/>
      <c r="S16" s="4" t="s">
        <v>19</v>
      </c>
      <c r="T16" s="32" t="s">
        <v>91</v>
      </c>
      <c r="U16" s="34">
        <v>68</v>
      </c>
      <c r="V16" s="34">
        <v>78</v>
      </c>
      <c r="W16" s="34">
        <v>63</v>
      </c>
      <c r="X16" s="34">
        <v>52</v>
      </c>
      <c r="Y16" s="34">
        <v>204</v>
      </c>
      <c r="Z16" s="34">
        <v>124</v>
      </c>
      <c r="AA16" s="34">
        <v>65</v>
      </c>
      <c r="AB16" s="34">
        <v>106</v>
      </c>
      <c r="AC16" s="34">
        <v>61</v>
      </c>
      <c r="AD16" s="34">
        <v>66</v>
      </c>
      <c r="AE16" s="34">
        <v>61</v>
      </c>
      <c r="AF16" s="34">
        <v>118</v>
      </c>
      <c r="AG16" s="34">
        <v>72</v>
      </c>
      <c r="AH16" s="34">
        <v>60</v>
      </c>
      <c r="AI16" s="34">
        <v>91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1043</v>
      </c>
      <c r="E17" s="8">
        <v>894</v>
      </c>
      <c r="F17" s="11">
        <v>149</v>
      </c>
      <c r="G17" s="10">
        <v>47</v>
      </c>
      <c r="H17" s="8">
        <v>32</v>
      </c>
      <c r="I17" s="8">
        <v>79</v>
      </c>
      <c r="J17" s="8">
        <v>37</v>
      </c>
      <c r="K17" s="8">
        <v>23</v>
      </c>
      <c r="L17" s="8">
        <v>60</v>
      </c>
      <c r="M17" s="8">
        <v>41</v>
      </c>
      <c r="N17" s="8">
        <v>49</v>
      </c>
      <c r="O17" s="8">
        <v>58</v>
      </c>
      <c r="P17" s="8">
        <v>57</v>
      </c>
      <c r="Q17" s="8">
        <v>115</v>
      </c>
      <c r="R17" s="314"/>
      <c r="S17" s="4" t="s">
        <v>102</v>
      </c>
      <c r="T17" s="16" t="s">
        <v>100</v>
      </c>
      <c r="U17" s="8">
        <v>45</v>
      </c>
      <c r="V17" s="8">
        <v>42</v>
      </c>
      <c r="W17" s="8">
        <v>47</v>
      </c>
      <c r="X17" s="8">
        <v>31</v>
      </c>
      <c r="Y17" s="8">
        <v>117</v>
      </c>
      <c r="Z17" s="8">
        <v>36</v>
      </c>
      <c r="AA17" s="8">
        <v>38</v>
      </c>
      <c r="AB17" s="8">
        <v>70</v>
      </c>
      <c r="AC17" s="8">
        <v>23</v>
      </c>
      <c r="AD17" s="8">
        <v>33</v>
      </c>
      <c r="AE17" s="8">
        <v>41</v>
      </c>
      <c r="AF17" s="8">
        <v>50</v>
      </c>
      <c r="AG17" s="8">
        <v>57</v>
      </c>
      <c r="AH17" s="8">
        <v>37</v>
      </c>
      <c r="AI17" s="8">
        <v>32</v>
      </c>
    </row>
    <row r="18" spans="1:37" s="6" customFormat="1" ht="30" customHeight="1">
      <c r="A18" s="314"/>
      <c r="B18" s="26"/>
      <c r="C18" s="16" t="s">
        <v>113</v>
      </c>
      <c r="D18" s="10">
        <v>933</v>
      </c>
      <c r="E18" s="8">
        <v>798</v>
      </c>
      <c r="F18" s="11">
        <v>135</v>
      </c>
      <c r="G18" s="10">
        <v>47</v>
      </c>
      <c r="H18" s="8">
        <v>31</v>
      </c>
      <c r="I18" s="8">
        <v>78</v>
      </c>
      <c r="J18" s="8">
        <v>27</v>
      </c>
      <c r="K18" s="8">
        <v>20</v>
      </c>
      <c r="L18" s="8">
        <v>47</v>
      </c>
      <c r="M18" s="8">
        <v>41</v>
      </c>
      <c r="N18" s="8">
        <v>46</v>
      </c>
      <c r="O18" s="8">
        <v>52</v>
      </c>
      <c r="P18" s="8">
        <v>45</v>
      </c>
      <c r="Q18" s="8">
        <v>97</v>
      </c>
      <c r="R18" s="314"/>
      <c r="S18" s="4"/>
      <c r="T18" s="16" t="s">
        <v>113</v>
      </c>
      <c r="U18" s="8">
        <v>39</v>
      </c>
      <c r="V18" s="8">
        <v>42</v>
      </c>
      <c r="W18" s="8">
        <v>47</v>
      </c>
      <c r="X18" s="8">
        <v>30</v>
      </c>
      <c r="Y18" s="8">
        <v>109</v>
      </c>
      <c r="Z18" s="8">
        <v>28</v>
      </c>
      <c r="AA18" s="8">
        <v>30</v>
      </c>
      <c r="AB18" s="8">
        <v>66</v>
      </c>
      <c r="AC18" s="8">
        <v>21</v>
      </c>
      <c r="AD18" s="8">
        <v>29</v>
      </c>
      <c r="AE18" s="8">
        <v>28</v>
      </c>
      <c r="AF18" s="8">
        <v>46</v>
      </c>
      <c r="AG18" s="8">
        <v>50</v>
      </c>
      <c r="AH18" s="8">
        <v>35</v>
      </c>
      <c r="AI18" s="8">
        <v>24</v>
      </c>
    </row>
    <row r="19" spans="1:37" s="6" customFormat="1" ht="30" customHeight="1">
      <c r="A19" s="314"/>
      <c r="B19" s="26"/>
      <c r="C19" s="16" t="s">
        <v>114</v>
      </c>
      <c r="D19" s="10">
        <v>110</v>
      </c>
      <c r="E19" s="8">
        <v>96</v>
      </c>
      <c r="F19" s="11">
        <v>14</v>
      </c>
      <c r="G19" s="10">
        <v>0</v>
      </c>
      <c r="H19" s="8">
        <v>1</v>
      </c>
      <c r="I19" s="8">
        <v>1</v>
      </c>
      <c r="J19" s="8">
        <v>10</v>
      </c>
      <c r="K19" s="8">
        <v>3</v>
      </c>
      <c r="L19" s="8">
        <v>13</v>
      </c>
      <c r="M19" s="8">
        <v>0</v>
      </c>
      <c r="N19" s="8">
        <v>3</v>
      </c>
      <c r="O19" s="8">
        <v>6</v>
      </c>
      <c r="P19" s="8">
        <v>12</v>
      </c>
      <c r="Q19" s="8">
        <v>18</v>
      </c>
      <c r="R19" s="314"/>
      <c r="S19" s="4"/>
      <c r="T19" s="16" t="s">
        <v>114</v>
      </c>
      <c r="U19" s="8">
        <v>6</v>
      </c>
      <c r="V19" s="8">
        <v>0</v>
      </c>
      <c r="W19" s="8">
        <v>0</v>
      </c>
      <c r="X19" s="8">
        <v>1</v>
      </c>
      <c r="Y19" s="8">
        <v>8</v>
      </c>
      <c r="Z19" s="8">
        <v>8</v>
      </c>
      <c r="AA19" s="8">
        <v>8</v>
      </c>
      <c r="AB19" s="8">
        <v>4</v>
      </c>
      <c r="AC19" s="8">
        <v>2</v>
      </c>
      <c r="AD19" s="8">
        <v>4</v>
      </c>
      <c r="AE19" s="8">
        <v>13</v>
      </c>
      <c r="AF19" s="8">
        <v>4</v>
      </c>
      <c r="AG19" s="8">
        <v>7</v>
      </c>
      <c r="AH19" s="8">
        <v>2</v>
      </c>
      <c r="AI19" s="8">
        <v>8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424</v>
      </c>
      <c r="E20" s="8">
        <v>191</v>
      </c>
      <c r="F20" s="11">
        <v>233</v>
      </c>
      <c r="G20" s="10">
        <v>2</v>
      </c>
      <c r="H20" s="8">
        <v>0</v>
      </c>
      <c r="I20" s="8">
        <v>2</v>
      </c>
      <c r="J20" s="8">
        <v>14</v>
      </c>
      <c r="K20" s="8">
        <v>1</v>
      </c>
      <c r="L20" s="8">
        <v>15</v>
      </c>
      <c r="M20" s="8">
        <v>2</v>
      </c>
      <c r="N20" s="8">
        <v>30</v>
      </c>
      <c r="O20" s="8">
        <v>33</v>
      </c>
      <c r="P20" s="8">
        <v>28</v>
      </c>
      <c r="Q20" s="8">
        <v>61</v>
      </c>
      <c r="R20" s="314"/>
      <c r="S20" s="4" t="s">
        <v>103</v>
      </c>
      <c r="T20" s="16" t="s">
        <v>101</v>
      </c>
      <c r="U20" s="8">
        <v>12</v>
      </c>
      <c r="V20" s="8">
        <v>18</v>
      </c>
      <c r="W20" s="8">
        <v>4</v>
      </c>
      <c r="X20" s="8">
        <v>14</v>
      </c>
      <c r="Y20" s="8">
        <v>34</v>
      </c>
      <c r="Z20" s="8">
        <v>50</v>
      </c>
      <c r="AA20" s="8">
        <v>18</v>
      </c>
      <c r="AB20" s="8">
        <v>18</v>
      </c>
      <c r="AC20" s="8">
        <v>23</v>
      </c>
      <c r="AD20" s="8">
        <v>15</v>
      </c>
      <c r="AE20" s="8">
        <v>12</v>
      </c>
      <c r="AF20" s="8">
        <v>42</v>
      </c>
      <c r="AG20" s="8">
        <v>7</v>
      </c>
      <c r="AH20" s="8">
        <v>15</v>
      </c>
      <c r="AI20" s="8">
        <v>32</v>
      </c>
    </row>
    <row r="21" spans="1:37" s="6" customFormat="1" ht="56.25">
      <c r="A21" s="314"/>
      <c r="B21" s="26" t="s">
        <v>104</v>
      </c>
      <c r="C21" s="16" t="s">
        <v>423</v>
      </c>
      <c r="D21" s="10">
        <v>41</v>
      </c>
      <c r="E21" s="8">
        <v>16</v>
      </c>
      <c r="F21" s="11">
        <v>25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19</v>
      </c>
      <c r="P21" s="8">
        <v>3</v>
      </c>
      <c r="Q21" s="8">
        <v>22</v>
      </c>
      <c r="R21" s="314"/>
      <c r="S21" s="4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1</v>
      </c>
      <c r="Y21" s="8">
        <v>0</v>
      </c>
      <c r="Z21" s="8">
        <v>11</v>
      </c>
      <c r="AA21" s="8">
        <v>0</v>
      </c>
      <c r="AB21" s="8">
        <v>0</v>
      </c>
      <c r="AC21" s="8">
        <v>2</v>
      </c>
      <c r="AD21" s="8">
        <v>0</v>
      </c>
      <c r="AE21" s="8">
        <v>0</v>
      </c>
      <c r="AF21" s="8">
        <v>3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135</v>
      </c>
      <c r="E22" s="8">
        <v>83</v>
      </c>
      <c r="F22" s="11">
        <v>52</v>
      </c>
      <c r="G22" s="10">
        <v>14</v>
      </c>
      <c r="H22" s="8">
        <v>14</v>
      </c>
      <c r="I22" s="8">
        <v>28</v>
      </c>
      <c r="J22" s="8">
        <v>0</v>
      </c>
      <c r="K22" s="8">
        <v>0</v>
      </c>
      <c r="L22" s="8">
        <v>0</v>
      </c>
      <c r="M22" s="8">
        <v>2</v>
      </c>
      <c r="N22" s="8">
        <v>2</v>
      </c>
      <c r="O22" s="8">
        <v>1</v>
      </c>
      <c r="P22" s="8">
        <v>3</v>
      </c>
      <c r="Q22" s="8">
        <v>4</v>
      </c>
      <c r="R22" s="314"/>
      <c r="S22" s="4" t="s">
        <v>105</v>
      </c>
      <c r="T22" s="16" t="s">
        <v>92</v>
      </c>
      <c r="U22" s="8">
        <v>7</v>
      </c>
      <c r="V22" s="8">
        <v>3</v>
      </c>
      <c r="W22" s="8">
        <v>4</v>
      </c>
      <c r="X22" s="8">
        <v>2</v>
      </c>
      <c r="Y22" s="8">
        <v>16</v>
      </c>
      <c r="Z22" s="8">
        <v>1</v>
      </c>
      <c r="AA22" s="8">
        <v>1</v>
      </c>
      <c r="AB22" s="8">
        <v>6</v>
      </c>
      <c r="AC22" s="8">
        <v>3</v>
      </c>
      <c r="AD22" s="8">
        <v>6</v>
      </c>
      <c r="AE22" s="8">
        <v>3</v>
      </c>
      <c r="AF22" s="8">
        <v>15</v>
      </c>
      <c r="AG22" s="8">
        <v>2</v>
      </c>
      <c r="AH22" s="8">
        <v>8</v>
      </c>
      <c r="AI22" s="8">
        <v>22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122</v>
      </c>
      <c r="E23" s="8">
        <v>122</v>
      </c>
      <c r="F23" s="11">
        <v>0</v>
      </c>
      <c r="G23" s="10">
        <v>2</v>
      </c>
      <c r="H23" s="8">
        <v>3</v>
      </c>
      <c r="I23" s="8">
        <v>5</v>
      </c>
      <c r="J23" s="8">
        <v>2</v>
      </c>
      <c r="K23" s="8">
        <v>3</v>
      </c>
      <c r="L23" s="8">
        <v>5</v>
      </c>
      <c r="M23" s="8">
        <v>4</v>
      </c>
      <c r="N23" s="8">
        <v>0</v>
      </c>
      <c r="O23" s="8">
        <v>4</v>
      </c>
      <c r="P23" s="8">
        <v>2</v>
      </c>
      <c r="Q23" s="150">
        <v>6</v>
      </c>
      <c r="R23" s="314"/>
      <c r="S23" s="4" t="s">
        <v>106</v>
      </c>
      <c r="T23" s="16" t="s">
        <v>93</v>
      </c>
      <c r="U23" s="8">
        <v>1</v>
      </c>
      <c r="V23" s="8">
        <v>11</v>
      </c>
      <c r="W23" s="8">
        <v>7</v>
      </c>
      <c r="X23" s="8">
        <v>3</v>
      </c>
      <c r="Y23" s="8">
        <v>27</v>
      </c>
      <c r="Z23" s="8">
        <v>12</v>
      </c>
      <c r="AA23" s="8">
        <v>6</v>
      </c>
      <c r="AB23" s="8">
        <v>3</v>
      </c>
      <c r="AC23" s="8">
        <v>8</v>
      </c>
      <c r="AD23" s="8">
        <v>10</v>
      </c>
      <c r="AE23" s="8">
        <v>3</v>
      </c>
      <c r="AF23" s="8">
        <v>3</v>
      </c>
      <c r="AG23" s="8">
        <v>4</v>
      </c>
      <c r="AH23" s="8">
        <v>0</v>
      </c>
      <c r="AI23" s="8">
        <v>4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96</v>
      </c>
      <c r="D25" s="10">
        <v>2</v>
      </c>
      <c r="E25" s="8">
        <v>1</v>
      </c>
      <c r="F25" s="11">
        <v>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14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4"/>
      <c r="B26" s="27" t="s">
        <v>109</v>
      </c>
      <c r="C26" s="16" t="s">
        <v>98</v>
      </c>
      <c r="D26" s="10">
        <v>95</v>
      </c>
      <c r="E26" s="8">
        <v>82</v>
      </c>
      <c r="F26" s="11">
        <v>13</v>
      </c>
      <c r="G26" s="10">
        <v>6</v>
      </c>
      <c r="H26" s="8">
        <v>3</v>
      </c>
      <c r="I26" s="8">
        <v>9</v>
      </c>
      <c r="J26" s="8">
        <v>0</v>
      </c>
      <c r="K26" s="8">
        <v>8</v>
      </c>
      <c r="L26" s="8">
        <v>8</v>
      </c>
      <c r="M26" s="8">
        <v>6</v>
      </c>
      <c r="N26" s="8">
        <v>0</v>
      </c>
      <c r="O26" s="8">
        <v>8</v>
      </c>
      <c r="P26" s="8">
        <v>8</v>
      </c>
      <c r="Q26" s="8">
        <v>16</v>
      </c>
      <c r="R26" s="314"/>
      <c r="S26" s="5" t="s">
        <v>109</v>
      </c>
      <c r="T26" s="16" t="s">
        <v>98</v>
      </c>
      <c r="U26" s="8">
        <v>2</v>
      </c>
      <c r="V26" s="8">
        <v>4</v>
      </c>
      <c r="W26" s="8">
        <v>1</v>
      </c>
      <c r="X26" s="8">
        <v>1</v>
      </c>
      <c r="Y26" s="8">
        <v>9</v>
      </c>
      <c r="Z26" s="8">
        <v>14</v>
      </c>
      <c r="AA26" s="8">
        <v>2</v>
      </c>
      <c r="AB26" s="8">
        <v>9</v>
      </c>
      <c r="AC26" s="8">
        <v>2</v>
      </c>
      <c r="AD26" s="8">
        <v>2</v>
      </c>
      <c r="AE26" s="8">
        <v>2</v>
      </c>
      <c r="AF26" s="8">
        <v>5</v>
      </c>
      <c r="AG26" s="8">
        <v>2</v>
      </c>
      <c r="AH26" s="8">
        <v>0</v>
      </c>
      <c r="AI26" s="8">
        <v>1</v>
      </c>
    </row>
    <row r="27" spans="1:37" s="6" customFormat="1" ht="37.5">
      <c r="A27" s="314"/>
      <c r="B27" s="25" t="s">
        <v>22</v>
      </c>
      <c r="C27" s="16" t="s">
        <v>133</v>
      </c>
      <c r="D27" s="10">
        <v>169</v>
      </c>
      <c r="E27" s="8">
        <v>152</v>
      </c>
      <c r="F27" s="11">
        <v>17</v>
      </c>
      <c r="G27" s="10">
        <v>15</v>
      </c>
      <c r="H27" s="8">
        <v>8</v>
      </c>
      <c r="I27" s="8">
        <v>23</v>
      </c>
      <c r="J27" s="8">
        <v>9</v>
      </c>
      <c r="K27" s="8">
        <v>3</v>
      </c>
      <c r="L27" s="8">
        <v>12</v>
      </c>
      <c r="M27" s="8">
        <v>9</v>
      </c>
      <c r="N27" s="8">
        <v>7</v>
      </c>
      <c r="O27" s="8">
        <v>2</v>
      </c>
      <c r="P27" s="8">
        <v>13</v>
      </c>
      <c r="Q27" s="8">
        <v>15</v>
      </c>
      <c r="R27" s="314"/>
      <c r="S27" s="7" t="s">
        <v>22</v>
      </c>
      <c r="T27" s="16" t="s">
        <v>133</v>
      </c>
      <c r="U27" s="8">
        <v>10</v>
      </c>
      <c r="V27" s="8">
        <v>1</v>
      </c>
      <c r="W27" s="8">
        <v>6</v>
      </c>
      <c r="X27" s="8">
        <v>10</v>
      </c>
      <c r="Y27" s="8">
        <v>17</v>
      </c>
      <c r="Z27" s="8">
        <v>11</v>
      </c>
      <c r="AA27" s="8">
        <v>3</v>
      </c>
      <c r="AB27" s="8">
        <v>11</v>
      </c>
      <c r="AC27" s="8">
        <v>3</v>
      </c>
      <c r="AD27" s="8">
        <v>7</v>
      </c>
      <c r="AE27" s="8">
        <v>8</v>
      </c>
      <c r="AF27" s="8">
        <v>7</v>
      </c>
      <c r="AG27" s="8">
        <v>4</v>
      </c>
      <c r="AH27" s="8">
        <v>1</v>
      </c>
      <c r="AI27" s="8">
        <v>4</v>
      </c>
    </row>
    <row r="28" spans="1:37" s="39" customFormat="1" ht="30" customHeight="1">
      <c r="A28" s="314"/>
      <c r="B28" s="344" t="s">
        <v>24</v>
      </c>
      <c r="C28" s="32" t="s">
        <v>99</v>
      </c>
      <c r="D28" s="33">
        <v>9400</v>
      </c>
      <c r="E28" s="34">
        <v>9713</v>
      </c>
      <c r="F28" s="35">
        <v>-313</v>
      </c>
      <c r="G28" s="33">
        <v>454</v>
      </c>
      <c r="H28" s="34">
        <v>242</v>
      </c>
      <c r="I28" s="34">
        <v>696</v>
      </c>
      <c r="J28" s="34">
        <v>453</v>
      </c>
      <c r="K28" s="34">
        <v>255</v>
      </c>
      <c r="L28" s="34">
        <v>708</v>
      </c>
      <c r="M28" s="34">
        <v>373</v>
      </c>
      <c r="N28" s="34">
        <v>537</v>
      </c>
      <c r="O28" s="34">
        <v>366</v>
      </c>
      <c r="P28" s="34">
        <v>566</v>
      </c>
      <c r="Q28" s="34">
        <v>932</v>
      </c>
      <c r="R28" s="314"/>
      <c r="S28" s="320" t="s">
        <v>24</v>
      </c>
      <c r="T28" s="37" t="s">
        <v>99</v>
      </c>
      <c r="U28" s="34">
        <v>342</v>
      </c>
      <c r="V28" s="34">
        <v>439</v>
      </c>
      <c r="W28" s="34">
        <v>304</v>
      </c>
      <c r="X28" s="34">
        <v>356</v>
      </c>
      <c r="Y28" s="34">
        <v>1032</v>
      </c>
      <c r="Z28" s="34">
        <v>593</v>
      </c>
      <c r="AA28" s="34">
        <v>313</v>
      </c>
      <c r="AB28" s="34">
        <v>525</v>
      </c>
      <c r="AC28" s="34">
        <v>368</v>
      </c>
      <c r="AD28" s="34">
        <v>261</v>
      </c>
      <c r="AE28" s="34">
        <v>295</v>
      </c>
      <c r="AF28" s="34">
        <v>380</v>
      </c>
      <c r="AG28" s="34">
        <v>317</v>
      </c>
      <c r="AH28" s="34">
        <v>281</v>
      </c>
      <c r="AI28" s="34">
        <v>348</v>
      </c>
      <c r="AK28" s="6"/>
    </row>
    <row r="29" spans="1:37" s="155" customFormat="1" ht="30" customHeight="1" thickBot="1">
      <c r="A29" s="314"/>
      <c r="B29" s="349"/>
      <c r="C29" s="16" t="s">
        <v>112</v>
      </c>
      <c r="D29" s="12">
        <v>4008</v>
      </c>
      <c r="E29" s="13">
        <v>4100</v>
      </c>
      <c r="F29" s="14">
        <v>-92</v>
      </c>
      <c r="G29" s="10">
        <v>211</v>
      </c>
      <c r="H29" s="8">
        <v>117</v>
      </c>
      <c r="I29" s="8">
        <v>328</v>
      </c>
      <c r="J29" s="8">
        <v>169</v>
      </c>
      <c r="K29" s="8">
        <v>104</v>
      </c>
      <c r="L29" s="8">
        <v>273</v>
      </c>
      <c r="M29" s="8">
        <v>192</v>
      </c>
      <c r="N29" s="8">
        <v>226</v>
      </c>
      <c r="O29" s="8">
        <v>141</v>
      </c>
      <c r="P29" s="8">
        <v>251</v>
      </c>
      <c r="Q29" s="8">
        <v>392</v>
      </c>
      <c r="R29" s="314"/>
      <c r="S29" s="322"/>
      <c r="T29" s="47" t="s">
        <v>112</v>
      </c>
      <c r="U29" s="8">
        <v>132</v>
      </c>
      <c r="V29" s="8">
        <v>199</v>
      </c>
      <c r="W29" s="8">
        <v>143</v>
      </c>
      <c r="X29" s="8">
        <v>144</v>
      </c>
      <c r="Y29" s="8">
        <v>460</v>
      </c>
      <c r="Z29" s="8">
        <v>233</v>
      </c>
      <c r="AA29" s="8">
        <v>118</v>
      </c>
      <c r="AB29" s="8">
        <v>234</v>
      </c>
      <c r="AC29" s="8">
        <v>180</v>
      </c>
      <c r="AD29" s="8">
        <v>97</v>
      </c>
      <c r="AE29" s="8">
        <v>125</v>
      </c>
      <c r="AF29" s="8">
        <v>151</v>
      </c>
      <c r="AG29" s="8">
        <v>124</v>
      </c>
      <c r="AH29" s="8">
        <v>103</v>
      </c>
      <c r="AI29" s="8">
        <v>154</v>
      </c>
      <c r="AK29" s="6"/>
    </row>
    <row r="30" spans="1:37" s="144" customFormat="1" ht="18.75">
      <c r="A30" s="314"/>
      <c r="B30" s="145" t="s">
        <v>155</v>
      </c>
      <c r="R30" s="314"/>
      <c r="S30" s="145" t="s">
        <v>155</v>
      </c>
      <c r="AK30" s="6"/>
    </row>
    <row r="31" spans="1:37" s="21" customFormat="1" ht="18.75">
      <c r="A31" s="250"/>
      <c r="B31" s="41"/>
      <c r="R31" s="248"/>
      <c r="S31" s="41"/>
      <c r="AK31" s="6"/>
    </row>
    <row r="32" spans="1:37" s="21" customFormat="1" ht="18.75">
      <c r="A32" s="250"/>
      <c r="B32" s="40"/>
      <c r="R32" s="248"/>
      <c r="S32" s="40"/>
      <c r="AK32" s="6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2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G15" sqref="AG15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1043</v>
      </c>
      <c r="E6" s="166">
        <v>894</v>
      </c>
      <c r="F6" s="96">
        <v>149</v>
      </c>
      <c r="G6" s="33">
        <v>47</v>
      </c>
      <c r="H6" s="34">
        <v>32</v>
      </c>
      <c r="I6" s="34">
        <v>79</v>
      </c>
      <c r="J6" s="34">
        <v>37</v>
      </c>
      <c r="K6" s="34">
        <v>23</v>
      </c>
      <c r="L6" s="34">
        <v>60</v>
      </c>
      <c r="M6" s="34">
        <v>41</v>
      </c>
      <c r="N6" s="34">
        <v>49</v>
      </c>
      <c r="O6" s="34">
        <v>58</v>
      </c>
      <c r="P6" s="34">
        <v>57</v>
      </c>
      <c r="Q6" s="34">
        <v>115</v>
      </c>
      <c r="R6" s="314"/>
      <c r="S6" s="25" t="s">
        <v>12</v>
      </c>
      <c r="T6" s="32" t="s">
        <v>115</v>
      </c>
      <c r="U6" s="34">
        <v>45</v>
      </c>
      <c r="V6" s="34">
        <v>42</v>
      </c>
      <c r="W6" s="34">
        <v>47</v>
      </c>
      <c r="X6" s="34">
        <v>31</v>
      </c>
      <c r="Y6" s="34">
        <v>117</v>
      </c>
      <c r="Z6" s="34">
        <v>36</v>
      </c>
      <c r="AA6" s="34">
        <v>38</v>
      </c>
      <c r="AB6" s="34">
        <v>70</v>
      </c>
      <c r="AC6" s="34">
        <v>23</v>
      </c>
      <c r="AD6" s="34">
        <v>33</v>
      </c>
      <c r="AE6" s="34">
        <v>41</v>
      </c>
      <c r="AF6" s="34">
        <v>50</v>
      </c>
      <c r="AG6" s="34">
        <v>57</v>
      </c>
      <c r="AH6" s="34">
        <v>37</v>
      </c>
      <c r="AI6" s="34">
        <v>32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933</v>
      </c>
      <c r="E7" s="141">
        <v>798</v>
      </c>
      <c r="F7" s="23">
        <v>135</v>
      </c>
      <c r="G7" s="10">
        <v>47</v>
      </c>
      <c r="H7" s="8">
        <v>31</v>
      </c>
      <c r="I7" s="8">
        <v>78</v>
      </c>
      <c r="J7" s="8">
        <v>27</v>
      </c>
      <c r="K7" s="8">
        <v>20</v>
      </c>
      <c r="L7" s="8">
        <v>47</v>
      </c>
      <c r="M7" s="8">
        <v>41</v>
      </c>
      <c r="N7" s="8">
        <v>46</v>
      </c>
      <c r="O7" s="8">
        <v>52</v>
      </c>
      <c r="P7" s="8">
        <v>45</v>
      </c>
      <c r="Q7" s="8">
        <v>97</v>
      </c>
      <c r="R7" s="314"/>
      <c r="S7" s="26" t="s">
        <v>185</v>
      </c>
      <c r="T7" s="16" t="s">
        <v>259</v>
      </c>
      <c r="U7" s="8">
        <v>39</v>
      </c>
      <c r="V7" s="8">
        <v>42</v>
      </c>
      <c r="W7" s="8">
        <v>47</v>
      </c>
      <c r="X7" s="8">
        <v>30</v>
      </c>
      <c r="Y7" s="8">
        <v>109</v>
      </c>
      <c r="Z7" s="8">
        <v>28</v>
      </c>
      <c r="AA7" s="8">
        <v>30</v>
      </c>
      <c r="AB7" s="8">
        <v>66</v>
      </c>
      <c r="AC7" s="8">
        <v>21</v>
      </c>
      <c r="AD7" s="8">
        <v>29</v>
      </c>
      <c r="AE7" s="8">
        <v>28</v>
      </c>
      <c r="AF7" s="8">
        <v>46</v>
      </c>
      <c r="AG7" s="8">
        <v>50</v>
      </c>
      <c r="AH7" s="8">
        <v>35</v>
      </c>
      <c r="AI7" s="8">
        <v>24</v>
      </c>
      <c r="AK7" s="15"/>
    </row>
    <row r="8" spans="1:37" s="6" customFormat="1" ht="30" customHeight="1">
      <c r="A8" s="314"/>
      <c r="B8" s="26"/>
      <c r="C8" s="17" t="s">
        <v>125</v>
      </c>
      <c r="D8" s="10">
        <v>11</v>
      </c>
      <c r="E8" s="141">
        <v>19</v>
      </c>
      <c r="F8" s="23">
        <v>-8</v>
      </c>
      <c r="G8" s="10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2</v>
      </c>
      <c r="N8" s="8">
        <v>1</v>
      </c>
      <c r="O8" s="8">
        <v>0</v>
      </c>
      <c r="P8" s="8">
        <v>1</v>
      </c>
      <c r="Q8" s="8">
        <v>1</v>
      </c>
      <c r="R8" s="314"/>
      <c r="S8" s="26"/>
      <c r="T8" s="16" t="s">
        <v>125</v>
      </c>
      <c r="U8" s="8">
        <v>0</v>
      </c>
      <c r="V8" s="8">
        <v>0</v>
      </c>
      <c r="W8" s="8">
        <v>2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2</v>
      </c>
      <c r="AF8" s="8">
        <v>2</v>
      </c>
      <c r="AG8" s="8">
        <v>0</v>
      </c>
      <c r="AH8" s="8">
        <v>0</v>
      </c>
      <c r="AI8" s="8">
        <v>0</v>
      </c>
      <c r="AK8" s="15"/>
    </row>
    <row r="9" spans="1:37" s="129" customFormat="1" ht="30" customHeight="1">
      <c r="A9" s="314"/>
      <c r="B9" s="138"/>
      <c r="C9" s="127" t="s">
        <v>116</v>
      </c>
      <c r="D9" s="10">
        <v>22</v>
      </c>
      <c r="E9" s="141">
        <v>14</v>
      </c>
      <c r="F9" s="23">
        <v>8</v>
      </c>
      <c r="G9" s="10">
        <v>0</v>
      </c>
      <c r="H9" s="8">
        <v>0</v>
      </c>
      <c r="I9" s="8">
        <v>0</v>
      </c>
      <c r="J9" s="8">
        <v>11</v>
      </c>
      <c r="K9" s="8">
        <v>10</v>
      </c>
      <c r="L9" s="8">
        <v>21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110</v>
      </c>
      <c r="E10" s="141">
        <v>96</v>
      </c>
      <c r="F10" s="23">
        <v>14</v>
      </c>
      <c r="G10" s="10">
        <v>0</v>
      </c>
      <c r="H10" s="8">
        <v>1</v>
      </c>
      <c r="I10" s="8">
        <v>1</v>
      </c>
      <c r="J10" s="8">
        <v>10</v>
      </c>
      <c r="K10" s="8">
        <v>3</v>
      </c>
      <c r="L10" s="8">
        <v>13</v>
      </c>
      <c r="M10" s="8">
        <v>0</v>
      </c>
      <c r="N10" s="8">
        <v>3</v>
      </c>
      <c r="O10" s="8">
        <v>6</v>
      </c>
      <c r="P10" s="8">
        <v>12</v>
      </c>
      <c r="Q10" s="8">
        <v>18</v>
      </c>
      <c r="R10" s="314"/>
      <c r="S10" s="138" t="s">
        <v>186</v>
      </c>
      <c r="T10" s="128" t="s">
        <v>258</v>
      </c>
      <c r="U10" s="8">
        <v>6</v>
      </c>
      <c r="V10" s="8">
        <v>0</v>
      </c>
      <c r="W10" s="8">
        <v>0</v>
      </c>
      <c r="X10" s="8">
        <v>1</v>
      </c>
      <c r="Y10" s="8">
        <v>8</v>
      </c>
      <c r="Z10" s="8">
        <v>8</v>
      </c>
      <c r="AA10" s="8">
        <v>8</v>
      </c>
      <c r="AB10" s="8">
        <v>4</v>
      </c>
      <c r="AC10" s="8">
        <v>2</v>
      </c>
      <c r="AD10" s="8">
        <v>4</v>
      </c>
      <c r="AE10" s="8">
        <v>13</v>
      </c>
      <c r="AF10" s="8">
        <v>4</v>
      </c>
      <c r="AG10" s="8">
        <v>7</v>
      </c>
      <c r="AH10" s="8">
        <v>2</v>
      </c>
      <c r="AI10" s="8">
        <v>8</v>
      </c>
      <c r="AK10" s="15"/>
    </row>
    <row r="11" spans="1:37" s="6" customFormat="1" ht="30" customHeight="1">
      <c r="A11" s="314"/>
      <c r="B11" s="26"/>
      <c r="C11" s="17" t="s">
        <v>117</v>
      </c>
      <c r="D11" s="10">
        <v>32</v>
      </c>
      <c r="E11" s="141">
        <v>24</v>
      </c>
      <c r="F11" s="23">
        <v>8</v>
      </c>
      <c r="G11" s="10">
        <v>0</v>
      </c>
      <c r="H11" s="8">
        <v>0</v>
      </c>
      <c r="I11" s="8">
        <v>0</v>
      </c>
      <c r="J11" s="8">
        <v>0</v>
      </c>
      <c r="K11" s="8">
        <v>2</v>
      </c>
      <c r="L11" s="8">
        <v>2</v>
      </c>
      <c r="M11" s="8">
        <v>0</v>
      </c>
      <c r="N11" s="8">
        <v>2</v>
      </c>
      <c r="O11" s="8">
        <v>3</v>
      </c>
      <c r="P11" s="8">
        <v>1</v>
      </c>
      <c r="Q11" s="8">
        <v>4</v>
      </c>
      <c r="R11" s="314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1</v>
      </c>
      <c r="Y11" s="8">
        <v>2</v>
      </c>
      <c r="Z11" s="8">
        <v>3</v>
      </c>
      <c r="AA11" s="8">
        <v>6</v>
      </c>
      <c r="AB11" s="8">
        <v>0</v>
      </c>
      <c r="AC11" s="8">
        <v>0</v>
      </c>
      <c r="AD11" s="8">
        <v>1</v>
      </c>
      <c r="AE11" s="8">
        <v>5</v>
      </c>
      <c r="AF11" s="8">
        <v>0</v>
      </c>
      <c r="AG11" s="8">
        <v>3</v>
      </c>
      <c r="AH11" s="8">
        <v>0</v>
      </c>
      <c r="AI11" s="8">
        <v>3</v>
      </c>
      <c r="AK11" s="15"/>
    </row>
    <row r="12" spans="1:37" s="6" customFormat="1" ht="30" customHeight="1">
      <c r="A12" s="314"/>
      <c r="B12" s="26"/>
      <c r="C12" s="17" t="s">
        <v>118</v>
      </c>
      <c r="D12" s="10">
        <v>22</v>
      </c>
      <c r="E12" s="141">
        <v>14</v>
      </c>
      <c r="F12" s="23">
        <v>8</v>
      </c>
      <c r="G12" s="10">
        <v>0</v>
      </c>
      <c r="H12" s="8">
        <v>1</v>
      </c>
      <c r="I12" s="8">
        <v>1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1</v>
      </c>
      <c r="P12" s="8">
        <v>5</v>
      </c>
      <c r="Q12" s="8">
        <v>6</v>
      </c>
      <c r="R12" s="314"/>
      <c r="S12" s="26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2</v>
      </c>
      <c r="Z12" s="8">
        <v>0</v>
      </c>
      <c r="AA12" s="8">
        <v>0</v>
      </c>
      <c r="AB12" s="8">
        <v>0</v>
      </c>
      <c r="AC12" s="8">
        <v>1</v>
      </c>
      <c r="AD12" s="8">
        <v>0</v>
      </c>
      <c r="AE12" s="8">
        <v>5</v>
      </c>
      <c r="AF12" s="8">
        <v>3</v>
      </c>
      <c r="AG12" s="8">
        <v>1</v>
      </c>
      <c r="AH12" s="8">
        <v>0</v>
      </c>
      <c r="AI12" s="8">
        <v>2</v>
      </c>
      <c r="AK12" s="15"/>
    </row>
    <row r="13" spans="1:37" s="6" customFormat="1" ht="30" customHeight="1">
      <c r="A13" s="314"/>
      <c r="B13" s="26"/>
      <c r="C13" s="17" t="s">
        <v>119</v>
      </c>
      <c r="D13" s="10">
        <v>21</v>
      </c>
      <c r="E13" s="141">
        <v>19</v>
      </c>
      <c r="F13" s="23">
        <v>2</v>
      </c>
      <c r="G13" s="10">
        <v>0</v>
      </c>
      <c r="H13" s="8">
        <v>0</v>
      </c>
      <c r="I13" s="8">
        <v>0</v>
      </c>
      <c r="J13" s="8">
        <v>1</v>
      </c>
      <c r="K13" s="8">
        <v>0</v>
      </c>
      <c r="L13" s="8">
        <v>1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14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4</v>
      </c>
      <c r="Z13" s="8">
        <v>4</v>
      </c>
      <c r="AA13" s="8">
        <v>0</v>
      </c>
      <c r="AB13" s="8">
        <v>4</v>
      </c>
      <c r="AC13" s="8">
        <v>0</v>
      </c>
      <c r="AD13" s="8">
        <v>1</v>
      </c>
      <c r="AE13" s="8">
        <v>3</v>
      </c>
      <c r="AF13" s="8">
        <v>1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26"/>
      <c r="C15" s="17" t="s">
        <v>255</v>
      </c>
      <c r="D15" s="10">
        <v>26</v>
      </c>
      <c r="E15" s="141">
        <v>31</v>
      </c>
      <c r="F15" s="23">
        <v>-5</v>
      </c>
      <c r="G15" s="10">
        <v>0</v>
      </c>
      <c r="H15" s="8">
        <v>0</v>
      </c>
      <c r="I15" s="8">
        <v>0</v>
      </c>
      <c r="J15" s="8">
        <v>8</v>
      </c>
      <c r="K15" s="8">
        <v>1</v>
      </c>
      <c r="L15" s="8">
        <v>9</v>
      </c>
      <c r="M15" s="8">
        <v>0</v>
      </c>
      <c r="N15" s="8">
        <v>1</v>
      </c>
      <c r="O15" s="8">
        <v>1</v>
      </c>
      <c r="P15" s="8">
        <v>5</v>
      </c>
      <c r="Q15" s="8">
        <v>6</v>
      </c>
      <c r="R15" s="314"/>
      <c r="S15" s="26"/>
      <c r="T15" s="16" t="s">
        <v>255</v>
      </c>
      <c r="U15" s="8">
        <v>3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1</v>
      </c>
      <c r="AB15" s="8">
        <v>0</v>
      </c>
      <c r="AC15" s="8">
        <v>0</v>
      </c>
      <c r="AD15" s="8">
        <v>2</v>
      </c>
      <c r="AE15" s="8">
        <v>0</v>
      </c>
      <c r="AF15" s="8">
        <v>0</v>
      </c>
      <c r="AG15" s="8">
        <v>1</v>
      </c>
      <c r="AH15" s="8">
        <v>1</v>
      </c>
      <c r="AI15" s="8">
        <v>1</v>
      </c>
      <c r="AK15" s="15"/>
    </row>
    <row r="16" spans="1:37" s="6" customFormat="1" ht="37.5" customHeight="1">
      <c r="A16" s="314"/>
      <c r="B16" s="26"/>
      <c r="C16" s="17" t="s">
        <v>256</v>
      </c>
      <c r="D16" s="10">
        <v>8</v>
      </c>
      <c r="E16" s="141">
        <v>7</v>
      </c>
      <c r="F16" s="23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0</v>
      </c>
      <c r="Q16" s="8">
        <v>1</v>
      </c>
      <c r="R16" s="314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1</v>
      </c>
      <c r="AH16" s="8">
        <v>1</v>
      </c>
      <c r="AI16" s="8">
        <v>2</v>
      </c>
      <c r="AK16" s="15"/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14"/>
      <c r="B21" s="27"/>
      <c r="C21" s="17" t="s">
        <v>124</v>
      </c>
      <c r="D21" s="10">
        <v>1</v>
      </c>
      <c r="E21" s="141">
        <v>1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  <c r="AK21" s="15"/>
    </row>
    <row r="22" spans="1:37" s="15" customFormat="1" ht="30" customHeight="1">
      <c r="A22" s="314"/>
      <c r="B22" s="320" t="s">
        <v>17</v>
      </c>
      <c r="C22" s="32" t="s">
        <v>126</v>
      </c>
      <c r="D22" s="33">
        <v>34</v>
      </c>
      <c r="E22" s="166">
        <v>19</v>
      </c>
      <c r="F22" s="96">
        <v>15</v>
      </c>
      <c r="G22" s="33">
        <v>0</v>
      </c>
      <c r="H22" s="34">
        <v>0</v>
      </c>
      <c r="I22" s="34">
        <v>0</v>
      </c>
      <c r="J22" s="34">
        <v>4</v>
      </c>
      <c r="K22" s="34">
        <v>0</v>
      </c>
      <c r="L22" s="34">
        <v>4</v>
      </c>
      <c r="M22" s="34">
        <v>0</v>
      </c>
      <c r="N22" s="34">
        <v>12</v>
      </c>
      <c r="O22" s="34">
        <v>3</v>
      </c>
      <c r="P22" s="34">
        <v>3</v>
      </c>
      <c r="Q22" s="34">
        <v>6</v>
      </c>
      <c r="R22" s="314"/>
      <c r="S22" s="320" t="s">
        <v>17</v>
      </c>
      <c r="T22" s="32" t="s">
        <v>126</v>
      </c>
      <c r="U22" s="34">
        <v>0</v>
      </c>
      <c r="V22" s="34">
        <v>0</v>
      </c>
      <c r="W22" s="34">
        <v>1</v>
      </c>
      <c r="X22" s="34">
        <v>0</v>
      </c>
      <c r="Y22" s="34">
        <v>1</v>
      </c>
      <c r="Z22" s="34">
        <v>0</v>
      </c>
      <c r="AA22" s="34">
        <v>0</v>
      </c>
      <c r="AB22" s="34">
        <v>0</v>
      </c>
      <c r="AC22" s="34">
        <v>0</v>
      </c>
      <c r="AD22" s="34">
        <v>3</v>
      </c>
      <c r="AE22" s="34">
        <v>2</v>
      </c>
      <c r="AF22" s="34">
        <v>1</v>
      </c>
      <c r="AG22" s="34">
        <v>2</v>
      </c>
      <c r="AH22" s="34">
        <v>2</v>
      </c>
      <c r="AI22" s="34">
        <v>0</v>
      </c>
    </row>
    <row r="23" spans="1:37" s="6" customFormat="1" ht="30" customHeight="1">
      <c r="A23" s="314"/>
      <c r="B23" s="322"/>
      <c r="C23" s="17" t="s">
        <v>127</v>
      </c>
      <c r="D23" s="10">
        <v>4</v>
      </c>
      <c r="E23" s="141">
        <v>0</v>
      </c>
      <c r="F23" s="23">
        <v>4</v>
      </c>
      <c r="G23" s="10">
        <v>0</v>
      </c>
      <c r="H23" s="8">
        <v>0</v>
      </c>
      <c r="I23" s="8">
        <v>0</v>
      </c>
      <c r="J23" s="8">
        <v>4</v>
      </c>
      <c r="K23" s="8">
        <v>0</v>
      </c>
      <c r="L23" s="8">
        <v>4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4"/>
      <c r="B24" s="320" t="s">
        <v>19</v>
      </c>
      <c r="C24" s="32" t="s">
        <v>128</v>
      </c>
      <c r="D24" s="33">
        <v>384</v>
      </c>
      <c r="E24" s="166">
        <v>169</v>
      </c>
      <c r="F24" s="96">
        <v>215</v>
      </c>
      <c r="G24" s="33">
        <v>2</v>
      </c>
      <c r="H24" s="34">
        <v>0</v>
      </c>
      <c r="I24" s="34">
        <v>2</v>
      </c>
      <c r="J24" s="34">
        <v>10</v>
      </c>
      <c r="K24" s="34">
        <v>1</v>
      </c>
      <c r="L24" s="34">
        <v>11</v>
      </c>
      <c r="M24" s="34">
        <v>2</v>
      </c>
      <c r="N24" s="34">
        <v>18</v>
      </c>
      <c r="O24" s="34">
        <v>30</v>
      </c>
      <c r="P24" s="34">
        <v>25</v>
      </c>
      <c r="Q24" s="156">
        <v>55</v>
      </c>
      <c r="R24" s="314"/>
      <c r="S24" s="320" t="s">
        <v>19</v>
      </c>
      <c r="T24" s="32" t="s">
        <v>128</v>
      </c>
      <c r="U24" s="34">
        <v>12</v>
      </c>
      <c r="V24" s="34">
        <v>17</v>
      </c>
      <c r="W24" s="34">
        <v>3</v>
      </c>
      <c r="X24" s="34">
        <v>13</v>
      </c>
      <c r="Y24" s="34">
        <v>33</v>
      </c>
      <c r="Z24" s="34">
        <v>49</v>
      </c>
      <c r="AA24" s="34">
        <v>18</v>
      </c>
      <c r="AB24" s="34">
        <v>18</v>
      </c>
      <c r="AC24" s="34">
        <v>23</v>
      </c>
      <c r="AD24" s="34">
        <v>12</v>
      </c>
      <c r="AE24" s="34">
        <v>8</v>
      </c>
      <c r="AF24" s="34">
        <v>41</v>
      </c>
      <c r="AG24" s="34">
        <v>5</v>
      </c>
      <c r="AH24" s="34">
        <v>12</v>
      </c>
      <c r="AI24" s="34">
        <v>32</v>
      </c>
    </row>
    <row r="25" spans="1:37" s="6" customFormat="1" ht="30" customHeight="1">
      <c r="A25" s="314"/>
      <c r="B25" s="322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4"/>
      <c r="B26" s="7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14"/>
      <c r="B27" s="320" t="s">
        <v>24</v>
      </c>
      <c r="C27" s="32" t="s">
        <v>131</v>
      </c>
      <c r="D27" s="33">
        <v>6</v>
      </c>
      <c r="E27" s="166">
        <v>3</v>
      </c>
      <c r="F27" s="96">
        <v>3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320" t="s">
        <v>24</v>
      </c>
      <c r="T27" s="32" t="s">
        <v>131</v>
      </c>
      <c r="U27" s="34">
        <v>0</v>
      </c>
      <c r="V27" s="34">
        <v>1</v>
      </c>
      <c r="W27" s="34">
        <v>0</v>
      </c>
      <c r="X27" s="34">
        <v>1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0</v>
      </c>
      <c r="AE27" s="34">
        <v>2</v>
      </c>
      <c r="AF27" s="34">
        <v>0</v>
      </c>
      <c r="AG27" s="34">
        <v>0</v>
      </c>
      <c r="AH27" s="34">
        <v>1</v>
      </c>
      <c r="AI27" s="34">
        <v>0</v>
      </c>
    </row>
    <row r="28" spans="1:37" s="48" customFormat="1" ht="30" customHeight="1">
      <c r="A28" s="314"/>
      <c r="B28" s="322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4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14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4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50"/>
      <c r="B30" s="40"/>
      <c r="R30" s="248"/>
      <c r="S30" s="41"/>
    </row>
    <row r="31" spans="1:37" s="21" customFormat="1" ht="18.75">
      <c r="A31" s="250"/>
      <c r="B31" s="40"/>
      <c r="R31" s="248"/>
      <c r="S31" s="41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4"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4:S25"/>
    <mergeCell ref="S22:S23"/>
    <mergeCell ref="S3:S5"/>
    <mergeCell ref="T3:T5"/>
    <mergeCell ref="U4:U5"/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H12" sqref="AH12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533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533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8021</v>
      </c>
      <c r="E6" s="172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6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12327</v>
      </c>
      <c r="E7" s="171">
        <v>14298</v>
      </c>
      <c r="F7" s="35">
        <v>-1971</v>
      </c>
      <c r="G7" s="33">
        <v>792</v>
      </c>
      <c r="H7" s="34">
        <v>390</v>
      </c>
      <c r="I7" s="34">
        <v>1182</v>
      </c>
      <c r="J7" s="34">
        <v>566</v>
      </c>
      <c r="K7" s="34">
        <v>289</v>
      </c>
      <c r="L7" s="34">
        <v>855</v>
      </c>
      <c r="M7" s="34">
        <v>449</v>
      </c>
      <c r="N7" s="34">
        <v>648</v>
      </c>
      <c r="O7" s="34">
        <v>592</v>
      </c>
      <c r="P7" s="34">
        <v>678</v>
      </c>
      <c r="Q7" s="34">
        <v>1270</v>
      </c>
      <c r="R7" s="346"/>
      <c r="S7" s="320" t="s">
        <v>17</v>
      </c>
      <c r="T7" s="32" t="s">
        <v>238</v>
      </c>
      <c r="U7" s="34">
        <v>442</v>
      </c>
      <c r="V7" s="34">
        <v>476</v>
      </c>
      <c r="W7" s="34">
        <v>361</v>
      </c>
      <c r="X7" s="34">
        <v>404</v>
      </c>
      <c r="Y7" s="34">
        <v>1414</v>
      </c>
      <c r="Z7" s="34">
        <v>687</v>
      </c>
      <c r="AA7" s="34">
        <v>470</v>
      </c>
      <c r="AB7" s="34">
        <v>687</v>
      </c>
      <c r="AC7" s="34">
        <v>403</v>
      </c>
      <c r="AD7" s="34">
        <v>389</v>
      </c>
      <c r="AE7" s="34">
        <v>408</v>
      </c>
      <c r="AF7" s="34">
        <v>576</v>
      </c>
      <c r="AG7" s="34">
        <v>401</v>
      </c>
      <c r="AH7" s="34">
        <v>354</v>
      </c>
      <c r="AI7" s="34">
        <v>451</v>
      </c>
      <c r="AK7" s="6"/>
    </row>
    <row r="8" spans="1:37" s="6" customFormat="1" ht="30" customHeight="1">
      <c r="A8" s="346"/>
      <c r="B8" s="321"/>
      <c r="C8" s="16" t="s">
        <v>83</v>
      </c>
      <c r="D8" s="10">
        <v>4520</v>
      </c>
      <c r="E8" s="172">
        <v>4950</v>
      </c>
      <c r="F8" s="23">
        <v>-430</v>
      </c>
      <c r="G8" s="10">
        <v>349</v>
      </c>
      <c r="H8" s="8">
        <v>176</v>
      </c>
      <c r="I8" s="8">
        <v>525</v>
      </c>
      <c r="J8" s="8">
        <v>177</v>
      </c>
      <c r="K8" s="8">
        <v>94</v>
      </c>
      <c r="L8" s="8">
        <v>271</v>
      </c>
      <c r="M8" s="8">
        <v>222</v>
      </c>
      <c r="N8" s="8">
        <v>252</v>
      </c>
      <c r="O8" s="8">
        <v>202</v>
      </c>
      <c r="P8" s="8">
        <v>227</v>
      </c>
      <c r="Q8" s="8">
        <v>429</v>
      </c>
      <c r="R8" s="346"/>
      <c r="S8" s="321"/>
      <c r="T8" s="16" t="s">
        <v>83</v>
      </c>
      <c r="U8" s="8">
        <v>164</v>
      </c>
      <c r="V8" s="8">
        <v>204</v>
      </c>
      <c r="W8" s="8">
        <v>140</v>
      </c>
      <c r="X8" s="8">
        <v>127</v>
      </c>
      <c r="Y8" s="8">
        <v>476</v>
      </c>
      <c r="Z8" s="8">
        <v>223</v>
      </c>
      <c r="AA8" s="8">
        <v>146</v>
      </c>
      <c r="AB8" s="8">
        <v>270</v>
      </c>
      <c r="AC8" s="8">
        <v>147</v>
      </c>
      <c r="AD8" s="8">
        <v>141</v>
      </c>
      <c r="AE8" s="8">
        <v>137</v>
      </c>
      <c r="AF8" s="8">
        <v>215</v>
      </c>
      <c r="AG8" s="8">
        <v>128</v>
      </c>
      <c r="AH8" s="8">
        <v>116</v>
      </c>
      <c r="AI8" s="8">
        <v>187</v>
      </c>
    </row>
    <row r="9" spans="1:37" s="129" customFormat="1" ht="30" customHeight="1">
      <c r="A9" s="346"/>
      <c r="B9" s="321"/>
      <c r="C9" s="128" t="s">
        <v>84</v>
      </c>
      <c r="D9" s="10">
        <v>7807</v>
      </c>
      <c r="E9" s="172">
        <v>9348</v>
      </c>
      <c r="F9" s="23">
        <v>-1541</v>
      </c>
      <c r="G9" s="10">
        <v>443</v>
      </c>
      <c r="H9" s="8">
        <v>214</v>
      </c>
      <c r="I9" s="8">
        <v>657</v>
      </c>
      <c r="J9" s="8">
        <v>389</v>
      </c>
      <c r="K9" s="8">
        <v>195</v>
      </c>
      <c r="L9" s="8">
        <v>584</v>
      </c>
      <c r="M9" s="8">
        <v>227</v>
      </c>
      <c r="N9" s="8">
        <v>396</v>
      </c>
      <c r="O9" s="8">
        <v>390</v>
      </c>
      <c r="P9" s="8">
        <v>451</v>
      </c>
      <c r="Q9" s="8">
        <v>841</v>
      </c>
      <c r="R9" s="346"/>
      <c r="S9" s="321"/>
      <c r="T9" s="128" t="s">
        <v>84</v>
      </c>
      <c r="U9" s="8">
        <v>278</v>
      </c>
      <c r="V9" s="8">
        <v>272</v>
      </c>
      <c r="W9" s="8">
        <v>221</v>
      </c>
      <c r="X9" s="8">
        <v>277</v>
      </c>
      <c r="Y9" s="8">
        <v>938</v>
      </c>
      <c r="Z9" s="8">
        <v>464</v>
      </c>
      <c r="AA9" s="8">
        <v>324</v>
      </c>
      <c r="AB9" s="8">
        <v>417</v>
      </c>
      <c r="AC9" s="8">
        <v>256</v>
      </c>
      <c r="AD9" s="8">
        <v>248</v>
      </c>
      <c r="AE9" s="8">
        <v>271</v>
      </c>
      <c r="AF9" s="8">
        <v>361</v>
      </c>
      <c r="AG9" s="8">
        <v>273</v>
      </c>
      <c r="AH9" s="8">
        <v>238</v>
      </c>
      <c r="AI9" s="8">
        <v>264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5</v>
      </c>
      <c r="E10" s="172">
        <v>14</v>
      </c>
      <c r="F10" s="23">
        <v>-9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1</v>
      </c>
      <c r="R10" s="346"/>
      <c r="S10" s="321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39</v>
      </c>
      <c r="E11" s="172">
        <v>72</v>
      </c>
      <c r="F11" s="11">
        <v>-33</v>
      </c>
      <c r="G11" s="10">
        <v>0</v>
      </c>
      <c r="H11" s="8">
        <v>0</v>
      </c>
      <c r="I11" s="8">
        <v>0</v>
      </c>
      <c r="J11" s="8">
        <v>9</v>
      </c>
      <c r="K11" s="8">
        <v>2</v>
      </c>
      <c r="L11" s="8">
        <v>11</v>
      </c>
      <c r="M11" s="8">
        <v>0</v>
      </c>
      <c r="N11" s="8">
        <v>0</v>
      </c>
      <c r="O11" s="8">
        <v>0</v>
      </c>
      <c r="P11" s="8">
        <v>7</v>
      </c>
      <c r="Q11" s="8">
        <v>7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4</v>
      </c>
      <c r="AA11" s="8">
        <v>10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46"/>
      <c r="B12" s="321"/>
      <c r="C12" s="16" t="s">
        <v>87</v>
      </c>
      <c r="D12" s="10">
        <v>1088</v>
      </c>
      <c r="E12" s="172">
        <v>860</v>
      </c>
      <c r="F12" s="11">
        <v>228</v>
      </c>
      <c r="G12" s="10">
        <v>102</v>
      </c>
      <c r="H12" s="8">
        <v>47</v>
      </c>
      <c r="I12" s="8">
        <v>149</v>
      </c>
      <c r="J12" s="8">
        <v>34</v>
      </c>
      <c r="K12" s="8">
        <v>23</v>
      </c>
      <c r="L12" s="8">
        <v>57</v>
      </c>
      <c r="M12" s="8">
        <v>19</v>
      </c>
      <c r="N12" s="8">
        <v>29</v>
      </c>
      <c r="O12" s="8">
        <v>92</v>
      </c>
      <c r="P12" s="8">
        <v>108</v>
      </c>
      <c r="Q12" s="8">
        <v>200</v>
      </c>
      <c r="R12" s="346"/>
      <c r="S12" s="321"/>
      <c r="T12" s="16" t="s">
        <v>87</v>
      </c>
      <c r="U12" s="8">
        <v>22</v>
      </c>
      <c r="V12" s="8">
        <v>2</v>
      </c>
      <c r="W12" s="8">
        <v>15</v>
      </c>
      <c r="X12" s="8">
        <v>58</v>
      </c>
      <c r="Y12" s="8">
        <v>157</v>
      </c>
      <c r="Z12" s="8">
        <v>99</v>
      </c>
      <c r="AA12" s="8">
        <v>49</v>
      </c>
      <c r="AB12" s="8">
        <v>77</v>
      </c>
      <c r="AC12" s="8">
        <v>3</v>
      </c>
      <c r="AD12" s="8">
        <v>45</v>
      </c>
      <c r="AE12" s="8">
        <v>21</v>
      </c>
      <c r="AF12" s="8">
        <v>22</v>
      </c>
      <c r="AG12" s="8">
        <v>22</v>
      </c>
      <c r="AH12" s="8">
        <v>40</v>
      </c>
      <c r="AI12" s="8">
        <v>2</v>
      </c>
    </row>
    <row r="13" spans="1:37" s="6" customFormat="1" ht="30" customHeight="1">
      <c r="A13" s="346"/>
      <c r="B13" s="321"/>
      <c r="C13" s="16" t="s">
        <v>88</v>
      </c>
      <c r="D13" s="10">
        <v>1</v>
      </c>
      <c r="E13" s="172">
        <v>2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81</v>
      </c>
      <c r="E14" s="172">
        <v>358</v>
      </c>
      <c r="F14" s="11">
        <v>-277</v>
      </c>
      <c r="G14" s="10">
        <v>0</v>
      </c>
      <c r="H14" s="8">
        <v>0</v>
      </c>
      <c r="I14" s="8">
        <v>0</v>
      </c>
      <c r="J14" s="8">
        <v>2</v>
      </c>
      <c r="K14" s="8">
        <v>0</v>
      </c>
      <c r="L14" s="8">
        <v>2</v>
      </c>
      <c r="M14" s="8">
        <v>21</v>
      </c>
      <c r="N14" s="8">
        <v>14</v>
      </c>
      <c r="O14" s="8">
        <v>1</v>
      </c>
      <c r="P14" s="8">
        <v>12</v>
      </c>
      <c r="Q14" s="8">
        <v>13</v>
      </c>
      <c r="R14" s="346"/>
      <c r="S14" s="321"/>
      <c r="T14" s="16" t="s">
        <v>89</v>
      </c>
      <c r="U14" s="8">
        <v>7</v>
      </c>
      <c r="V14" s="8">
        <v>1</v>
      </c>
      <c r="W14" s="8">
        <v>0</v>
      </c>
      <c r="X14" s="8">
        <v>0</v>
      </c>
      <c r="Y14" s="8">
        <v>1</v>
      </c>
      <c r="Z14" s="8">
        <v>0</v>
      </c>
      <c r="AA14" s="8">
        <v>1</v>
      </c>
      <c r="AB14" s="8">
        <v>9</v>
      </c>
      <c r="AC14" s="8">
        <v>2</v>
      </c>
      <c r="AD14" s="8">
        <v>6</v>
      </c>
      <c r="AE14" s="8">
        <v>3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5</v>
      </c>
      <c r="E15" s="172">
        <v>11</v>
      </c>
      <c r="F15" s="11">
        <v>-6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6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9937</v>
      </c>
      <c r="E16" s="171">
        <v>14582</v>
      </c>
      <c r="F16" s="35">
        <v>-4645</v>
      </c>
      <c r="G16" s="33">
        <v>607</v>
      </c>
      <c r="H16" s="34">
        <v>316</v>
      </c>
      <c r="I16" s="34">
        <v>923</v>
      </c>
      <c r="J16" s="34">
        <v>397</v>
      </c>
      <c r="K16" s="34">
        <v>230</v>
      </c>
      <c r="L16" s="34">
        <v>627</v>
      </c>
      <c r="M16" s="34">
        <v>318</v>
      </c>
      <c r="N16" s="34">
        <v>573</v>
      </c>
      <c r="O16" s="34">
        <v>462</v>
      </c>
      <c r="P16" s="34">
        <v>550</v>
      </c>
      <c r="Q16" s="34">
        <v>1012</v>
      </c>
      <c r="R16" s="346"/>
      <c r="S16" s="26" t="s">
        <v>19</v>
      </c>
      <c r="T16" s="32" t="s">
        <v>240</v>
      </c>
      <c r="U16" s="34">
        <v>366</v>
      </c>
      <c r="V16" s="34">
        <v>381</v>
      </c>
      <c r="W16" s="34">
        <v>301</v>
      </c>
      <c r="X16" s="34">
        <v>304</v>
      </c>
      <c r="Y16" s="34">
        <v>1091</v>
      </c>
      <c r="Z16" s="34">
        <v>578</v>
      </c>
      <c r="AA16" s="34">
        <v>417</v>
      </c>
      <c r="AB16" s="34">
        <v>523</v>
      </c>
      <c r="AC16" s="34">
        <v>382</v>
      </c>
      <c r="AD16" s="34">
        <v>342</v>
      </c>
      <c r="AE16" s="34">
        <v>300</v>
      </c>
      <c r="AF16" s="34">
        <v>526</v>
      </c>
      <c r="AG16" s="34">
        <v>333</v>
      </c>
      <c r="AH16" s="34">
        <v>270</v>
      </c>
      <c r="AI16" s="34">
        <v>370</v>
      </c>
      <c r="AK16" s="6"/>
    </row>
    <row r="17" spans="1:37" s="6" customFormat="1" ht="30" customHeight="1">
      <c r="A17" s="346"/>
      <c r="B17" s="26" t="s">
        <v>102</v>
      </c>
      <c r="C17" s="16" t="s">
        <v>241</v>
      </c>
      <c r="D17" s="10">
        <v>5552</v>
      </c>
      <c r="E17" s="172">
        <v>6338</v>
      </c>
      <c r="F17" s="11">
        <v>-786</v>
      </c>
      <c r="G17" s="10">
        <v>309</v>
      </c>
      <c r="H17" s="8">
        <v>158</v>
      </c>
      <c r="I17" s="8">
        <v>467</v>
      </c>
      <c r="J17" s="8">
        <v>224</v>
      </c>
      <c r="K17" s="8">
        <v>149</v>
      </c>
      <c r="L17" s="8">
        <v>373</v>
      </c>
      <c r="M17" s="8">
        <v>199</v>
      </c>
      <c r="N17" s="8">
        <v>314</v>
      </c>
      <c r="O17" s="8">
        <v>251</v>
      </c>
      <c r="P17" s="8">
        <v>335</v>
      </c>
      <c r="Q17" s="8">
        <v>586</v>
      </c>
      <c r="R17" s="346"/>
      <c r="S17" s="26" t="s">
        <v>102</v>
      </c>
      <c r="T17" s="16" t="s">
        <v>241</v>
      </c>
      <c r="U17" s="8">
        <v>195</v>
      </c>
      <c r="V17" s="8">
        <v>209</v>
      </c>
      <c r="W17" s="8">
        <v>162</v>
      </c>
      <c r="X17" s="8">
        <v>172</v>
      </c>
      <c r="Y17" s="8">
        <v>626</v>
      </c>
      <c r="Z17" s="8">
        <v>235</v>
      </c>
      <c r="AA17" s="8">
        <v>265</v>
      </c>
      <c r="AB17" s="8">
        <v>286</v>
      </c>
      <c r="AC17" s="8">
        <v>188</v>
      </c>
      <c r="AD17" s="8">
        <v>191</v>
      </c>
      <c r="AE17" s="8">
        <v>229</v>
      </c>
      <c r="AF17" s="8">
        <v>258</v>
      </c>
      <c r="AG17" s="8">
        <v>236</v>
      </c>
      <c r="AH17" s="8">
        <v>180</v>
      </c>
      <c r="AI17" s="8">
        <v>181</v>
      </c>
    </row>
    <row r="18" spans="1:37" s="6" customFormat="1" ht="30" customHeight="1">
      <c r="A18" s="346"/>
      <c r="B18" s="26"/>
      <c r="C18" s="16" t="s">
        <v>113</v>
      </c>
      <c r="D18" s="10">
        <v>4898</v>
      </c>
      <c r="E18" s="172">
        <v>5152</v>
      </c>
      <c r="F18" s="11">
        <v>-254</v>
      </c>
      <c r="G18" s="10">
        <v>302</v>
      </c>
      <c r="H18" s="8">
        <v>149</v>
      </c>
      <c r="I18" s="8">
        <v>451</v>
      </c>
      <c r="J18" s="8">
        <v>175</v>
      </c>
      <c r="K18" s="8">
        <v>122</v>
      </c>
      <c r="L18" s="8">
        <v>297</v>
      </c>
      <c r="M18" s="8">
        <v>187</v>
      </c>
      <c r="N18" s="8">
        <v>281</v>
      </c>
      <c r="O18" s="8">
        <v>219</v>
      </c>
      <c r="P18" s="8">
        <v>297</v>
      </c>
      <c r="Q18" s="8">
        <v>516</v>
      </c>
      <c r="R18" s="346"/>
      <c r="S18" s="26"/>
      <c r="T18" s="16" t="s">
        <v>113</v>
      </c>
      <c r="U18" s="8">
        <v>168</v>
      </c>
      <c r="V18" s="8">
        <v>202</v>
      </c>
      <c r="W18" s="8">
        <v>150</v>
      </c>
      <c r="X18" s="8">
        <v>159</v>
      </c>
      <c r="Y18" s="8">
        <v>582</v>
      </c>
      <c r="Z18" s="8">
        <v>187</v>
      </c>
      <c r="AA18" s="8">
        <v>200</v>
      </c>
      <c r="AB18" s="8">
        <v>271</v>
      </c>
      <c r="AC18" s="8">
        <v>162</v>
      </c>
      <c r="AD18" s="8">
        <v>162</v>
      </c>
      <c r="AE18" s="8">
        <v>178</v>
      </c>
      <c r="AF18" s="8">
        <v>237</v>
      </c>
      <c r="AG18" s="8">
        <v>203</v>
      </c>
      <c r="AH18" s="8">
        <v>153</v>
      </c>
      <c r="AI18" s="8">
        <v>152</v>
      </c>
    </row>
    <row r="19" spans="1:37" s="6" customFormat="1" ht="30" customHeight="1">
      <c r="A19" s="346"/>
      <c r="B19" s="26"/>
      <c r="C19" s="16" t="s">
        <v>114</v>
      </c>
      <c r="D19" s="10">
        <v>654</v>
      </c>
      <c r="E19" s="172">
        <v>1186</v>
      </c>
      <c r="F19" s="11">
        <v>-532</v>
      </c>
      <c r="G19" s="10">
        <v>7</v>
      </c>
      <c r="H19" s="8">
        <v>9</v>
      </c>
      <c r="I19" s="8">
        <v>16</v>
      </c>
      <c r="J19" s="8">
        <v>49</v>
      </c>
      <c r="K19" s="8">
        <v>27</v>
      </c>
      <c r="L19" s="8">
        <v>76</v>
      </c>
      <c r="M19" s="8">
        <v>12</v>
      </c>
      <c r="N19" s="8">
        <v>33</v>
      </c>
      <c r="O19" s="8">
        <v>32</v>
      </c>
      <c r="P19" s="8">
        <v>38</v>
      </c>
      <c r="Q19" s="8">
        <v>70</v>
      </c>
      <c r="R19" s="346"/>
      <c r="S19" s="26"/>
      <c r="T19" s="16" t="s">
        <v>114</v>
      </c>
      <c r="U19" s="8">
        <v>27</v>
      </c>
      <c r="V19" s="8">
        <v>7</v>
      </c>
      <c r="W19" s="8">
        <v>12</v>
      </c>
      <c r="X19" s="8">
        <v>13</v>
      </c>
      <c r="Y19" s="8">
        <v>44</v>
      </c>
      <c r="Z19" s="8">
        <v>48</v>
      </c>
      <c r="AA19" s="8">
        <v>65</v>
      </c>
      <c r="AB19" s="8">
        <v>15</v>
      </c>
      <c r="AC19" s="8">
        <v>26</v>
      </c>
      <c r="AD19" s="8">
        <v>29</v>
      </c>
      <c r="AE19" s="8">
        <v>51</v>
      </c>
      <c r="AF19" s="8">
        <v>21</v>
      </c>
      <c r="AG19" s="8">
        <v>33</v>
      </c>
      <c r="AH19" s="8">
        <v>27</v>
      </c>
      <c r="AI19" s="8">
        <v>29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1617</v>
      </c>
      <c r="E20" s="172">
        <v>3004</v>
      </c>
      <c r="F20" s="11">
        <v>-1387</v>
      </c>
      <c r="G20" s="10">
        <v>43</v>
      </c>
      <c r="H20" s="8">
        <v>22</v>
      </c>
      <c r="I20" s="8">
        <v>65</v>
      </c>
      <c r="J20" s="8">
        <v>63</v>
      </c>
      <c r="K20" s="8">
        <v>20</v>
      </c>
      <c r="L20" s="8">
        <v>83</v>
      </c>
      <c r="M20" s="8">
        <v>43</v>
      </c>
      <c r="N20" s="8">
        <v>106</v>
      </c>
      <c r="O20" s="8">
        <v>82</v>
      </c>
      <c r="P20" s="8">
        <v>99</v>
      </c>
      <c r="Q20" s="8">
        <v>181</v>
      </c>
      <c r="R20" s="346"/>
      <c r="S20" s="26" t="s">
        <v>103</v>
      </c>
      <c r="T20" s="16" t="s">
        <v>101</v>
      </c>
      <c r="U20" s="8">
        <v>78</v>
      </c>
      <c r="V20" s="8">
        <v>36</v>
      </c>
      <c r="W20" s="8">
        <v>46</v>
      </c>
      <c r="X20" s="8">
        <v>66</v>
      </c>
      <c r="Y20" s="8">
        <v>143</v>
      </c>
      <c r="Z20" s="8">
        <v>151</v>
      </c>
      <c r="AA20" s="8">
        <v>76</v>
      </c>
      <c r="AB20" s="8">
        <v>79</v>
      </c>
      <c r="AC20" s="8">
        <v>113</v>
      </c>
      <c r="AD20" s="8">
        <v>59</v>
      </c>
      <c r="AE20" s="8">
        <v>33</v>
      </c>
      <c r="AF20" s="8">
        <v>112</v>
      </c>
      <c r="AG20" s="8">
        <v>28</v>
      </c>
      <c r="AH20" s="8">
        <v>45</v>
      </c>
      <c r="AI20" s="8">
        <v>74</v>
      </c>
    </row>
    <row r="21" spans="1:37" s="6" customFormat="1" ht="56.25">
      <c r="A21" s="346"/>
      <c r="B21" s="26" t="s">
        <v>104</v>
      </c>
      <c r="C21" s="16" t="s">
        <v>423</v>
      </c>
      <c r="D21" s="10">
        <v>275</v>
      </c>
      <c r="E21" s="172">
        <v>696</v>
      </c>
      <c r="F21" s="11">
        <v>-421</v>
      </c>
      <c r="G21" s="10">
        <v>30</v>
      </c>
      <c r="H21" s="8">
        <v>10</v>
      </c>
      <c r="I21" s="8">
        <v>40</v>
      </c>
      <c r="J21" s="8">
        <v>14</v>
      </c>
      <c r="K21" s="8">
        <v>1</v>
      </c>
      <c r="L21" s="8">
        <v>15</v>
      </c>
      <c r="M21" s="8">
        <v>0</v>
      </c>
      <c r="N21" s="8">
        <v>17</v>
      </c>
      <c r="O21" s="8">
        <v>61</v>
      </c>
      <c r="P21" s="8">
        <v>32</v>
      </c>
      <c r="Q21" s="8">
        <v>93</v>
      </c>
      <c r="R21" s="346"/>
      <c r="S21" s="26" t="s">
        <v>104</v>
      </c>
      <c r="T21" s="16" t="s">
        <v>423</v>
      </c>
      <c r="U21" s="8">
        <v>7</v>
      </c>
      <c r="V21" s="8">
        <v>2</v>
      </c>
      <c r="W21" s="8">
        <v>4</v>
      </c>
      <c r="X21" s="8">
        <v>5</v>
      </c>
      <c r="Y21" s="8">
        <v>3</v>
      </c>
      <c r="Z21" s="8">
        <v>57</v>
      </c>
      <c r="AA21" s="8">
        <v>2</v>
      </c>
      <c r="AB21" s="8">
        <v>4</v>
      </c>
      <c r="AC21" s="8">
        <v>7</v>
      </c>
      <c r="AD21" s="8">
        <v>2</v>
      </c>
      <c r="AE21" s="8">
        <v>0</v>
      </c>
      <c r="AF21" s="8">
        <v>8</v>
      </c>
      <c r="AG21" s="8">
        <v>1</v>
      </c>
      <c r="AH21" s="8">
        <v>4</v>
      </c>
      <c r="AI21" s="8">
        <v>4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1188</v>
      </c>
      <c r="E22" s="172">
        <v>2636</v>
      </c>
      <c r="F22" s="11">
        <v>-1448</v>
      </c>
      <c r="G22" s="10">
        <v>171</v>
      </c>
      <c r="H22" s="8">
        <v>98</v>
      </c>
      <c r="I22" s="8">
        <v>269</v>
      </c>
      <c r="J22" s="8">
        <v>39</v>
      </c>
      <c r="K22" s="8">
        <v>16</v>
      </c>
      <c r="L22" s="8">
        <v>55</v>
      </c>
      <c r="M22" s="8">
        <v>39</v>
      </c>
      <c r="N22" s="8">
        <v>62</v>
      </c>
      <c r="O22" s="8">
        <v>19</v>
      </c>
      <c r="P22" s="8">
        <v>31</v>
      </c>
      <c r="Q22" s="8">
        <v>50</v>
      </c>
      <c r="R22" s="346"/>
      <c r="S22" s="26" t="s">
        <v>105</v>
      </c>
      <c r="T22" s="16" t="s">
        <v>92</v>
      </c>
      <c r="U22" s="8">
        <v>42</v>
      </c>
      <c r="V22" s="8">
        <v>74</v>
      </c>
      <c r="W22" s="8">
        <v>34</v>
      </c>
      <c r="X22" s="8">
        <v>22</v>
      </c>
      <c r="Y22" s="8">
        <v>147</v>
      </c>
      <c r="Z22" s="8">
        <v>46</v>
      </c>
      <c r="AA22" s="8">
        <v>28</v>
      </c>
      <c r="AB22" s="8">
        <v>47</v>
      </c>
      <c r="AC22" s="8">
        <v>10</v>
      </c>
      <c r="AD22" s="8">
        <v>43</v>
      </c>
      <c r="AE22" s="8">
        <v>14</v>
      </c>
      <c r="AF22" s="8">
        <v>85</v>
      </c>
      <c r="AG22" s="8">
        <v>23</v>
      </c>
      <c r="AH22" s="8">
        <v>24</v>
      </c>
      <c r="AI22" s="8">
        <v>74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843</v>
      </c>
      <c r="E23" s="172">
        <v>1306</v>
      </c>
      <c r="F23" s="11">
        <v>-463</v>
      </c>
      <c r="G23" s="10">
        <v>32</v>
      </c>
      <c r="H23" s="8">
        <v>12</v>
      </c>
      <c r="I23" s="8">
        <v>44</v>
      </c>
      <c r="J23" s="8">
        <v>40</v>
      </c>
      <c r="K23" s="8">
        <v>27</v>
      </c>
      <c r="L23" s="8">
        <v>67</v>
      </c>
      <c r="M23" s="8">
        <v>19</v>
      </c>
      <c r="N23" s="8">
        <v>57</v>
      </c>
      <c r="O23" s="8">
        <v>23</v>
      </c>
      <c r="P23" s="8">
        <v>27</v>
      </c>
      <c r="Q23" s="150">
        <v>50</v>
      </c>
      <c r="R23" s="346"/>
      <c r="S23" s="26" t="s">
        <v>106</v>
      </c>
      <c r="T23" s="16" t="s">
        <v>93</v>
      </c>
      <c r="U23" s="8">
        <v>24</v>
      </c>
      <c r="V23" s="8">
        <v>30</v>
      </c>
      <c r="W23" s="8">
        <v>34</v>
      </c>
      <c r="X23" s="8">
        <v>31</v>
      </c>
      <c r="Y23" s="8">
        <v>123</v>
      </c>
      <c r="Z23" s="8">
        <v>61</v>
      </c>
      <c r="AA23" s="8">
        <v>37</v>
      </c>
      <c r="AB23" s="8">
        <v>43</v>
      </c>
      <c r="AC23" s="8">
        <v>47</v>
      </c>
      <c r="AD23" s="8">
        <v>34</v>
      </c>
      <c r="AE23" s="8">
        <v>11</v>
      </c>
      <c r="AF23" s="8">
        <v>49</v>
      </c>
      <c r="AG23" s="8">
        <v>37</v>
      </c>
      <c r="AH23" s="8">
        <v>14</v>
      </c>
      <c r="AI23" s="8">
        <v>31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6</v>
      </c>
      <c r="E24" s="172">
        <v>5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26" t="s">
        <v>108</v>
      </c>
      <c r="C25" s="16" t="s">
        <v>96</v>
      </c>
      <c r="D25" s="10">
        <v>10</v>
      </c>
      <c r="E25" s="172">
        <v>11</v>
      </c>
      <c r="F25" s="11">
        <v>-1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3</v>
      </c>
      <c r="O25" s="8">
        <v>1</v>
      </c>
      <c r="P25" s="8">
        <v>0</v>
      </c>
      <c r="Q25" s="8">
        <v>1</v>
      </c>
      <c r="R25" s="346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2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1</v>
      </c>
      <c r="AI25" s="8">
        <v>0</v>
      </c>
    </row>
    <row r="26" spans="1:37" s="6" customFormat="1" ht="30" customHeight="1">
      <c r="A26" s="346"/>
      <c r="B26" s="27" t="s">
        <v>109</v>
      </c>
      <c r="C26" s="16" t="s">
        <v>98</v>
      </c>
      <c r="D26" s="10">
        <v>446</v>
      </c>
      <c r="E26" s="172">
        <v>586</v>
      </c>
      <c r="F26" s="11">
        <v>-140</v>
      </c>
      <c r="G26" s="10">
        <v>20</v>
      </c>
      <c r="H26" s="8">
        <v>15</v>
      </c>
      <c r="I26" s="8">
        <v>35</v>
      </c>
      <c r="J26" s="8">
        <v>17</v>
      </c>
      <c r="K26" s="8">
        <v>17</v>
      </c>
      <c r="L26" s="8">
        <v>34</v>
      </c>
      <c r="M26" s="8">
        <v>17</v>
      </c>
      <c r="N26" s="8">
        <v>13</v>
      </c>
      <c r="O26" s="8">
        <v>25</v>
      </c>
      <c r="P26" s="8">
        <v>26</v>
      </c>
      <c r="Q26" s="8">
        <v>51</v>
      </c>
      <c r="R26" s="346"/>
      <c r="S26" s="27" t="s">
        <v>109</v>
      </c>
      <c r="T26" s="16" t="s">
        <v>98</v>
      </c>
      <c r="U26" s="8">
        <v>19</v>
      </c>
      <c r="V26" s="8">
        <v>30</v>
      </c>
      <c r="W26" s="8">
        <v>21</v>
      </c>
      <c r="X26" s="8">
        <v>8</v>
      </c>
      <c r="Y26" s="8">
        <v>47</v>
      </c>
      <c r="Z26" s="8">
        <v>28</v>
      </c>
      <c r="AA26" s="8">
        <v>9</v>
      </c>
      <c r="AB26" s="8">
        <v>64</v>
      </c>
      <c r="AC26" s="8">
        <v>16</v>
      </c>
      <c r="AD26" s="8">
        <v>13</v>
      </c>
      <c r="AE26" s="8">
        <v>13</v>
      </c>
      <c r="AF26" s="8">
        <v>12</v>
      </c>
      <c r="AG26" s="8">
        <v>8</v>
      </c>
      <c r="AH26" s="8">
        <v>2</v>
      </c>
      <c r="AI26" s="8">
        <v>6</v>
      </c>
    </row>
    <row r="27" spans="1:37" s="6" customFormat="1" ht="37.5">
      <c r="A27" s="346"/>
      <c r="B27" s="25" t="s">
        <v>22</v>
      </c>
      <c r="C27" s="16" t="s">
        <v>133</v>
      </c>
      <c r="D27" s="10">
        <v>1011</v>
      </c>
      <c r="E27" s="172">
        <v>1063</v>
      </c>
      <c r="F27" s="11">
        <v>-52</v>
      </c>
      <c r="G27" s="10">
        <v>60</v>
      </c>
      <c r="H27" s="8">
        <v>35</v>
      </c>
      <c r="I27" s="8">
        <v>95</v>
      </c>
      <c r="J27" s="8">
        <v>32</v>
      </c>
      <c r="K27" s="8">
        <v>20</v>
      </c>
      <c r="L27" s="8">
        <v>52</v>
      </c>
      <c r="M27" s="8">
        <v>59</v>
      </c>
      <c r="N27" s="8">
        <v>61</v>
      </c>
      <c r="O27" s="8">
        <v>50</v>
      </c>
      <c r="P27" s="8">
        <v>75</v>
      </c>
      <c r="Q27" s="8">
        <v>125</v>
      </c>
      <c r="R27" s="346"/>
      <c r="S27" s="42" t="s">
        <v>22</v>
      </c>
      <c r="T27" s="16" t="s">
        <v>133</v>
      </c>
      <c r="U27" s="8">
        <v>45</v>
      </c>
      <c r="V27" s="8">
        <v>32</v>
      </c>
      <c r="W27" s="8">
        <v>35</v>
      </c>
      <c r="X27" s="8">
        <v>31</v>
      </c>
      <c r="Y27" s="8">
        <v>111</v>
      </c>
      <c r="Z27" s="8">
        <v>52</v>
      </c>
      <c r="AA27" s="8">
        <v>31</v>
      </c>
      <c r="AB27" s="8">
        <v>49</v>
      </c>
      <c r="AC27" s="8">
        <v>29</v>
      </c>
      <c r="AD27" s="8">
        <v>27</v>
      </c>
      <c r="AE27" s="8">
        <v>33</v>
      </c>
      <c r="AF27" s="8">
        <v>42</v>
      </c>
      <c r="AG27" s="8">
        <v>38</v>
      </c>
      <c r="AH27" s="8">
        <v>23</v>
      </c>
      <c r="AI27" s="8">
        <v>41</v>
      </c>
    </row>
    <row r="28" spans="1:37" s="39" customFormat="1" ht="30" customHeight="1">
      <c r="A28" s="346"/>
      <c r="B28" s="344" t="s">
        <v>24</v>
      </c>
      <c r="C28" s="32" t="s">
        <v>99</v>
      </c>
      <c r="D28" s="33">
        <v>9400</v>
      </c>
      <c r="E28" s="171">
        <v>7693</v>
      </c>
      <c r="F28" s="35">
        <v>1707</v>
      </c>
      <c r="G28" s="33">
        <v>454</v>
      </c>
      <c r="H28" s="34">
        <v>242</v>
      </c>
      <c r="I28" s="34">
        <v>696</v>
      </c>
      <c r="J28" s="34">
        <v>453</v>
      </c>
      <c r="K28" s="34">
        <v>255</v>
      </c>
      <c r="L28" s="34">
        <v>708</v>
      </c>
      <c r="M28" s="34">
        <v>373</v>
      </c>
      <c r="N28" s="34">
        <v>537</v>
      </c>
      <c r="O28" s="34">
        <v>366</v>
      </c>
      <c r="P28" s="34">
        <v>566</v>
      </c>
      <c r="Q28" s="34">
        <v>932</v>
      </c>
      <c r="R28" s="346"/>
      <c r="S28" s="320" t="s">
        <v>24</v>
      </c>
      <c r="T28" s="37" t="s">
        <v>99</v>
      </c>
      <c r="U28" s="34">
        <v>342</v>
      </c>
      <c r="V28" s="34">
        <v>439</v>
      </c>
      <c r="W28" s="34">
        <v>304</v>
      </c>
      <c r="X28" s="34">
        <v>356</v>
      </c>
      <c r="Y28" s="34">
        <v>1032</v>
      </c>
      <c r="Z28" s="34">
        <v>593</v>
      </c>
      <c r="AA28" s="34">
        <v>313</v>
      </c>
      <c r="AB28" s="34">
        <v>525</v>
      </c>
      <c r="AC28" s="34">
        <v>368</v>
      </c>
      <c r="AD28" s="34">
        <v>261</v>
      </c>
      <c r="AE28" s="34">
        <v>295</v>
      </c>
      <c r="AF28" s="34">
        <v>380</v>
      </c>
      <c r="AG28" s="34">
        <v>317</v>
      </c>
      <c r="AH28" s="34">
        <v>281</v>
      </c>
      <c r="AI28" s="34">
        <v>348</v>
      </c>
      <c r="AK28" s="6"/>
    </row>
    <row r="29" spans="1:37" s="155" customFormat="1" ht="30" customHeight="1" thickBot="1">
      <c r="A29" s="346"/>
      <c r="B29" s="349"/>
      <c r="C29" s="16" t="s">
        <v>112</v>
      </c>
      <c r="D29" s="12">
        <v>4008</v>
      </c>
      <c r="E29" s="174">
        <v>3224</v>
      </c>
      <c r="F29" s="14">
        <v>784</v>
      </c>
      <c r="G29" s="10">
        <v>211</v>
      </c>
      <c r="H29" s="8">
        <v>117</v>
      </c>
      <c r="I29" s="8">
        <v>328</v>
      </c>
      <c r="J29" s="8">
        <v>169</v>
      </c>
      <c r="K29" s="8">
        <v>104</v>
      </c>
      <c r="L29" s="8">
        <v>273</v>
      </c>
      <c r="M29" s="8">
        <v>192</v>
      </c>
      <c r="N29" s="8">
        <v>226</v>
      </c>
      <c r="O29" s="8">
        <v>141</v>
      </c>
      <c r="P29" s="8">
        <v>251</v>
      </c>
      <c r="Q29" s="8">
        <v>392</v>
      </c>
      <c r="R29" s="346"/>
      <c r="S29" s="322"/>
      <c r="T29" s="47" t="s">
        <v>112</v>
      </c>
      <c r="U29" s="8">
        <v>132</v>
      </c>
      <c r="V29" s="8">
        <v>199</v>
      </c>
      <c r="W29" s="8">
        <v>143</v>
      </c>
      <c r="X29" s="8">
        <v>144</v>
      </c>
      <c r="Y29" s="8">
        <v>460</v>
      </c>
      <c r="Z29" s="8">
        <v>233</v>
      </c>
      <c r="AA29" s="8">
        <v>118</v>
      </c>
      <c r="AB29" s="8">
        <v>234</v>
      </c>
      <c r="AC29" s="8">
        <v>180</v>
      </c>
      <c r="AD29" s="8">
        <v>97</v>
      </c>
      <c r="AE29" s="8">
        <v>125</v>
      </c>
      <c r="AF29" s="8">
        <v>151</v>
      </c>
      <c r="AG29" s="8">
        <v>124</v>
      </c>
      <c r="AH29" s="8">
        <v>103</v>
      </c>
      <c r="AI29" s="8">
        <v>154</v>
      </c>
      <c r="AK29" s="6"/>
    </row>
    <row r="30" spans="1:37" s="144" customFormat="1" ht="18.75">
      <c r="A30" s="346"/>
      <c r="B30" s="145" t="s">
        <v>156</v>
      </c>
      <c r="E30" s="195"/>
      <c r="Q30" s="197"/>
      <c r="R30" s="346"/>
      <c r="S30" s="145" t="s">
        <v>156</v>
      </c>
      <c r="AK30" s="6"/>
    </row>
    <row r="31" spans="1:37" s="21" customFormat="1" ht="18.75">
      <c r="A31" s="250"/>
      <c r="B31" s="41"/>
      <c r="E31" s="153"/>
      <c r="Q31" s="144"/>
      <c r="R31" s="248"/>
      <c r="S31" s="41"/>
      <c r="AK31" s="6"/>
    </row>
    <row r="32" spans="1:37" s="21" customFormat="1" ht="18.75">
      <c r="A32" s="250"/>
      <c r="B32" s="40"/>
      <c r="E32" s="153"/>
      <c r="Q32" s="144"/>
      <c r="R32" s="248"/>
      <c r="S32" s="40"/>
      <c r="AK32" s="6"/>
    </row>
    <row r="33" spans="1:19" s="21" customFormat="1" ht="18.75">
      <c r="A33" s="250"/>
      <c r="B33" s="40"/>
      <c r="E33" s="153"/>
      <c r="Q33" s="144"/>
      <c r="R33" s="248"/>
      <c r="S33" s="40"/>
    </row>
    <row r="34" spans="1:19" s="21" customFormat="1" ht="18.75">
      <c r="A34" s="250"/>
      <c r="B34" s="40"/>
      <c r="E34" s="153"/>
      <c r="Q34" s="144"/>
      <c r="R34" s="248"/>
      <c r="S34" s="40"/>
    </row>
    <row r="35" spans="1:19" s="21" customFormat="1" ht="18.75">
      <c r="A35" s="250"/>
      <c r="B35" s="40"/>
      <c r="Q35" s="144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2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H15" sqref="AH15"/>
    </sheetView>
  </sheetViews>
  <sheetFormatPr defaultRowHeight="15"/>
  <cols>
    <col min="1" max="1" width="9.625" style="250" customWidth="1"/>
    <col min="2" max="2" width="3.625" style="2" customWidth="1"/>
    <col min="3" max="3" width="64.7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243</v>
      </c>
      <c r="D6" s="33">
        <v>5552</v>
      </c>
      <c r="E6" s="171">
        <v>6338</v>
      </c>
      <c r="F6" s="96">
        <v>-786</v>
      </c>
      <c r="G6" s="33">
        <v>309</v>
      </c>
      <c r="H6" s="34">
        <v>158</v>
      </c>
      <c r="I6" s="34">
        <v>467</v>
      </c>
      <c r="J6" s="34">
        <v>224</v>
      </c>
      <c r="K6" s="34">
        <v>149</v>
      </c>
      <c r="L6" s="34">
        <v>373</v>
      </c>
      <c r="M6" s="34">
        <v>199</v>
      </c>
      <c r="N6" s="34">
        <v>314</v>
      </c>
      <c r="O6" s="34">
        <v>251</v>
      </c>
      <c r="P6" s="34">
        <v>335</v>
      </c>
      <c r="Q6" s="34">
        <v>586</v>
      </c>
      <c r="R6" s="346"/>
      <c r="S6" s="3" t="s">
        <v>12</v>
      </c>
      <c r="T6" s="32" t="s">
        <v>243</v>
      </c>
      <c r="U6" s="34">
        <v>195</v>
      </c>
      <c r="V6" s="34">
        <v>209</v>
      </c>
      <c r="W6" s="34">
        <v>162</v>
      </c>
      <c r="X6" s="34">
        <v>172</v>
      </c>
      <c r="Y6" s="34">
        <v>626</v>
      </c>
      <c r="Z6" s="34">
        <v>235</v>
      </c>
      <c r="AA6" s="34">
        <v>265</v>
      </c>
      <c r="AB6" s="34">
        <v>286</v>
      </c>
      <c r="AC6" s="34">
        <v>188</v>
      </c>
      <c r="AD6" s="34">
        <v>191</v>
      </c>
      <c r="AE6" s="34">
        <v>229</v>
      </c>
      <c r="AF6" s="34">
        <v>258</v>
      </c>
      <c r="AG6" s="34">
        <v>236</v>
      </c>
      <c r="AH6" s="34">
        <v>180</v>
      </c>
      <c r="AI6" s="34">
        <v>181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4898</v>
      </c>
      <c r="E7" s="172">
        <v>5152</v>
      </c>
      <c r="F7" s="23">
        <v>-254</v>
      </c>
      <c r="G7" s="10">
        <v>302</v>
      </c>
      <c r="H7" s="8">
        <v>149</v>
      </c>
      <c r="I7" s="8">
        <v>451</v>
      </c>
      <c r="J7" s="8">
        <v>175</v>
      </c>
      <c r="K7" s="8">
        <v>122</v>
      </c>
      <c r="L7" s="8">
        <v>297</v>
      </c>
      <c r="M7" s="8">
        <v>187</v>
      </c>
      <c r="N7" s="8">
        <v>281</v>
      </c>
      <c r="O7" s="8">
        <v>219</v>
      </c>
      <c r="P7" s="8">
        <v>297</v>
      </c>
      <c r="Q7" s="8">
        <v>516</v>
      </c>
      <c r="R7" s="346"/>
      <c r="S7" s="4" t="s">
        <v>185</v>
      </c>
      <c r="T7" s="16" t="s">
        <v>259</v>
      </c>
      <c r="U7" s="8">
        <v>168</v>
      </c>
      <c r="V7" s="8">
        <v>202</v>
      </c>
      <c r="W7" s="8">
        <v>150</v>
      </c>
      <c r="X7" s="8">
        <v>159</v>
      </c>
      <c r="Y7" s="8">
        <v>582</v>
      </c>
      <c r="Z7" s="8">
        <v>187</v>
      </c>
      <c r="AA7" s="8">
        <v>200</v>
      </c>
      <c r="AB7" s="8">
        <v>271</v>
      </c>
      <c r="AC7" s="8">
        <v>162</v>
      </c>
      <c r="AD7" s="8">
        <v>162</v>
      </c>
      <c r="AE7" s="8">
        <v>178</v>
      </c>
      <c r="AF7" s="8">
        <v>237</v>
      </c>
      <c r="AG7" s="8">
        <v>203</v>
      </c>
      <c r="AH7" s="8">
        <v>153</v>
      </c>
      <c r="AI7" s="8">
        <v>152</v>
      </c>
      <c r="AK7" s="15"/>
    </row>
    <row r="8" spans="1:37" s="6" customFormat="1" ht="30" customHeight="1">
      <c r="A8" s="346"/>
      <c r="B8" s="4"/>
      <c r="C8" s="17" t="s">
        <v>125</v>
      </c>
      <c r="D8" s="10">
        <v>76</v>
      </c>
      <c r="E8" s="172">
        <v>116</v>
      </c>
      <c r="F8" s="23">
        <v>-40</v>
      </c>
      <c r="G8" s="10">
        <v>3</v>
      </c>
      <c r="H8" s="8">
        <v>0</v>
      </c>
      <c r="I8" s="8">
        <v>3</v>
      </c>
      <c r="J8" s="8">
        <v>2</v>
      </c>
      <c r="K8" s="8">
        <v>4</v>
      </c>
      <c r="L8" s="8">
        <v>6</v>
      </c>
      <c r="M8" s="8">
        <v>5</v>
      </c>
      <c r="N8" s="8">
        <v>3</v>
      </c>
      <c r="O8" s="8">
        <v>2</v>
      </c>
      <c r="P8" s="8">
        <v>3</v>
      </c>
      <c r="Q8" s="8">
        <v>5</v>
      </c>
      <c r="R8" s="346"/>
      <c r="S8" s="4"/>
      <c r="T8" s="16" t="s">
        <v>125</v>
      </c>
      <c r="U8" s="8">
        <v>2</v>
      </c>
      <c r="V8" s="8">
        <v>2</v>
      </c>
      <c r="W8" s="8">
        <v>4</v>
      </c>
      <c r="X8" s="8">
        <v>3</v>
      </c>
      <c r="Y8" s="8">
        <v>9</v>
      </c>
      <c r="Z8" s="8">
        <v>5</v>
      </c>
      <c r="AA8" s="8">
        <v>2</v>
      </c>
      <c r="AB8" s="8">
        <v>4</v>
      </c>
      <c r="AC8" s="8">
        <v>4</v>
      </c>
      <c r="AD8" s="8">
        <v>3</v>
      </c>
      <c r="AE8" s="8">
        <v>2</v>
      </c>
      <c r="AF8" s="8">
        <v>7</v>
      </c>
      <c r="AG8" s="8">
        <v>5</v>
      </c>
      <c r="AH8" s="8">
        <v>2</v>
      </c>
      <c r="AI8" s="8">
        <v>0</v>
      </c>
      <c r="AK8" s="15"/>
    </row>
    <row r="9" spans="1:37" s="129" customFormat="1" ht="30" customHeight="1">
      <c r="A9" s="346"/>
      <c r="B9" s="154"/>
      <c r="C9" s="127" t="s">
        <v>116</v>
      </c>
      <c r="D9" s="10">
        <v>110</v>
      </c>
      <c r="E9" s="172">
        <v>135</v>
      </c>
      <c r="F9" s="23">
        <v>-25</v>
      </c>
      <c r="G9" s="10">
        <v>0</v>
      </c>
      <c r="H9" s="8">
        <v>0</v>
      </c>
      <c r="I9" s="8">
        <v>0</v>
      </c>
      <c r="J9" s="8">
        <v>57</v>
      </c>
      <c r="K9" s="8">
        <v>38</v>
      </c>
      <c r="L9" s="8">
        <v>95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11</v>
      </c>
      <c r="W9" s="8">
        <v>0</v>
      </c>
      <c r="X9" s="8">
        <v>0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654</v>
      </c>
      <c r="E10" s="172">
        <v>1186</v>
      </c>
      <c r="F10" s="23">
        <v>-532</v>
      </c>
      <c r="G10" s="10">
        <v>7</v>
      </c>
      <c r="H10" s="8">
        <v>9</v>
      </c>
      <c r="I10" s="8">
        <v>16</v>
      </c>
      <c r="J10" s="8">
        <v>49</v>
      </c>
      <c r="K10" s="8">
        <v>27</v>
      </c>
      <c r="L10" s="8">
        <v>76</v>
      </c>
      <c r="M10" s="8">
        <v>12</v>
      </c>
      <c r="N10" s="8">
        <v>33</v>
      </c>
      <c r="O10" s="8">
        <v>32</v>
      </c>
      <c r="P10" s="8">
        <v>38</v>
      </c>
      <c r="Q10" s="8">
        <v>70</v>
      </c>
      <c r="R10" s="346"/>
      <c r="S10" s="154" t="s">
        <v>186</v>
      </c>
      <c r="T10" s="128" t="s">
        <v>258</v>
      </c>
      <c r="U10" s="8">
        <v>27</v>
      </c>
      <c r="V10" s="8">
        <v>7</v>
      </c>
      <c r="W10" s="8">
        <v>12</v>
      </c>
      <c r="X10" s="8">
        <v>13</v>
      </c>
      <c r="Y10" s="8">
        <v>44</v>
      </c>
      <c r="Z10" s="8">
        <v>48</v>
      </c>
      <c r="AA10" s="8">
        <v>65</v>
      </c>
      <c r="AB10" s="8">
        <v>15</v>
      </c>
      <c r="AC10" s="8">
        <v>26</v>
      </c>
      <c r="AD10" s="8">
        <v>29</v>
      </c>
      <c r="AE10" s="8">
        <v>51</v>
      </c>
      <c r="AF10" s="8">
        <v>21</v>
      </c>
      <c r="AG10" s="8">
        <v>33</v>
      </c>
      <c r="AH10" s="8">
        <v>27</v>
      </c>
      <c r="AI10" s="8">
        <v>29</v>
      </c>
      <c r="AK10" s="15"/>
    </row>
    <row r="11" spans="1:37" s="6" customFormat="1" ht="30" customHeight="1">
      <c r="A11" s="346"/>
      <c r="B11" s="4"/>
      <c r="C11" s="17" t="s">
        <v>117</v>
      </c>
      <c r="D11" s="10">
        <v>200</v>
      </c>
      <c r="E11" s="172">
        <v>345</v>
      </c>
      <c r="F11" s="23">
        <v>-145</v>
      </c>
      <c r="G11" s="10">
        <v>2</v>
      </c>
      <c r="H11" s="8">
        <v>2</v>
      </c>
      <c r="I11" s="8">
        <v>4</v>
      </c>
      <c r="J11" s="8">
        <v>3</v>
      </c>
      <c r="K11" s="8">
        <v>5</v>
      </c>
      <c r="L11" s="8">
        <v>8</v>
      </c>
      <c r="M11" s="8">
        <v>0</v>
      </c>
      <c r="N11" s="8">
        <v>22</v>
      </c>
      <c r="O11" s="8">
        <v>13</v>
      </c>
      <c r="P11" s="8">
        <v>5</v>
      </c>
      <c r="Q11" s="8">
        <v>18</v>
      </c>
      <c r="R11" s="346"/>
      <c r="S11" s="4"/>
      <c r="T11" s="16" t="s">
        <v>117</v>
      </c>
      <c r="U11" s="8">
        <v>1</v>
      </c>
      <c r="V11" s="8">
        <v>3</v>
      </c>
      <c r="W11" s="8">
        <v>11</v>
      </c>
      <c r="X11" s="8">
        <v>4</v>
      </c>
      <c r="Y11" s="8">
        <v>14</v>
      </c>
      <c r="Z11" s="8">
        <v>18</v>
      </c>
      <c r="AA11" s="8">
        <v>30</v>
      </c>
      <c r="AB11" s="8">
        <v>0</v>
      </c>
      <c r="AC11" s="8">
        <v>1</v>
      </c>
      <c r="AD11" s="8">
        <v>12</v>
      </c>
      <c r="AE11" s="8">
        <v>20</v>
      </c>
      <c r="AF11" s="8">
        <v>3</v>
      </c>
      <c r="AG11" s="8">
        <v>11</v>
      </c>
      <c r="AH11" s="8">
        <v>14</v>
      </c>
      <c r="AI11" s="8">
        <v>6</v>
      </c>
      <c r="AK11" s="15"/>
    </row>
    <row r="12" spans="1:37" s="6" customFormat="1" ht="30" customHeight="1">
      <c r="A12" s="346"/>
      <c r="B12" s="4"/>
      <c r="C12" s="17" t="s">
        <v>118</v>
      </c>
      <c r="D12" s="10">
        <v>127</v>
      </c>
      <c r="E12" s="172">
        <v>141</v>
      </c>
      <c r="F12" s="23">
        <v>-14</v>
      </c>
      <c r="G12" s="10">
        <v>0</v>
      </c>
      <c r="H12" s="8">
        <v>5</v>
      </c>
      <c r="I12" s="8">
        <v>5</v>
      </c>
      <c r="J12" s="8">
        <v>11</v>
      </c>
      <c r="K12" s="8">
        <v>5</v>
      </c>
      <c r="L12" s="8">
        <v>16</v>
      </c>
      <c r="M12" s="8">
        <v>0</v>
      </c>
      <c r="N12" s="8">
        <v>0</v>
      </c>
      <c r="O12" s="8">
        <v>4</v>
      </c>
      <c r="P12" s="8">
        <v>15</v>
      </c>
      <c r="Q12" s="8">
        <v>19</v>
      </c>
      <c r="R12" s="346"/>
      <c r="S12" s="4"/>
      <c r="T12" s="16" t="s">
        <v>118</v>
      </c>
      <c r="U12" s="8">
        <v>1</v>
      </c>
      <c r="V12" s="8">
        <v>0</v>
      </c>
      <c r="W12" s="8">
        <v>1</v>
      </c>
      <c r="X12" s="8">
        <v>0</v>
      </c>
      <c r="Y12" s="8">
        <v>18</v>
      </c>
      <c r="Z12" s="8">
        <v>19</v>
      </c>
      <c r="AA12" s="8">
        <v>6</v>
      </c>
      <c r="AB12" s="8">
        <v>2</v>
      </c>
      <c r="AC12" s="8">
        <v>8</v>
      </c>
      <c r="AD12" s="8">
        <v>1</v>
      </c>
      <c r="AE12" s="8">
        <v>17</v>
      </c>
      <c r="AF12" s="8">
        <v>5</v>
      </c>
      <c r="AG12" s="8">
        <v>5</v>
      </c>
      <c r="AH12" s="8">
        <v>0</v>
      </c>
      <c r="AI12" s="8">
        <v>4</v>
      </c>
      <c r="AK12" s="15"/>
    </row>
    <row r="13" spans="1:37" s="6" customFormat="1" ht="30" customHeight="1">
      <c r="A13" s="346"/>
      <c r="B13" s="4"/>
      <c r="C13" s="17" t="s">
        <v>119</v>
      </c>
      <c r="D13" s="10">
        <v>93</v>
      </c>
      <c r="E13" s="172">
        <v>110</v>
      </c>
      <c r="F13" s="23">
        <v>-17</v>
      </c>
      <c r="G13" s="10">
        <v>3</v>
      </c>
      <c r="H13" s="8">
        <v>0</v>
      </c>
      <c r="I13" s="8">
        <v>3</v>
      </c>
      <c r="J13" s="8">
        <v>2</v>
      </c>
      <c r="K13" s="8">
        <v>1</v>
      </c>
      <c r="L13" s="8">
        <v>3</v>
      </c>
      <c r="M13" s="8">
        <v>1</v>
      </c>
      <c r="N13" s="8">
        <v>4</v>
      </c>
      <c r="O13" s="8">
        <v>4</v>
      </c>
      <c r="P13" s="8">
        <v>5</v>
      </c>
      <c r="Q13" s="8">
        <v>9</v>
      </c>
      <c r="R13" s="346"/>
      <c r="S13" s="4"/>
      <c r="T13" s="16" t="s">
        <v>119</v>
      </c>
      <c r="U13" s="8">
        <v>7</v>
      </c>
      <c r="V13" s="8">
        <v>0</v>
      </c>
      <c r="W13" s="8">
        <v>0</v>
      </c>
      <c r="X13" s="8">
        <v>6</v>
      </c>
      <c r="Y13" s="8">
        <v>5</v>
      </c>
      <c r="Z13" s="8">
        <v>5</v>
      </c>
      <c r="AA13" s="8">
        <v>14</v>
      </c>
      <c r="AB13" s="8">
        <v>8</v>
      </c>
      <c r="AC13" s="8">
        <v>5</v>
      </c>
      <c r="AD13" s="8">
        <v>2</v>
      </c>
      <c r="AE13" s="8">
        <v>4</v>
      </c>
      <c r="AF13" s="8">
        <v>3</v>
      </c>
      <c r="AG13" s="8">
        <v>6</v>
      </c>
      <c r="AH13" s="8">
        <v>2</v>
      </c>
      <c r="AI13" s="8">
        <v>6</v>
      </c>
      <c r="AK13" s="15"/>
    </row>
    <row r="14" spans="1:37" s="6" customFormat="1" ht="30" customHeight="1">
      <c r="A14" s="346"/>
      <c r="B14" s="4"/>
      <c r="C14" s="17" t="s">
        <v>120</v>
      </c>
      <c r="D14" s="10">
        <v>2</v>
      </c>
      <c r="E14" s="172">
        <v>3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4"/>
      <c r="C15" s="17" t="s">
        <v>255</v>
      </c>
      <c r="D15" s="10">
        <v>141</v>
      </c>
      <c r="E15" s="172">
        <v>222</v>
      </c>
      <c r="F15" s="23">
        <v>-81</v>
      </c>
      <c r="G15" s="10">
        <v>1</v>
      </c>
      <c r="H15" s="8">
        <v>2</v>
      </c>
      <c r="I15" s="8">
        <v>3</v>
      </c>
      <c r="J15" s="8">
        <v>30</v>
      </c>
      <c r="K15" s="8">
        <v>15</v>
      </c>
      <c r="L15" s="8">
        <v>45</v>
      </c>
      <c r="M15" s="8">
        <v>2</v>
      </c>
      <c r="N15" s="8">
        <v>6</v>
      </c>
      <c r="O15" s="8">
        <v>5</v>
      </c>
      <c r="P15" s="8">
        <v>11</v>
      </c>
      <c r="Q15" s="8">
        <v>16</v>
      </c>
      <c r="R15" s="346"/>
      <c r="S15" s="4"/>
      <c r="T15" s="16" t="s">
        <v>255</v>
      </c>
      <c r="U15" s="8">
        <v>15</v>
      </c>
      <c r="V15" s="8">
        <v>4</v>
      </c>
      <c r="W15" s="8">
        <v>0</v>
      </c>
      <c r="X15" s="8">
        <v>0</v>
      </c>
      <c r="Y15" s="8">
        <v>3</v>
      </c>
      <c r="Z15" s="8">
        <v>2</v>
      </c>
      <c r="AA15" s="8">
        <v>8</v>
      </c>
      <c r="AB15" s="8">
        <v>2</v>
      </c>
      <c r="AC15" s="8">
        <v>0</v>
      </c>
      <c r="AD15" s="8">
        <v>8</v>
      </c>
      <c r="AE15" s="8">
        <v>4</v>
      </c>
      <c r="AF15" s="8">
        <v>6</v>
      </c>
      <c r="AG15" s="8">
        <v>6</v>
      </c>
      <c r="AH15" s="8">
        <v>8</v>
      </c>
      <c r="AI15" s="8">
        <v>3</v>
      </c>
      <c r="AK15" s="15"/>
    </row>
    <row r="16" spans="1:37" s="6" customFormat="1" ht="37.5">
      <c r="A16" s="346"/>
      <c r="B16" s="4"/>
      <c r="C16" s="17" t="s">
        <v>256</v>
      </c>
      <c r="D16" s="10">
        <v>60</v>
      </c>
      <c r="E16" s="172">
        <v>130</v>
      </c>
      <c r="F16" s="23">
        <v>-70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6</v>
      </c>
      <c r="P16" s="8">
        <v>2</v>
      </c>
      <c r="Q16" s="8">
        <v>8</v>
      </c>
      <c r="R16" s="346"/>
      <c r="S16" s="4"/>
      <c r="T16" s="16" t="s">
        <v>256</v>
      </c>
      <c r="U16" s="8">
        <v>2</v>
      </c>
      <c r="V16" s="8">
        <v>0</v>
      </c>
      <c r="W16" s="8">
        <v>0</v>
      </c>
      <c r="X16" s="8">
        <v>3</v>
      </c>
      <c r="Y16" s="8">
        <v>0</v>
      </c>
      <c r="Z16" s="8">
        <v>0</v>
      </c>
      <c r="AA16" s="8">
        <v>7</v>
      </c>
      <c r="AB16" s="8">
        <v>2</v>
      </c>
      <c r="AC16" s="8">
        <v>10</v>
      </c>
      <c r="AD16" s="8">
        <v>2</v>
      </c>
      <c r="AE16" s="8">
        <v>6</v>
      </c>
      <c r="AF16" s="8">
        <v>3</v>
      </c>
      <c r="AG16" s="8">
        <v>4</v>
      </c>
      <c r="AH16" s="8">
        <v>3</v>
      </c>
      <c r="AI16" s="8">
        <v>8</v>
      </c>
      <c r="AK16" s="15"/>
    </row>
    <row r="17" spans="1:37" s="6" customFormat="1" ht="30" customHeight="1">
      <c r="A17" s="346"/>
      <c r="B17" s="4"/>
      <c r="C17" s="17" t="s">
        <v>121</v>
      </c>
      <c r="D17" s="10">
        <v>0</v>
      </c>
      <c r="E17" s="172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6"/>
      <c r="B21" s="5"/>
      <c r="C21" s="17" t="s">
        <v>124</v>
      </c>
      <c r="D21" s="10">
        <v>33</v>
      </c>
      <c r="E21" s="172">
        <v>236</v>
      </c>
      <c r="F21" s="23">
        <v>-203</v>
      </c>
      <c r="G21" s="10">
        <v>1</v>
      </c>
      <c r="H21" s="8">
        <v>0</v>
      </c>
      <c r="I21" s="8">
        <v>1</v>
      </c>
      <c r="J21" s="8">
        <v>3</v>
      </c>
      <c r="K21" s="8">
        <v>1</v>
      </c>
      <c r="L21" s="8">
        <v>4</v>
      </c>
      <c r="M21" s="8">
        <v>7</v>
      </c>
      <c r="N21" s="8">
        <v>1</v>
      </c>
      <c r="O21" s="8">
        <v>0</v>
      </c>
      <c r="P21" s="8">
        <v>0</v>
      </c>
      <c r="Q21" s="8">
        <v>0</v>
      </c>
      <c r="R21" s="346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1</v>
      </c>
      <c r="AH21" s="8">
        <v>0</v>
      </c>
      <c r="AI21" s="8">
        <v>2</v>
      </c>
      <c r="AK21" s="15"/>
    </row>
    <row r="22" spans="1:37" s="15" customFormat="1" ht="30" customHeight="1">
      <c r="A22" s="346"/>
      <c r="B22" s="320" t="s">
        <v>17</v>
      </c>
      <c r="C22" s="32" t="s">
        <v>126</v>
      </c>
      <c r="D22" s="33">
        <v>105</v>
      </c>
      <c r="E22" s="171">
        <v>362</v>
      </c>
      <c r="F22" s="96">
        <v>-257</v>
      </c>
      <c r="G22" s="33">
        <v>3</v>
      </c>
      <c r="H22" s="34">
        <v>0</v>
      </c>
      <c r="I22" s="34">
        <v>3</v>
      </c>
      <c r="J22" s="34">
        <v>6</v>
      </c>
      <c r="K22" s="34">
        <v>0</v>
      </c>
      <c r="L22" s="34">
        <v>6</v>
      </c>
      <c r="M22" s="34">
        <v>11</v>
      </c>
      <c r="N22" s="34">
        <v>27</v>
      </c>
      <c r="O22" s="34">
        <v>4</v>
      </c>
      <c r="P22" s="34">
        <v>15</v>
      </c>
      <c r="Q22" s="34">
        <v>19</v>
      </c>
      <c r="R22" s="346"/>
      <c r="S22" s="320" t="s">
        <v>17</v>
      </c>
      <c r="T22" s="32" t="s">
        <v>126</v>
      </c>
      <c r="U22" s="34">
        <v>7</v>
      </c>
      <c r="V22" s="34">
        <v>1</v>
      </c>
      <c r="W22" s="34">
        <v>1</v>
      </c>
      <c r="X22" s="34">
        <v>0</v>
      </c>
      <c r="Y22" s="34">
        <v>2</v>
      </c>
      <c r="Z22" s="34">
        <v>0</v>
      </c>
      <c r="AA22" s="34">
        <v>1</v>
      </c>
      <c r="AB22" s="34">
        <v>9</v>
      </c>
      <c r="AC22" s="34">
        <v>2</v>
      </c>
      <c r="AD22" s="34">
        <v>6</v>
      </c>
      <c r="AE22" s="34">
        <v>5</v>
      </c>
      <c r="AF22" s="34">
        <v>1</v>
      </c>
      <c r="AG22" s="34">
        <v>2</v>
      </c>
      <c r="AH22" s="34">
        <v>2</v>
      </c>
      <c r="AI22" s="34">
        <v>0</v>
      </c>
    </row>
    <row r="23" spans="1:37" s="6" customFormat="1" ht="30" customHeight="1">
      <c r="A23" s="346"/>
      <c r="B23" s="322"/>
      <c r="C23" s="17" t="s">
        <v>127</v>
      </c>
      <c r="D23" s="10">
        <v>11</v>
      </c>
      <c r="E23" s="172">
        <v>22</v>
      </c>
      <c r="F23" s="23">
        <v>-11</v>
      </c>
      <c r="G23" s="10">
        <v>0</v>
      </c>
      <c r="H23" s="8">
        <v>0</v>
      </c>
      <c r="I23" s="8">
        <v>0</v>
      </c>
      <c r="J23" s="8">
        <v>4</v>
      </c>
      <c r="K23" s="8">
        <v>0</v>
      </c>
      <c r="L23" s="8">
        <v>4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6"/>
      <c r="S23" s="322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6"/>
      <c r="B24" s="320" t="s">
        <v>19</v>
      </c>
      <c r="C24" s="32" t="s">
        <v>128</v>
      </c>
      <c r="D24" s="33">
        <v>1479</v>
      </c>
      <c r="E24" s="171">
        <v>2601</v>
      </c>
      <c r="F24" s="96">
        <v>-1122</v>
      </c>
      <c r="G24" s="33">
        <v>40</v>
      </c>
      <c r="H24" s="34">
        <v>21</v>
      </c>
      <c r="I24" s="34">
        <v>61</v>
      </c>
      <c r="J24" s="34">
        <v>57</v>
      </c>
      <c r="K24" s="34">
        <v>20</v>
      </c>
      <c r="L24" s="34">
        <v>77</v>
      </c>
      <c r="M24" s="34">
        <v>30</v>
      </c>
      <c r="N24" s="34">
        <v>78</v>
      </c>
      <c r="O24" s="34">
        <v>76</v>
      </c>
      <c r="P24" s="34">
        <v>83</v>
      </c>
      <c r="Q24" s="156">
        <v>159</v>
      </c>
      <c r="R24" s="346"/>
      <c r="S24" s="320" t="s">
        <v>19</v>
      </c>
      <c r="T24" s="32" t="s">
        <v>128</v>
      </c>
      <c r="U24" s="34">
        <v>70</v>
      </c>
      <c r="V24" s="34">
        <v>32</v>
      </c>
      <c r="W24" s="34">
        <v>45</v>
      </c>
      <c r="X24" s="34">
        <v>64</v>
      </c>
      <c r="Y24" s="34">
        <v>141</v>
      </c>
      <c r="Z24" s="34">
        <v>149</v>
      </c>
      <c r="AA24" s="34">
        <v>75</v>
      </c>
      <c r="AB24" s="34">
        <v>66</v>
      </c>
      <c r="AC24" s="34">
        <v>108</v>
      </c>
      <c r="AD24" s="34">
        <v>49</v>
      </c>
      <c r="AE24" s="34">
        <v>25</v>
      </c>
      <c r="AF24" s="34">
        <v>110</v>
      </c>
      <c r="AG24" s="34">
        <v>26</v>
      </c>
      <c r="AH24" s="34">
        <v>40</v>
      </c>
      <c r="AI24" s="34">
        <v>74</v>
      </c>
    </row>
    <row r="25" spans="1:37" s="6" customFormat="1" ht="30" customHeight="1">
      <c r="A25" s="346"/>
      <c r="B25" s="322"/>
      <c r="C25" s="17" t="s">
        <v>129</v>
      </c>
      <c r="D25" s="10">
        <v>0</v>
      </c>
      <c r="E25" s="172">
        <v>2</v>
      </c>
      <c r="F25" s="23">
        <v>-2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6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6"/>
      <c r="B26" s="7" t="s">
        <v>22</v>
      </c>
      <c r="C26" s="32" t="s">
        <v>130</v>
      </c>
      <c r="D26" s="33">
        <v>0</v>
      </c>
      <c r="E26" s="171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6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6"/>
      <c r="B27" s="320" t="s">
        <v>24</v>
      </c>
      <c r="C27" s="32" t="s">
        <v>131</v>
      </c>
      <c r="D27" s="33">
        <v>33</v>
      </c>
      <c r="E27" s="171">
        <v>40</v>
      </c>
      <c r="F27" s="96">
        <v>-7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1</v>
      </c>
      <c r="Q27" s="34">
        <v>3</v>
      </c>
      <c r="R27" s="346"/>
      <c r="S27" s="320" t="s">
        <v>24</v>
      </c>
      <c r="T27" s="32" t="s">
        <v>131</v>
      </c>
      <c r="U27" s="34">
        <v>1</v>
      </c>
      <c r="V27" s="34">
        <v>3</v>
      </c>
      <c r="W27" s="34">
        <v>0</v>
      </c>
      <c r="X27" s="34">
        <v>2</v>
      </c>
      <c r="Y27" s="34">
        <v>0</v>
      </c>
      <c r="Z27" s="34">
        <v>2</v>
      </c>
      <c r="AA27" s="34">
        <v>0</v>
      </c>
      <c r="AB27" s="34">
        <v>4</v>
      </c>
      <c r="AC27" s="34">
        <v>3</v>
      </c>
      <c r="AD27" s="34">
        <v>4</v>
      </c>
      <c r="AE27" s="34">
        <v>3</v>
      </c>
      <c r="AF27" s="34">
        <v>1</v>
      </c>
      <c r="AG27" s="34">
        <v>0</v>
      </c>
      <c r="AH27" s="34">
        <v>3</v>
      </c>
      <c r="AI27" s="34">
        <v>0</v>
      </c>
    </row>
    <row r="28" spans="1:37" s="48" customFormat="1" ht="30" customHeight="1">
      <c r="A28" s="346"/>
      <c r="B28" s="322"/>
      <c r="C28" s="17" t="s">
        <v>425</v>
      </c>
      <c r="D28" s="10">
        <v>0</v>
      </c>
      <c r="E28" s="172">
        <v>1</v>
      </c>
      <c r="F28" s="23">
        <v>-1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6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46"/>
      <c r="B29" s="146" t="s">
        <v>34</v>
      </c>
      <c r="C29" s="32" t="s">
        <v>132</v>
      </c>
      <c r="D29" s="44">
        <v>0</v>
      </c>
      <c r="E29" s="173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6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50"/>
      <c r="B30" s="40"/>
      <c r="E30" s="153"/>
      <c r="R30" s="247"/>
      <c r="S30" s="40"/>
    </row>
    <row r="31" spans="1:37" s="21" customFormat="1" ht="18.75">
      <c r="A31" s="250"/>
      <c r="B31" s="40"/>
      <c r="E31" s="153"/>
      <c r="R31" s="247"/>
      <c r="S31" s="40"/>
    </row>
    <row r="32" spans="1:37" s="21" customFormat="1" ht="18.75">
      <c r="A32" s="250"/>
      <c r="B32" s="40"/>
      <c r="E32" s="153"/>
      <c r="R32" s="247"/>
      <c r="S32" s="40"/>
    </row>
    <row r="33" spans="1:19" s="21" customFormat="1" ht="18.75">
      <c r="A33" s="250"/>
      <c r="B33" s="40"/>
      <c r="E33" s="153"/>
      <c r="R33" s="247"/>
      <c r="S33" s="40"/>
    </row>
    <row r="34" spans="1:19" s="21" customFormat="1" ht="18.75">
      <c r="A34" s="250"/>
      <c r="B34" s="40"/>
      <c r="E34" s="153"/>
      <c r="R34" s="247"/>
      <c r="S34" s="40"/>
    </row>
    <row r="35" spans="1:19" s="21" customFormat="1" ht="18.75">
      <c r="A35" s="250"/>
      <c r="B35" s="40"/>
      <c r="E35" s="153"/>
      <c r="R35" s="247"/>
      <c r="S35" s="40"/>
    </row>
    <row r="36" spans="1:19" s="21" customFormat="1" ht="18.75">
      <c r="A36" s="250"/>
      <c r="B36" s="40"/>
      <c r="E36" s="153"/>
      <c r="R36" s="247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AJ1" sqref="AJ1:AK104857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16933</v>
      </c>
      <c r="E6" s="8">
        <v>16914</v>
      </c>
      <c r="F6" s="11">
        <v>19</v>
      </c>
      <c r="G6" s="10">
        <v>1499</v>
      </c>
      <c r="H6" s="8">
        <v>519</v>
      </c>
      <c r="I6" s="8">
        <v>2018</v>
      </c>
      <c r="J6" s="8">
        <v>1005</v>
      </c>
      <c r="K6" s="8">
        <v>441</v>
      </c>
      <c r="L6" s="8">
        <v>1446</v>
      </c>
      <c r="M6" s="8">
        <v>1014</v>
      </c>
      <c r="N6" s="8">
        <v>704</v>
      </c>
      <c r="O6" s="8">
        <v>1426</v>
      </c>
      <c r="P6" s="8">
        <v>1274</v>
      </c>
      <c r="Q6" s="8">
        <v>2700</v>
      </c>
      <c r="R6" s="314"/>
      <c r="S6" s="42" t="s">
        <v>12</v>
      </c>
      <c r="T6" s="16" t="s">
        <v>81</v>
      </c>
      <c r="U6" s="8">
        <v>652</v>
      </c>
      <c r="V6" s="8">
        <v>501</v>
      </c>
      <c r="W6" s="8">
        <v>547</v>
      </c>
      <c r="X6" s="8">
        <v>463</v>
      </c>
      <c r="Y6" s="8">
        <v>1705</v>
      </c>
      <c r="Z6" s="8">
        <v>685</v>
      </c>
      <c r="AA6" s="8">
        <v>354</v>
      </c>
      <c r="AB6" s="8">
        <v>771</v>
      </c>
      <c r="AC6" s="8">
        <v>551</v>
      </c>
      <c r="AD6" s="8">
        <v>349</v>
      </c>
      <c r="AE6" s="8">
        <v>414</v>
      </c>
      <c r="AF6" s="8">
        <v>664</v>
      </c>
      <c r="AG6" s="8">
        <v>441</v>
      </c>
      <c r="AH6" s="8">
        <v>383</v>
      </c>
      <c r="AI6" s="8">
        <v>571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1309</v>
      </c>
      <c r="E7" s="34">
        <v>1213</v>
      </c>
      <c r="F7" s="35">
        <v>96</v>
      </c>
      <c r="G7" s="33">
        <v>161</v>
      </c>
      <c r="H7" s="34">
        <v>64</v>
      </c>
      <c r="I7" s="34">
        <v>225</v>
      </c>
      <c r="J7" s="34">
        <v>72</v>
      </c>
      <c r="K7" s="34">
        <v>37</v>
      </c>
      <c r="L7" s="34">
        <v>109</v>
      </c>
      <c r="M7" s="34">
        <v>68</v>
      </c>
      <c r="N7" s="34">
        <v>54</v>
      </c>
      <c r="O7" s="34">
        <v>97</v>
      </c>
      <c r="P7" s="34">
        <v>86</v>
      </c>
      <c r="Q7" s="34">
        <v>183</v>
      </c>
      <c r="R7" s="314"/>
      <c r="S7" s="320" t="s">
        <v>17</v>
      </c>
      <c r="T7" s="32" t="s">
        <v>82</v>
      </c>
      <c r="U7" s="34">
        <v>29</v>
      </c>
      <c r="V7" s="34">
        <v>40</v>
      </c>
      <c r="W7" s="34">
        <v>30</v>
      </c>
      <c r="X7" s="34">
        <v>50</v>
      </c>
      <c r="Y7" s="34">
        <v>110</v>
      </c>
      <c r="Z7" s="34">
        <v>65</v>
      </c>
      <c r="AA7" s="34">
        <v>27</v>
      </c>
      <c r="AB7" s="34">
        <v>58</v>
      </c>
      <c r="AC7" s="34">
        <v>28</v>
      </c>
      <c r="AD7" s="34">
        <v>32</v>
      </c>
      <c r="AE7" s="34">
        <v>53</v>
      </c>
      <c r="AF7" s="34">
        <v>50</v>
      </c>
      <c r="AG7" s="34">
        <v>28</v>
      </c>
      <c r="AH7" s="34">
        <v>22</v>
      </c>
      <c r="AI7" s="34">
        <v>48</v>
      </c>
      <c r="AK7" s="6"/>
    </row>
    <row r="8" spans="1:37" s="6" customFormat="1" ht="30" customHeight="1">
      <c r="A8" s="314"/>
      <c r="B8" s="321"/>
      <c r="C8" s="16" t="s">
        <v>83</v>
      </c>
      <c r="D8" s="10">
        <v>91</v>
      </c>
      <c r="E8" s="8">
        <v>97</v>
      </c>
      <c r="F8" s="23">
        <v>-6</v>
      </c>
      <c r="G8" s="10">
        <v>17</v>
      </c>
      <c r="H8" s="8">
        <v>9</v>
      </c>
      <c r="I8" s="8">
        <v>26</v>
      </c>
      <c r="J8" s="8">
        <v>4</v>
      </c>
      <c r="K8" s="8">
        <v>1</v>
      </c>
      <c r="L8" s="8">
        <v>5</v>
      </c>
      <c r="M8" s="8">
        <v>4</v>
      </c>
      <c r="N8" s="8">
        <v>4</v>
      </c>
      <c r="O8" s="8">
        <v>7</v>
      </c>
      <c r="P8" s="8">
        <v>3</v>
      </c>
      <c r="Q8" s="8">
        <v>10</v>
      </c>
      <c r="R8" s="314"/>
      <c r="S8" s="321"/>
      <c r="T8" s="16" t="s">
        <v>83</v>
      </c>
      <c r="U8" s="8">
        <v>2</v>
      </c>
      <c r="V8" s="8">
        <v>5</v>
      </c>
      <c r="W8" s="8">
        <v>0</v>
      </c>
      <c r="X8" s="8">
        <v>3</v>
      </c>
      <c r="Y8" s="8">
        <v>3</v>
      </c>
      <c r="Z8" s="8">
        <v>4</v>
      </c>
      <c r="AA8" s="8">
        <v>2</v>
      </c>
      <c r="AB8" s="8">
        <v>4</v>
      </c>
      <c r="AC8" s="8">
        <v>0</v>
      </c>
      <c r="AD8" s="8">
        <v>1</v>
      </c>
      <c r="AE8" s="8">
        <v>5</v>
      </c>
      <c r="AF8" s="8">
        <v>4</v>
      </c>
      <c r="AG8" s="8">
        <v>2</v>
      </c>
      <c r="AH8" s="8">
        <v>4</v>
      </c>
      <c r="AI8" s="8">
        <v>3</v>
      </c>
    </row>
    <row r="9" spans="1:37" s="129" customFormat="1" ht="30" customHeight="1">
      <c r="A9" s="314"/>
      <c r="B9" s="321"/>
      <c r="C9" s="128" t="s">
        <v>84</v>
      </c>
      <c r="D9" s="10">
        <v>1218</v>
      </c>
      <c r="E9" s="8">
        <v>1116</v>
      </c>
      <c r="F9" s="23">
        <v>102</v>
      </c>
      <c r="G9" s="10">
        <v>144</v>
      </c>
      <c r="H9" s="8">
        <v>55</v>
      </c>
      <c r="I9" s="8">
        <v>199</v>
      </c>
      <c r="J9" s="8">
        <v>68</v>
      </c>
      <c r="K9" s="8">
        <v>36</v>
      </c>
      <c r="L9" s="8">
        <v>104</v>
      </c>
      <c r="M9" s="8">
        <v>64</v>
      </c>
      <c r="N9" s="8">
        <v>50</v>
      </c>
      <c r="O9" s="8">
        <v>90</v>
      </c>
      <c r="P9" s="8">
        <v>83</v>
      </c>
      <c r="Q9" s="8">
        <v>173</v>
      </c>
      <c r="R9" s="314"/>
      <c r="S9" s="321"/>
      <c r="T9" s="128" t="s">
        <v>84</v>
      </c>
      <c r="U9" s="8">
        <v>27</v>
      </c>
      <c r="V9" s="8">
        <v>35</v>
      </c>
      <c r="W9" s="8">
        <v>30</v>
      </c>
      <c r="X9" s="8">
        <v>47</v>
      </c>
      <c r="Y9" s="8">
        <v>107</v>
      </c>
      <c r="Z9" s="8">
        <v>61</v>
      </c>
      <c r="AA9" s="8">
        <v>25</v>
      </c>
      <c r="AB9" s="8">
        <v>54</v>
      </c>
      <c r="AC9" s="8">
        <v>28</v>
      </c>
      <c r="AD9" s="8">
        <v>31</v>
      </c>
      <c r="AE9" s="8">
        <v>48</v>
      </c>
      <c r="AF9" s="8">
        <v>46</v>
      </c>
      <c r="AG9" s="8">
        <v>26</v>
      </c>
      <c r="AH9" s="8">
        <v>18</v>
      </c>
      <c r="AI9" s="8">
        <v>45</v>
      </c>
      <c r="AK9" s="6"/>
    </row>
    <row r="10" spans="1:37" s="129" customFormat="1" ht="30" customHeight="1">
      <c r="A10" s="314"/>
      <c r="B10" s="321"/>
      <c r="C10" s="128" t="s">
        <v>85</v>
      </c>
      <c r="D10" s="130">
        <v>0</v>
      </c>
      <c r="E10" s="8">
        <v>1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321"/>
      <c r="C11" s="16" t="s">
        <v>86</v>
      </c>
      <c r="D11" s="10">
        <v>6</v>
      </c>
      <c r="E11" s="8">
        <v>13</v>
      </c>
      <c r="F11" s="11">
        <v>-7</v>
      </c>
      <c r="G11" s="10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8">
        <v>2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1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4"/>
      <c r="B12" s="321"/>
      <c r="C12" s="16" t="s">
        <v>87</v>
      </c>
      <c r="D12" s="10">
        <v>29</v>
      </c>
      <c r="E12" s="8">
        <v>25</v>
      </c>
      <c r="F12" s="11">
        <v>4</v>
      </c>
      <c r="G12" s="10">
        <v>2</v>
      </c>
      <c r="H12" s="8">
        <v>0</v>
      </c>
      <c r="I12" s="8">
        <v>2</v>
      </c>
      <c r="J12" s="8">
        <v>1</v>
      </c>
      <c r="K12" s="8">
        <v>1</v>
      </c>
      <c r="L12" s="8">
        <v>2</v>
      </c>
      <c r="M12" s="8">
        <v>9</v>
      </c>
      <c r="N12" s="8">
        <v>0</v>
      </c>
      <c r="O12" s="8">
        <v>0</v>
      </c>
      <c r="P12" s="8">
        <v>1</v>
      </c>
      <c r="Q12" s="8">
        <v>1</v>
      </c>
      <c r="R12" s="314"/>
      <c r="S12" s="321"/>
      <c r="T12" s="16" t="s">
        <v>87</v>
      </c>
      <c r="U12" s="8">
        <v>0</v>
      </c>
      <c r="V12" s="8">
        <v>0</v>
      </c>
      <c r="W12" s="8">
        <v>1</v>
      </c>
      <c r="X12" s="8">
        <v>1</v>
      </c>
      <c r="Y12" s="8">
        <v>1</v>
      </c>
      <c r="Z12" s="8">
        <v>9</v>
      </c>
      <c r="AA12" s="8">
        <v>1</v>
      </c>
      <c r="AB12" s="8">
        <v>0</v>
      </c>
      <c r="AC12" s="8">
        <v>0</v>
      </c>
      <c r="AD12" s="8">
        <v>0</v>
      </c>
      <c r="AE12" s="8">
        <v>0</v>
      </c>
      <c r="AF12" s="8">
        <v>1</v>
      </c>
      <c r="AG12" s="8">
        <v>0</v>
      </c>
      <c r="AH12" s="8">
        <v>0</v>
      </c>
      <c r="AI12" s="8">
        <v>1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321"/>
      <c r="C14" s="16" t="s">
        <v>89</v>
      </c>
      <c r="D14" s="10">
        <v>36</v>
      </c>
      <c r="E14" s="8">
        <v>9</v>
      </c>
      <c r="F14" s="11">
        <v>27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4</v>
      </c>
      <c r="O14" s="8">
        <v>18</v>
      </c>
      <c r="P14" s="8">
        <v>11</v>
      </c>
      <c r="Q14" s="8">
        <v>29</v>
      </c>
      <c r="R14" s="314"/>
      <c r="S14" s="321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14"/>
      <c r="B15" s="322"/>
      <c r="C15" s="16" t="s">
        <v>90</v>
      </c>
      <c r="D15" s="10">
        <v>31</v>
      </c>
      <c r="E15" s="8">
        <v>15</v>
      </c>
      <c r="F15" s="11">
        <v>16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3</v>
      </c>
      <c r="N15" s="8">
        <v>1</v>
      </c>
      <c r="O15" s="8">
        <v>0</v>
      </c>
      <c r="P15" s="8">
        <v>7</v>
      </c>
      <c r="Q15" s="8">
        <v>7</v>
      </c>
      <c r="R15" s="314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13</v>
      </c>
      <c r="Y15" s="8">
        <v>0</v>
      </c>
      <c r="Z15" s="8">
        <v>1</v>
      </c>
      <c r="AA15" s="8">
        <v>0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0</v>
      </c>
      <c r="AH15" s="8">
        <v>2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1354</v>
      </c>
      <c r="E16" s="34">
        <v>1194</v>
      </c>
      <c r="F16" s="35">
        <v>160</v>
      </c>
      <c r="G16" s="33">
        <v>129</v>
      </c>
      <c r="H16" s="34">
        <v>44</v>
      </c>
      <c r="I16" s="34">
        <v>173</v>
      </c>
      <c r="J16" s="34">
        <v>63</v>
      </c>
      <c r="K16" s="34">
        <v>24</v>
      </c>
      <c r="L16" s="34">
        <v>87</v>
      </c>
      <c r="M16" s="34">
        <v>79</v>
      </c>
      <c r="N16" s="34">
        <v>53</v>
      </c>
      <c r="O16" s="34">
        <v>105</v>
      </c>
      <c r="P16" s="34">
        <v>86</v>
      </c>
      <c r="Q16" s="34">
        <v>191</v>
      </c>
      <c r="R16" s="314"/>
      <c r="S16" s="26" t="s">
        <v>19</v>
      </c>
      <c r="T16" s="32" t="s">
        <v>91</v>
      </c>
      <c r="U16" s="34">
        <v>36</v>
      </c>
      <c r="V16" s="34">
        <v>44</v>
      </c>
      <c r="W16" s="34">
        <v>46</v>
      </c>
      <c r="X16" s="34">
        <v>46</v>
      </c>
      <c r="Y16" s="34">
        <v>142</v>
      </c>
      <c r="Z16" s="34">
        <v>55</v>
      </c>
      <c r="AA16" s="34">
        <v>20</v>
      </c>
      <c r="AB16" s="34">
        <v>51</v>
      </c>
      <c r="AC16" s="34">
        <v>31</v>
      </c>
      <c r="AD16" s="34">
        <v>36</v>
      </c>
      <c r="AE16" s="34">
        <v>34</v>
      </c>
      <c r="AF16" s="34">
        <v>76</v>
      </c>
      <c r="AG16" s="34">
        <v>49</v>
      </c>
      <c r="AH16" s="34">
        <v>30</v>
      </c>
      <c r="AI16" s="34">
        <v>75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684</v>
      </c>
      <c r="E17" s="8">
        <v>593</v>
      </c>
      <c r="F17" s="11">
        <v>91</v>
      </c>
      <c r="G17" s="10">
        <v>52</v>
      </c>
      <c r="H17" s="8">
        <v>22</v>
      </c>
      <c r="I17" s="8">
        <v>74</v>
      </c>
      <c r="J17" s="8">
        <v>41</v>
      </c>
      <c r="K17" s="8">
        <v>14</v>
      </c>
      <c r="L17" s="8">
        <v>55</v>
      </c>
      <c r="M17" s="8">
        <v>45</v>
      </c>
      <c r="N17" s="8">
        <v>27</v>
      </c>
      <c r="O17" s="8">
        <v>54</v>
      </c>
      <c r="P17" s="8">
        <v>48</v>
      </c>
      <c r="Q17" s="8">
        <v>102</v>
      </c>
      <c r="R17" s="314"/>
      <c r="S17" s="26" t="s">
        <v>102</v>
      </c>
      <c r="T17" s="16" t="s">
        <v>100</v>
      </c>
      <c r="U17" s="8">
        <v>15</v>
      </c>
      <c r="V17" s="8">
        <v>22</v>
      </c>
      <c r="W17" s="8">
        <v>32</v>
      </c>
      <c r="X17" s="8">
        <v>20</v>
      </c>
      <c r="Y17" s="8">
        <v>75</v>
      </c>
      <c r="Z17" s="8">
        <v>23</v>
      </c>
      <c r="AA17" s="8">
        <v>12</v>
      </c>
      <c r="AB17" s="8">
        <v>23</v>
      </c>
      <c r="AC17" s="8">
        <v>13</v>
      </c>
      <c r="AD17" s="8">
        <v>17</v>
      </c>
      <c r="AE17" s="8">
        <v>20</v>
      </c>
      <c r="AF17" s="8">
        <v>29</v>
      </c>
      <c r="AG17" s="8">
        <v>28</v>
      </c>
      <c r="AH17" s="8">
        <v>16</v>
      </c>
      <c r="AI17" s="8">
        <v>36</v>
      </c>
    </row>
    <row r="18" spans="1:37" s="6" customFormat="1" ht="30" customHeight="1">
      <c r="A18" s="314"/>
      <c r="B18" s="26"/>
      <c r="C18" s="16" t="s">
        <v>113</v>
      </c>
      <c r="D18" s="10">
        <v>552</v>
      </c>
      <c r="E18" s="8">
        <v>471</v>
      </c>
      <c r="F18" s="11">
        <v>81</v>
      </c>
      <c r="G18" s="10">
        <v>50</v>
      </c>
      <c r="H18" s="8">
        <v>21</v>
      </c>
      <c r="I18" s="8">
        <v>71</v>
      </c>
      <c r="J18" s="8">
        <v>38</v>
      </c>
      <c r="K18" s="8">
        <v>8</v>
      </c>
      <c r="L18" s="8">
        <v>46</v>
      </c>
      <c r="M18" s="8">
        <v>43</v>
      </c>
      <c r="N18" s="8">
        <v>23</v>
      </c>
      <c r="O18" s="8">
        <v>37</v>
      </c>
      <c r="P18" s="8">
        <v>20</v>
      </c>
      <c r="Q18" s="8">
        <v>57</v>
      </c>
      <c r="R18" s="314"/>
      <c r="S18" s="26"/>
      <c r="T18" s="16" t="s">
        <v>113</v>
      </c>
      <c r="U18" s="8">
        <v>15</v>
      </c>
      <c r="V18" s="8">
        <v>21</v>
      </c>
      <c r="W18" s="8">
        <v>22</v>
      </c>
      <c r="X18" s="8">
        <v>19</v>
      </c>
      <c r="Y18" s="8">
        <v>59</v>
      </c>
      <c r="Z18" s="8">
        <v>22</v>
      </c>
      <c r="AA18" s="8">
        <v>10</v>
      </c>
      <c r="AB18" s="8">
        <v>22</v>
      </c>
      <c r="AC18" s="8">
        <v>12</v>
      </c>
      <c r="AD18" s="8">
        <v>14</v>
      </c>
      <c r="AE18" s="8">
        <v>13</v>
      </c>
      <c r="AF18" s="8">
        <v>23</v>
      </c>
      <c r="AG18" s="8">
        <v>20</v>
      </c>
      <c r="AH18" s="8">
        <v>14</v>
      </c>
      <c r="AI18" s="8">
        <v>26</v>
      </c>
    </row>
    <row r="19" spans="1:37" s="6" customFormat="1" ht="30" customHeight="1">
      <c r="A19" s="314"/>
      <c r="B19" s="26"/>
      <c r="C19" s="16" t="s">
        <v>114</v>
      </c>
      <c r="D19" s="10">
        <v>132</v>
      </c>
      <c r="E19" s="8">
        <v>122</v>
      </c>
      <c r="F19" s="11">
        <v>10</v>
      </c>
      <c r="G19" s="10">
        <v>2</v>
      </c>
      <c r="H19" s="8">
        <v>1</v>
      </c>
      <c r="I19" s="8">
        <v>3</v>
      </c>
      <c r="J19" s="8">
        <v>3</v>
      </c>
      <c r="K19" s="8">
        <v>6</v>
      </c>
      <c r="L19" s="8">
        <v>9</v>
      </c>
      <c r="M19" s="8">
        <v>2</v>
      </c>
      <c r="N19" s="8">
        <v>4</v>
      </c>
      <c r="O19" s="8">
        <v>17</v>
      </c>
      <c r="P19" s="8">
        <v>28</v>
      </c>
      <c r="Q19" s="8">
        <v>45</v>
      </c>
      <c r="R19" s="314"/>
      <c r="S19" s="26"/>
      <c r="T19" s="16" t="s">
        <v>114</v>
      </c>
      <c r="U19" s="8">
        <v>0</v>
      </c>
      <c r="V19" s="8">
        <v>1</v>
      </c>
      <c r="W19" s="8">
        <v>10</v>
      </c>
      <c r="X19" s="8">
        <v>1</v>
      </c>
      <c r="Y19" s="8">
        <v>16</v>
      </c>
      <c r="Z19" s="8">
        <v>1</v>
      </c>
      <c r="AA19" s="8">
        <v>2</v>
      </c>
      <c r="AB19" s="8">
        <v>1</v>
      </c>
      <c r="AC19" s="8">
        <v>1</v>
      </c>
      <c r="AD19" s="8">
        <v>3</v>
      </c>
      <c r="AE19" s="8">
        <v>7</v>
      </c>
      <c r="AF19" s="8">
        <v>6</v>
      </c>
      <c r="AG19" s="8">
        <v>8</v>
      </c>
      <c r="AH19" s="8">
        <v>2</v>
      </c>
      <c r="AI19" s="8">
        <v>10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121</v>
      </c>
      <c r="E20" s="8">
        <v>139</v>
      </c>
      <c r="F20" s="11">
        <v>-18</v>
      </c>
      <c r="G20" s="10">
        <v>0</v>
      </c>
      <c r="H20" s="8">
        <v>0</v>
      </c>
      <c r="I20" s="8">
        <v>0</v>
      </c>
      <c r="J20" s="8">
        <v>5</v>
      </c>
      <c r="K20" s="8">
        <v>2</v>
      </c>
      <c r="L20" s="8">
        <v>7</v>
      </c>
      <c r="M20" s="8">
        <v>2</v>
      </c>
      <c r="N20" s="8">
        <v>3</v>
      </c>
      <c r="O20" s="8">
        <v>19</v>
      </c>
      <c r="P20" s="8">
        <v>9</v>
      </c>
      <c r="Q20" s="8">
        <v>28</v>
      </c>
      <c r="R20" s="314"/>
      <c r="S20" s="26" t="s">
        <v>103</v>
      </c>
      <c r="T20" s="16" t="s">
        <v>101</v>
      </c>
      <c r="U20" s="8">
        <v>2</v>
      </c>
      <c r="V20" s="8">
        <v>0</v>
      </c>
      <c r="W20" s="8">
        <v>0</v>
      </c>
      <c r="X20" s="8">
        <v>16</v>
      </c>
      <c r="Y20" s="8">
        <v>10</v>
      </c>
      <c r="Z20" s="8">
        <v>10</v>
      </c>
      <c r="AA20" s="8">
        <v>0</v>
      </c>
      <c r="AB20" s="8">
        <v>5</v>
      </c>
      <c r="AC20" s="8">
        <v>5</v>
      </c>
      <c r="AD20" s="8">
        <v>2</v>
      </c>
      <c r="AE20" s="8">
        <v>2</v>
      </c>
      <c r="AF20" s="8">
        <v>13</v>
      </c>
      <c r="AG20" s="8">
        <v>2</v>
      </c>
      <c r="AH20" s="8">
        <v>7</v>
      </c>
      <c r="AI20" s="8">
        <v>7</v>
      </c>
    </row>
    <row r="21" spans="1:37" s="6" customFormat="1" ht="56.25">
      <c r="A21" s="314"/>
      <c r="B21" s="26" t="s">
        <v>104</v>
      </c>
      <c r="C21" s="16" t="s">
        <v>423</v>
      </c>
      <c r="D21" s="10">
        <v>31</v>
      </c>
      <c r="E21" s="8">
        <v>7</v>
      </c>
      <c r="F21" s="11">
        <v>24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5</v>
      </c>
      <c r="P21" s="8">
        <v>4</v>
      </c>
      <c r="Q21" s="8">
        <v>9</v>
      </c>
      <c r="R21" s="314"/>
      <c r="S21" s="26" t="s">
        <v>104</v>
      </c>
      <c r="T21" s="16" t="s">
        <v>423</v>
      </c>
      <c r="U21" s="8">
        <v>2</v>
      </c>
      <c r="V21" s="8">
        <v>1</v>
      </c>
      <c r="W21" s="8">
        <v>0</v>
      </c>
      <c r="X21" s="8">
        <v>0</v>
      </c>
      <c r="Y21" s="8">
        <v>2</v>
      </c>
      <c r="Z21" s="8">
        <v>10</v>
      </c>
      <c r="AA21" s="8">
        <v>0</v>
      </c>
      <c r="AB21" s="8">
        <v>0</v>
      </c>
      <c r="AC21" s="8">
        <v>2</v>
      </c>
      <c r="AD21" s="8">
        <v>1</v>
      </c>
      <c r="AE21" s="8">
        <v>0</v>
      </c>
      <c r="AF21" s="8">
        <v>2</v>
      </c>
      <c r="AG21" s="8">
        <v>0</v>
      </c>
      <c r="AH21" s="8">
        <v>0</v>
      </c>
      <c r="AI21" s="8">
        <v>2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86</v>
      </c>
      <c r="E22" s="8">
        <v>53</v>
      </c>
      <c r="F22" s="11">
        <v>33</v>
      </c>
      <c r="G22" s="10">
        <v>20</v>
      </c>
      <c r="H22" s="8">
        <v>5</v>
      </c>
      <c r="I22" s="8">
        <v>25</v>
      </c>
      <c r="J22" s="8">
        <v>0</v>
      </c>
      <c r="K22" s="8">
        <v>0</v>
      </c>
      <c r="L22" s="8">
        <v>0</v>
      </c>
      <c r="M22" s="8">
        <v>3</v>
      </c>
      <c r="N22" s="8">
        <v>3</v>
      </c>
      <c r="O22" s="8">
        <v>0</v>
      </c>
      <c r="P22" s="8">
        <v>3</v>
      </c>
      <c r="Q22" s="8">
        <v>3</v>
      </c>
      <c r="R22" s="314"/>
      <c r="S22" s="26" t="s">
        <v>105</v>
      </c>
      <c r="T22" s="16" t="s">
        <v>92</v>
      </c>
      <c r="U22" s="8">
        <v>2</v>
      </c>
      <c r="V22" s="8">
        <v>2</v>
      </c>
      <c r="W22" s="8">
        <v>1</v>
      </c>
      <c r="X22" s="8">
        <v>0</v>
      </c>
      <c r="Y22" s="8">
        <v>11</v>
      </c>
      <c r="Z22" s="8">
        <v>0</v>
      </c>
      <c r="AA22" s="8">
        <v>1</v>
      </c>
      <c r="AB22" s="8">
        <v>7</v>
      </c>
      <c r="AC22" s="8">
        <v>2</v>
      </c>
      <c r="AD22" s="8">
        <v>3</v>
      </c>
      <c r="AE22" s="8">
        <v>0</v>
      </c>
      <c r="AF22" s="8">
        <v>6</v>
      </c>
      <c r="AG22" s="8">
        <v>1</v>
      </c>
      <c r="AH22" s="8">
        <v>2</v>
      </c>
      <c r="AI22" s="8">
        <v>14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33</v>
      </c>
      <c r="E23" s="8">
        <v>45</v>
      </c>
      <c r="F23" s="11">
        <v>-12</v>
      </c>
      <c r="G23" s="10">
        <v>2</v>
      </c>
      <c r="H23" s="8">
        <v>1</v>
      </c>
      <c r="I23" s="8">
        <v>3</v>
      </c>
      <c r="J23" s="8">
        <v>0</v>
      </c>
      <c r="K23" s="8">
        <v>1</v>
      </c>
      <c r="L23" s="8">
        <v>1</v>
      </c>
      <c r="M23" s="8">
        <v>0</v>
      </c>
      <c r="N23" s="8">
        <v>2</v>
      </c>
      <c r="O23" s="8">
        <v>2</v>
      </c>
      <c r="P23" s="8">
        <v>0</v>
      </c>
      <c r="Q23" s="150">
        <v>2</v>
      </c>
      <c r="R23" s="314"/>
      <c r="S23" s="26" t="s">
        <v>106</v>
      </c>
      <c r="T23" s="16" t="s">
        <v>93</v>
      </c>
      <c r="U23" s="8">
        <v>2</v>
      </c>
      <c r="V23" s="8">
        <v>0</v>
      </c>
      <c r="W23" s="8">
        <v>1</v>
      </c>
      <c r="X23" s="8">
        <v>1</v>
      </c>
      <c r="Y23" s="8">
        <v>3</v>
      </c>
      <c r="Z23" s="8">
        <v>1</v>
      </c>
      <c r="AA23" s="8">
        <v>1</v>
      </c>
      <c r="AB23" s="8">
        <v>4</v>
      </c>
      <c r="AC23" s="8">
        <v>0</v>
      </c>
      <c r="AD23" s="8">
        <v>3</v>
      </c>
      <c r="AE23" s="8">
        <v>0</v>
      </c>
      <c r="AF23" s="8">
        <v>5</v>
      </c>
      <c r="AG23" s="8">
        <v>2</v>
      </c>
      <c r="AH23" s="8">
        <v>0</v>
      </c>
      <c r="AI23" s="8">
        <v>2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126</v>
      </c>
      <c r="E25" s="8">
        <v>131</v>
      </c>
      <c r="F25" s="11">
        <v>-5</v>
      </c>
      <c r="G25" s="10">
        <v>11</v>
      </c>
      <c r="H25" s="8">
        <v>1</v>
      </c>
      <c r="I25" s="8">
        <v>12</v>
      </c>
      <c r="J25" s="8">
        <v>7</v>
      </c>
      <c r="K25" s="8">
        <v>5</v>
      </c>
      <c r="L25" s="8">
        <v>12</v>
      </c>
      <c r="M25" s="8">
        <v>4</v>
      </c>
      <c r="N25" s="8">
        <v>6</v>
      </c>
      <c r="O25" s="8">
        <v>12</v>
      </c>
      <c r="P25" s="8">
        <v>11</v>
      </c>
      <c r="Q25" s="8">
        <v>23</v>
      </c>
      <c r="R25" s="314"/>
      <c r="S25" s="26" t="s">
        <v>108</v>
      </c>
      <c r="T25" s="16" t="s">
        <v>95</v>
      </c>
      <c r="U25" s="8">
        <v>6</v>
      </c>
      <c r="V25" s="8">
        <v>5</v>
      </c>
      <c r="W25" s="8">
        <v>5</v>
      </c>
      <c r="X25" s="8">
        <v>4</v>
      </c>
      <c r="Y25" s="8">
        <v>15</v>
      </c>
      <c r="Z25" s="8">
        <v>6</v>
      </c>
      <c r="AA25" s="8">
        <v>1</v>
      </c>
      <c r="AB25" s="8">
        <v>1</v>
      </c>
      <c r="AC25" s="8">
        <v>7</v>
      </c>
      <c r="AD25" s="8">
        <v>5</v>
      </c>
      <c r="AE25" s="8">
        <v>1</v>
      </c>
      <c r="AF25" s="8">
        <v>3</v>
      </c>
      <c r="AG25" s="8">
        <v>3</v>
      </c>
      <c r="AH25" s="8">
        <v>2</v>
      </c>
      <c r="AI25" s="8">
        <v>5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26</v>
      </c>
      <c r="E26" s="8">
        <v>17</v>
      </c>
      <c r="F26" s="11">
        <v>9</v>
      </c>
      <c r="G26" s="10">
        <v>4</v>
      </c>
      <c r="H26" s="8">
        <v>2</v>
      </c>
      <c r="I26" s="8">
        <v>6</v>
      </c>
      <c r="J26" s="8">
        <v>0</v>
      </c>
      <c r="K26" s="8">
        <v>0</v>
      </c>
      <c r="L26" s="8">
        <v>0</v>
      </c>
      <c r="M26" s="8">
        <v>1</v>
      </c>
      <c r="N26" s="8">
        <v>6</v>
      </c>
      <c r="O26" s="8">
        <v>2</v>
      </c>
      <c r="P26" s="8">
        <v>0</v>
      </c>
      <c r="Q26" s="8">
        <v>2</v>
      </c>
      <c r="R26" s="314"/>
      <c r="S26" s="26" t="s">
        <v>109</v>
      </c>
      <c r="T26" s="16" t="s">
        <v>96</v>
      </c>
      <c r="U26" s="8">
        <v>1</v>
      </c>
      <c r="V26" s="8">
        <v>0</v>
      </c>
      <c r="W26" s="8">
        <v>1</v>
      </c>
      <c r="X26" s="8">
        <v>1</v>
      </c>
      <c r="Y26" s="8">
        <v>2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2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80</v>
      </c>
      <c r="E27" s="8">
        <v>57</v>
      </c>
      <c r="F27" s="11">
        <v>23</v>
      </c>
      <c r="G27" s="10">
        <v>12</v>
      </c>
      <c r="H27" s="8">
        <v>6</v>
      </c>
      <c r="I27" s="8">
        <v>18</v>
      </c>
      <c r="J27" s="8">
        <v>2</v>
      </c>
      <c r="K27" s="8">
        <v>0</v>
      </c>
      <c r="L27" s="8">
        <v>2</v>
      </c>
      <c r="M27" s="8">
        <v>5</v>
      </c>
      <c r="N27" s="8">
        <v>2</v>
      </c>
      <c r="O27" s="8">
        <v>2</v>
      </c>
      <c r="P27" s="8">
        <v>2</v>
      </c>
      <c r="Q27" s="8">
        <v>4</v>
      </c>
      <c r="R27" s="314"/>
      <c r="S27" s="26" t="s">
        <v>110</v>
      </c>
      <c r="T27" s="16" t="s">
        <v>97</v>
      </c>
      <c r="U27" s="8">
        <v>4</v>
      </c>
      <c r="V27" s="8">
        <v>2</v>
      </c>
      <c r="W27" s="8">
        <v>2</v>
      </c>
      <c r="X27" s="8">
        <v>0</v>
      </c>
      <c r="Y27" s="8">
        <v>15</v>
      </c>
      <c r="Z27" s="8">
        <v>0</v>
      </c>
      <c r="AA27" s="8">
        <v>0</v>
      </c>
      <c r="AB27" s="8">
        <v>0</v>
      </c>
      <c r="AC27" s="8">
        <v>0</v>
      </c>
      <c r="AD27" s="8">
        <v>2</v>
      </c>
      <c r="AE27" s="8">
        <v>5</v>
      </c>
      <c r="AF27" s="8">
        <v>5</v>
      </c>
      <c r="AG27" s="8">
        <v>8</v>
      </c>
      <c r="AH27" s="8">
        <v>2</v>
      </c>
      <c r="AI27" s="8">
        <v>4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167</v>
      </c>
      <c r="E28" s="8">
        <v>152</v>
      </c>
      <c r="F28" s="11">
        <v>15</v>
      </c>
      <c r="G28" s="10">
        <v>28</v>
      </c>
      <c r="H28" s="8">
        <v>7</v>
      </c>
      <c r="I28" s="8">
        <v>35</v>
      </c>
      <c r="J28" s="8">
        <v>8</v>
      </c>
      <c r="K28" s="8">
        <v>2</v>
      </c>
      <c r="L28" s="8">
        <v>10</v>
      </c>
      <c r="M28" s="8">
        <v>19</v>
      </c>
      <c r="N28" s="8">
        <v>4</v>
      </c>
      <c r="O28" s="8">
        <v>9</v>
      </c>
      <c r="P28" s="8">
        <v>9</v>
      </c>
      <c r="Q28" s="8">
        <v>18</v>
      </c>
      <c r="R28" s="314"/>
      <c r="S28" s="27" t="s">
        <v>111</v>
      </c>
      <c r="T28" s="16" t="s">
        <v>98</v>
      </c>
      <c r="U28" s="8">
        <v>2</v>
      </c>
      <c r="V28" s="8">
        <v>12</v>
      </c>
      <c r="W28" s="8">
        <v>4</v>
      </c>
      <c r="X28" s="8">
        <v>4</v>
      </c>
      <c r="Y28" s="8">
        <v>9</v>
      </c>
      <c r="Z28" s="8">
        <v>5</v>
      </c>
      <c r="AA28" s="8">
        <v>4</v>
      </c>
      <c r="AB28" s="8">
        <v>11</v>
      </c>
      <c r="AC28" s="8">
        <v>1</v>
      </c>
      <c r="AD28" s="8">
        <v>3</v>
      </c>
      <c r="AE28" s="8">
        <v>5</v>
      </c>
      <c r="AF28" s="8">
        <v>11</v>
      </c>
      <c r="AG28" s="8">
        <v>5</v>
      </c>
      <c r="AH28" s="8">
        <v>1</v>
      </c>
      <c r="AI28" s="8">
        <v>4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16888</v>
      </c>
      <c r="E29" s="34">
        <v>16933</v>
      </c>
      <c r="F29" s="35">
        <v>-45</v>
      </c>
      <c r="G29" s="33">
        <v>1531</v>
      </c>
      <c r="H29" s="34">
        <v>539</v>
      </c>
      <c r="I29" s="34">
        <v>2070</v>
      </c>
      <c r="J29" s="34">
        <v>1014</v>
      </c>
      <c r="K29" s="34">
        <v>454</v>
      </c>
      <c r="L29" s="34">
        <v>1468</v>
      </c>
      <c r="M29" s="34">
        <v>1003</v>
      </c>
      <c r="N29" s="34">
        <v>705</v>
      </c>
      <c r="O29" s="34">
        <v>1418</v>
      </c>
      <c r="P29" s="34">
        <v>1274</v>
      </c>
      <c r="Q29" s="34">
        <v>2692</v>
      </c>
      <c r="R29" s="314"/>
      <c r="S29" s="320" t="s">
        <v>22</v>
      </c>
      <c r="T29" s="37" t="s">
        <v>99</v>
      </c>
      <c r="U29" s="34">
        <v>645</v>
      </c>
      <c r="V29" s="34">
        <v>497</v>
      </c>
      <c r="W29" s="34">
        <v>531</v>
      </c>
      <c r="X29" s="34">
        <v>467</v>
      </c>
      <c r="Y29" s="34">
        <v>1673</v>
      </c>
      <c r="Z29" s="34">
        <v>695</v>
      </c>
      <c r="AA29" s="34">
        <v>361</v>
      </c>
      <c r="AB29" s="34">
        <v>778</v>
      </c>
      <c r="AC29" s="34">
        <v>548</v>
      </c>
      <c r="AD29" s="34">
        <v>345</v>
      </c>
      <c r="AE29" s="34">
        <v>433</v>
      </c>
      <c r="AF29" s="34">
        <v>638</v>
      </c>
      <c r="AG29" s="34">
        <v>420</v>
      </c>
      <c r="AH29" s="34">
        <v>375</v>
      </c>
      <c r="AI29" s="34">
        <v>544</v>
      </c>
      <c r="AK29" s="6"/>
    </row>
    <row r="30" spans="1:37" s="155" customFormat="1" ht="30" customHeight="1" thickBot="1">
      <c r="A30" s="314"/>
      <c r="B30" s="349"/>
      <c r="C30" s="16" t="s">
        <v>112</v>
      </c>
      <c r="D30" s="12">
        <v>1310</v>
      </c>
      <c r="E30" s="13">
        <v>1337</v>
      </c>
      <c r="F30" s="14">
        <v>-27</v>
      </c>
      <c r="G30" s="10">
        <v>199</v>
      </c>
      <c r="H30" s="8">
        <v>69</v>
      </c>
      <c r="I30" s="8">
        <v>268</v>
      </c>
      <c r="J30" s="8">
        <v>27</v>
      </c>
      <c r="K30" s="8">
        <v>17</v>
      </c>
      <c r="L30" s="8">
        <v>44</v>
      </c>
      <c r="M30" s="8">
        <v>121</v>
      </c>
      <c r="N30" s="8">
        <v>86</v>
      </c>
      <c r="O30" s="8">
        <v>101</v>
      </c>
      <c r="P30" s="8">
        <v>94</v>
      </c>
      <c r="Q30" s="8">
        <v>195</v>
      </c>
      <c r="R30" s="314"/>
      <c r="S30" s="322"/>
      <c r="T30" s="47" t="s">
        <v>112</v>
      </c>
      <c r="U30" s="8">
        <v>46</v>
      </c>
      <c r="V30" s="8">
        <v>37</v>
      </c>
      <c r="W30" s="8">
        <v>30</v>
      </c>
      <c r="X30" s="8">
        <v>35</v>
      </c>
      <c r="Y30" s="8">
        <v>88</v>
      </c>
      <c r="Z30" s="8">
        <v>43</v>
      </c>
      <c r="AA30" s="8">
        <v>28</v>
      </c>
      <c r="AB30" s="8">
        <v>49</v>
      </c>
      <c r="AC30" s="8">
        <v>48</v>
      </c>
      <c r="AD30" s="8">
        <v>16</v>
      </c>
      <c r="AE30" s="8">
        <v>25</v>
      </c>
      <c r="AF30" s="8">
        <v>61</v>
      </c>
      <c r="AG30" s="8">
        <v>31</v>
      </c>
      <c r="AH30" s="8">
        <v>31</v>
      </c>
      <c r="AI30" s="8">
        <v>28</v>
      </c>
      <c r="AK30" s="6"/>
    </row>
    <row r="31" spans="1:37" s="155" customFormat="1" ht="21" customHeight="1">
      <c r="A31" s="314"/>
      <c r="B31" s="145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14"/>
      <c r="S31" s="145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K31" s="6"/>
    </row>
    <row r="32" spans="1:37" s="21" customFormat="1" ht="18.75">
      <c r="A32" s="250"/>
      <c r="R32" s="248"/>
      <c r="AK32" s="6"/>
    </row>
    <row r="33" spans="1:37" s="21" customFormat="1" ht="18.75">
      <c r="A33" s="250"/>
      <c r="B33" s="41"/>
      <c r="R33" s="248"/>
      <c r="S33" s="41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E35" s="137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  <row r="41" spans="1:37" s="21" customFormat="1" ht="18.75">
      <c r="A41" s="250"/>
      <c r="B41" s="40"/>
      <c r="R41" s="247"/>
      <c r="S41" s="4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G15" sqref="AG15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514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514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" t="s">
        <v>12</v>
      </c>
      <c r="C6" s="32" t="s">
        <v>115</v>
      </c>
      <c r="D6" s="33">
        <v>684</v>
      </c>
      <c r="E6" s="34">
        <v>593</v>
      </c>
      <c r="F6" s="35">
        <v>91</v>
      </c>
      <c r="G6" s="33">
        <v>52</v>
      </c>
      <c r="H6" s="34">
        <v>22</v>
      </c>
      <c r="I6" s="34">
        <v>74</v>
      </c>
      <c r="J6" s="34">
        <v>41</v>
      </c>
      <c r="K6" s="34">
        <v>14</v>
      </c>
      <c r="L6" s="34">
        <v>55</v>
      </c>
      <c r="M6" s="34">
        <v>45</v>
      </c>
      <c r="N6" s="34">
        <v>27</v>
      </c>
      <c r="O6" s="34">
        <v>54</v>
      </c>
      <c r="P6" s="34">
        <v>48</v>
      </c>
      <c r="Q6" s="34">
        <v>102</v>
      </c>
      <c r="R6" s="314"/>
      <c r="S6" s="3" t="s">
        <v>12</v>
      </c>
      <c r="T6" s="32" t="s">
        <v>115</v>
      </c>
      <c r="U6" s="34">
        <v>15</v>
      </c>
      <c r="V6" s="34">
        <v>22</v>
      </c>
      <c r="W6" s="34">
        <v>32</v>
      </c>
      <c r="X6" s="34">
        <v>20</v>
      </c>
      <c r="Y6" s="34">
        <v>75</v>
      </c>
      <c r="Z6" s="34">
        <v>23</v>
      </c>
      <c r="AA6" s="34">
        <v>12</v>
      </c>
      <c r="AB6" s="34">
        <v>23</v>
      </c>
      <c r="AC6" s="34">
        <v>13</v>
      </c>
      <c r="AD6" s="34">
        <v>17</v>
      </c>
      <c r="AE6" s="34">
        <v>20</v>
      </c>
      <c r="AF6" s="34">
        <v>29</v>
      </c>
      <c r="AG6" s="34">
        <v>28</v>
      </c>
      <c r="AH6" s="34">
        <v>16</v>
      </c>
      <c r="AI6" s="34">
        <v>36</v>
      </c>
    </row>
    <row r="7" spans="1:37" s="6" customFormat="1" ht="30" customHeight="1">
      <c r="A7" s="314"/>
      <c r="B7" s="4" t="s">
        <v>185</v>
      </c>
      <c r="C7" s="16" t="s">
        <v>259</v>
      </c>
      <c r="D7" s="10">
        <v>552</v>
      </c>
      <c r="E7" s="8">
        <v>471</v>
      </c>
      <c r="F7" s="11">
        <v>81</v>
      </c>
      <c r="G7" s="10">
        <v>50</v>
      </c>
      <c r="H7" s="8">
        <v>21</v>
      </c>
      <c r="I7" s="8">
        <v>71</v>
      </c>
      <c r="J7" s="8">
        <v>38</v>
      </c>
      <c r="K7" s="8">
        <v>8</v>
      </c>
      <c r="L7" s="8">
        <v>46</v>
      </c>
      <c r="M7" s="8">
        <v>43</v>
      </c>
      <c r="N7" s="8">
        <v>23</v>
      </c>
      <c r="O7" s="8">
        <v>37</v>
      </c>
      <c r="P7" s="8">
        <v>20</v>
      </c>
      <c r="Q7" s="8">
        <v>57</v>
      </c>
      <c r="R7" s="314"/>
      <c r="S7" s="4" t="s">
        <v>185</v>
      </c>
      <c r="T7" s="16" t="s">
        <v>259</v>
      </c>
      <c r="U7" s="8">
        <v>15</v>
      </c>
      <c r="V7" s="8">
        <v>21</v>
      </c>
      <c r="W7" s="8">
        <v>22</v>
      </c>
      <c r="X7" s="8">
        <v>19</v>
      </c>
      <c r="Y7" s="8">
        <v>59</v>
      </c>
      <c r="Z7" s="8">
        <v>22</v>
      </c>
      <c r="AA7" s="8">
        <v>10</v>
      </c>
      <c r="AB7" s="8">
        <v>22</v>
      </c>
      <c r="AC7" s="8">
        <v>12</v>
      </c>
      <c r="AD7" s="8">
        <v>14</v>
      </c>
      <c r="AE7" s="8">
        <v>13</v>
      </c>
      <c r="AF7" s="8">
        <v>23</v>
      </c>
      <c r="AG7" s="8">
        <v>20</v>
      </c>
      <c r="AH7" s="8">
        <v>14</v>
      </c>
      <c r="AI7" s="8">
        <v>26</v>
      </c>
      <c r="AK7" s="15"/>
    </row>
    <row r="8" spans="1:37" s="6" customFormat="1" ht="30" customHeight="1">
      <c r="A8" s="314"/>
      <c r="B8" s="4"/>
      <c r="C8" s="17" t="s">
        <v>125</v>
      </c>
      <c r="D8" s="10">
        <v>24</v>
      </c>
      <c r="E8" s="141">
        <v>19</v>
      </c>
      <c r="F8" s="23">
        <v>5</v>
      </c>
      <c r="G8" s="10">
        <v>2</v>
      </c>
      <c r="H8" s="8">
        <v>3</v>
      </c>
      <c r="I8" s="8">
        <v>5</v>
      </c>
      <c r="J8" s="8">
        <v>4</v>
      </c>
      <c r="K8" s="8">
        <v>1</v>
      </c>
      <c r="L8" s="8">
        <v>5</v>
      </c>
      <c r="M8" s="8">
        <v>1</v>
      </c>
      <c r="N8" s="8">
        <v>0</v>
      </c>
      <c r="O8" s="8">
        <v>1</v>
      </c>
      <c r="P8" s="8">
        <v>1</v>
      </c>
      <c r="Q8" s="8">
        <v>2</v>
      </c>
      <c r="R8" s="314"/>
      <c r="S8" s="4"/>
      <c r="T8" s="16" t="s">
        <v>125</v>
      </c>
      <c r="U8" s="8">
        <v>1</v>
      </c>
      <c r="V8" s="8">
        <v>1</v>
      </c>
      <c r="W8" s="8">
        <v>0</v>
      </c>
      <c r="X8" s="8">
        <v>1</v>
      </c>
      <c r="Y8" s="8">
        <v>2</v>
      </c>
      <c r="Z8" s="8">
        <v>0</v>
      </c>
      <c r="AA8" s="8">
        <v>0</v>
      </c>
      <c r="AB8" s="8">
        <v>1</v>
      </c>
      <c r="AC8" s="8">
        <v>1</v>
      </c>
      <c r="AD8" s="8">
        <v>0</v>
      </c>
      <c r="AE8" s="8">
        <v>2</v>
      </c>
      <c r="AF8" s="8">
        <v>1</v>
      </c>
      <c r="AG8" s="8">
        <v>0</v>
      </c>
      <c r="AH8" s="8">
        <v>0</v>
      </c>
      <c r="AI8" s="8">
        <v>1</v>
      </c>
      <c r="AK8" s="15"/>
    </row>
    <row r="9" spans="1:37" s="129" customFormat="1" ht="30" customHeight="1">
      <c r="A9" s="314"/>
      <c r="B9" s="154"/>
      <c r="C9" s="127" t="s">
        <v>116</v>
      </c>
      <c r="D9" s="10">
        <v>14</v>
      </c>
      <c r="E9" s="8">
        <v>8</v>
      </c>
      <c r="F9" s="23">
        <v>6</v>
      </c>
      <c r="G9" s="10">
        <v>0</v>
      </c>
      <c r="H9" s="8">
        <v>0</v>
      </c>
      <c r="I9" s="8">
        <v>0</v>
      </c>
      <c r="J9" s="8">
        <v>11</v>
      </c>
      <c r="K9" s="8">
        <v>3</v>
      </c>
      <c r="L9" s="8">
        <v>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54" t="s">
        <v>186</v>
      </c>
      <c r="C10" s="128" t="s">
        <v>258</v>
      </c>
      <c r="D10" s="130">
        <v>132</v>
      </c>
      <c r="E10" s="8">
        <v>122</v>
      </c>
      <c r="F10" s="23">
        <v>10</v>
      </c>
      <c r="G10" s="10">
        <v>2</v>
      </c>
      <c r="H10" s="8">
        <v>1</v>
      </c>
      <c r="I10" s="8">
        <v>3</v>
      </c>
      <c r="J10" s="8">
        <v>3</v>
      </c>
      <c r="K10" s="8">
        <v>6</v>
      </c>
      <c r="L10" s="8">
        <v>9</v>
      </c>
      <c r="M10" s="8">
        <v>2</v>
      </c>
      <c r="N10" s="8">
        <v>4</v>
      </c>
      <c r="O10" s="8">
        <v>17</v>
      </c>
      <c r="P10" s="8">
        <v>28</v>
      </c>
      <c r="Q10" s="8">
        <v>45</v>
      </c>
      <c r="R10" s="314"/>
      <c r="S10" s="154" t="s">
        <v>186</v>
      </c>
      <c r="T10" s="128" t="s">
        <v>258</v>
      </c>
      <c r="U10" s="8">
        <v>0</v>
      </c>
      <c r="V10" s="8">
        <v>1</v>
      </c>
      <c r="W10" s="8">
        <v>10</v>
      </c>
      <c r="X10" s="8">
        <v>1</v>
      </c>
      <c r="Y10" s="8">
        <v>16</v>
      </c>
      <c r="Z10" s="8">
        <v>1</v>
      </c>
      <c r="AA10" s="8">
        <v>2</v>
      </c>
      <c r="AB10" s="8">
        <v>1</v>
      </c>
      <c r="AC10" s="8">
        <v>1</v>
      </c>
      <c r="AD10" s="8">
        <v>3</v>
      </c>
      <c r="AE10" s="8">
        <v>7</v>
      </c>
      <c r="AF10" s="8">
        <v>6</v>
      </c>
      <c r="AG10" s="8">
        <v>8</v>
      </c>
      <c r="AH10" s="8">
        <v>2</v>
      </c>
      <c r="AI10" s="8">
        <v>10</v>
      </c>
      <c r="AK10" s="15"/>
    </row>
    <row r="11" spans="1:37" s="6" customFormat="1" ht="30" customHeight="1">
      <c r="A11" s="314"/>
      <c r="B11" s="4"/>
      <c r="C11" s="17" t="s">
        <v>117</v>
      </c>
      <c r="D11" s="10">
        <v>19</v>
      </c>
      <c r="E11" s="8">
        <v>23</v>
      </c>
      <c r="F11" s="11">
        <v>-4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2</v>
      </c>
      <c r="O11" s="8">
        <v>1</v>
      </c>
      <c r="P11" s="8">
        <v>1</v>
      </c>
      <c r="Q11" s="8">
        <v>2</v>
      </c>
      <c r="R11" s="314"/>
      <c r="S11" s="4"/>
      <c r="T11" s="16" t="s">
        <v>117</v>
      </c>
      <c r="U11" s="8">
        <v>0</v>
      </c>
      <c r="V11" s="8">
        <v>1</v>
      </c>
      <c r="W11" s="8">
        <v>0</v>
      </c>
      <c r="X11" s="8">
        <v>1</v>
      </c>
      <c r="Y11" s="8">
        <v>6</v>
      </c>
      <c r="Z11" s="8">
        <v>0</v>
      </c>
      <c r="AA11" s="8">
        <v>0</v>
      </c>
      <c r="AB11" s="8">
        <v>0</v>
      </c>
      <c r="AC11" s="8">
        <v>0</v>
      </c>
      <c r="AD11" s="8">
        <v>2</v>
      </c>
      <c r="AE11" s="8">
        <v>2</v>
      </c>
      <c r="AF11" s="8">
        <v>0</v>
      </c>
      <c r="AG11" s="8">
        <v>0</v>
      </c>
      <c r="AH11" s="8">
        <v>0</v>
      </c>
      <c r="AI11" s="8">
        <v>3</v>
      </c>
      <c r="AK11" s="15"/>
    </row>
    <row r="12" spans="1:37" s="6" customFormat="1" ht="30" customHeight="1">
      <c r="A12" s="314"/>
      <c r="B12" s="4"/>
      <c r="C12" s="17" t="s">
        <v>118</v>
      </c>
      <c r="D12" s="10">
        <v>89</v>
      </c>
      <c r="E12" s="8">
        <v>68</v>
      </c>
      <c r="F12" s="11">
        <v>21</v>
      </c>
      <c r="G12" s="10">
        <v>0</v>
      </c>
      <c r="H12" s="8">
        <v>1</v>
      </c>
      <c r="I12" s="8">
        <v>1</v>
      </c>
      <c r="J12" s="8">
        <v>1</v>
      </c>
      <c r="K12" s="8">
        <v>6</v>
      </c>
      <c r="L12" s="8">
        <v>7</v>
      </c>
      <c r="M12" s="8">
        <v>1</v>
      </c>
      <c r="N12" s="8">
        <v>0</v>
      </c>
      <c r="O12" s="8">
        <v>14</v>
      </c>
      <c r="P12" s="8">
        <v>24</v>
      </c>
      <c r="Q12" s="8">
        <v>38</v>
      </c>
      <c r="R12" s="314"/>
      <c r="S12" s="4"/>
      <c r="T12" s="16" t="s">
        <v>118</v>
      </c>
      <c r="U12" s="8">
        <v>0</v>
      </c>
      <c r="V12" s="8">
        <v>0</v>
      </c>
      <c r="W12" s="8">
        <v>9</v>
      </c>
      <c r="X12" s="8">
        <v>0</v>
      </c>
      <c r="Y12" s="8">
        <v>6</v>
      </c>
      <c r="Z12" s="8">
        <v>0</v>
      </c>
      <c r="AA12" s="8">
        <v>1</v>
      </c>
      <c r="AB12" s="8">
        <v>1</v>
      </c>
      <c r="AC12" s="8">
        <v>1</v>
      </c>
      <c r="AD12" s="8">
        <v>1</v>
      </c>
      <c r="AE12" s="8">
        <v>5</v>
      </c>
      <c r="AF12" s="8">
        <v>6</v>
      </c>
      <c r="AG12" s="8">
        <v>5</v>
      </c>
      <c r="AH12" s="8">
        <v>0</v>
      </c>
      <c r="AI12" s="8">
        <v>7</v>
      </c>
      <c r="AK12" s="15"/>
    </row>
    <row r="13" spans="1:37" s="6" customFormat="1" ht="30" customHeight="1">
      <c r="A13" s="314"/>
      <c r="B13" s="4"/>
      <c r="C13" s="17" t="s">
        <v>119</v>
      </c>
      <c r="D13" s="10">
        <v>7</v>
      </c>
      <c r="E13" s="8">
        <v>9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2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3</v>
      </c>
      <c r="AH13" s="8">
        <v>1</v>
      </c>
      <c r="AI13" s="8">
        <v>0</v>
      </c>
      <c r="AK13" s="15"/>
    </row>
    <row r="14" spans="1:37" s="6" customFormat="1" ht="30" customHeight="1">
      <c r="A14" s="314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14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14"/>
      <c r="B15" s="4"/>
      <c r="C15" s="17" t="s">
        <v>255</v>
      </c>
      <c r="D15" s="10">
        <v>13</v>
      </c>
      <c r="E15" s="8">
        <v>15</v>
      </c>
      <c r="F15" s="11">
        <v>-2</v>
      </c>
      <c r="G15" s="10">
        <v>0</v>
      </c>
      <c r="H15" s="8">
        <v>0</v>
      </c>
      <c r="I15" s="8">
        <v>0</v>
      </c>
      <c r="J15" s="8">
        <v>2</v>
      </c>
      <c r="K15" s="8">
        <v>0</v>
      </c>
      <c r="L15" s="8">
        <v>2</v>
      </c>
      <c r="M15" s="8">
        <v>1</v>
      </c>
      <c r="N15" s="8">
        <v>1</v>
      </c>
      <c r="O15" s="8">
        <v>2</v>
      </c>
      <c r="P15" s="8">
        <v>3</v>
      </c>
      <c r="Q15" s="8">
        <v>5</v>
      </c>
      <c r="R15" s="314"/>
      <c r="S15" s="4"/>
      <c r="T15" s="16" t="s">
        <v>255</v>
      </c>
      <c r="U15" s="8">
        <v>0</v>
      </c>
      <c r="V15" s="8">
        <v>0</v>
      </c>
      <c r="W15" s="8">
        <v>1</v>
      </c>
      <c r="X15" s="8">
        <v>0</v>
      </c>
      <c r="Y15" s="8">
        <v>2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K15" s="15"/>
    </row>
    <row r="16" spans="1:37" s="6" customFormat="1" ht="37.5">
      <c r="A16" s="314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14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14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14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14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14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14"/>
      <c r="B21" s="4"/>
      <c r="C21" s="17" t="s">
        <v>457</v>
      </c>
      <c r="D21" s="10">
        <v>2</v>
      </c>
      <c r="E21" s="141">
        <v>0</v>
      </c>
      <c r="F21" s="23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1</v>
      </c>
      <c r="AI21" s="8">
        <v>0</v>
      </c>
      <c r="AK21" s="15"/>
    </row>
    <row r="22" spans="1:37" s="6" customFormat="1" ht="30" customHeight="1">
      <c r="A22" s="314"/>
      <c r="B22" s="5"/>
      <c r="C22" s="17" t="s">
        <v>124</v>
      </c>
      <c r="D22" s="10">
        <v>2</v>
      </c>
      <c r="E22" s="8">
        <v>7</v>
      </c>
      <c r="F22" s="11">
        <v>-5</v>
      </c>
      <c r="G22" s="10">
        <v>2</v>
      </c>
      <c r="H22" s="8">
        <v>0</v>
      </c>
      <c r="I22" s="8">
        <v>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27</v>
      </c>
      <c r="E23" s="34">
        <v>36</v>
      </c>
      <c r="F23" s="35">
        <v>-9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3</v>
      </c>
      <c r="O23" s="34">
        <v>14</v>
      </c>
      <c r="P23" s="34">
        <v>6</v>
      </c>
      <c r="Q23" s="34">
        <v>20</v>
      </c>
      <c r="R23" s="314"/>
      <c r="S23" s="320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1</v>
      </c>
      <c r="AE23" s="34">
        <v>0</v>
      </c>
      <c r="AF23" s="34">
        <v>0</v>
      </c>
      <c r="AG23" s="34">
        <v>0</v>
      </c>
      <c r="AH23" s="34">
        <v>2</v>
      </c>
      <c r="AI23" s="34">
        <v>0</v>
      </c>
    </row>
    <row r="24" spans="1:37" s="6" customFormat="1" ht="30" customHeight="1">
      <c r="A24" s="314"/>
      <c r="B24" s="322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14"/>
      <c r="S24" s="322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57</v>
      </c>
      <c r="E25" s="34">
        <v>31</v>
      </c>
      <c r="F25" s="35">
        <v>26</v>
      </c>
      <c r="G25" s="33">
        <v>0</v>
      </c>
      <c r="H25" s="34">
        <v>0</v>
      </c>
      <c r="I25" s="34">
        <v>0</v>
      </c>
      <c r="J25" s="34">
        <v>5</v>
      </c>
      <c r="K25" s="34">
        <v>2</v>
      </c>
      <c r="L25" s="34">
        <v>7</v>
      </c>
      <c r="M25" s="34">
        <v>2</v>
      </c>
      <c r="N25" s="34">
        <v>0</v>
      </c>
      <c r="O25" s="34">
        <v>3</v>
      </c>
      <c r="P25" s="34">
        <v>3</v>
      </c>
      <c r="Q25" s="34">
        <v>6</v>
      </c>
      <c r="R25" s="314"/>
      <c r="S25" s="320" t="s">
        <v>19</v>
      </c>
      <c r="T25" s="32" t="s">
        <v>128</v>
      </c>
      <c r="U25" s="34">
        <v>1</v>
      </c>
      <c r="V25" s="34">
        <v>0</v>
      </c>
      <c r="W25" s="34">
        <v>0</v>
      </c>
      <c r="X25" s="34">
        <v>2</v>
      </c>
      <c r="Y25" s="34">
        <v>8</v>
      </c>
      <c r="Z25" s="34">
        <v>7</v>
      </c>
      <c r="AA25" s="34">
        <v>0</v>
      </c>
      <c r="AB25" s="34">
        <v>1</v>
      </c>
      <c r="AC25" s="34">
        <v>3</v>
      </c>
      <c r="AD25" s="34">
        <v>1</v>
      </c>
      <c r="AE25" s="34">
        <v>1</v>
      </c>
      <c r="AF25" s="34">
        <v>11</v>
      </c>
      <c r="AG25" s="34">
        <v>1</v>
      </c>
      <c r="AH25" s="34">
        <v>0</v>
      </c>
      <c r="AI25" s="34">
        <v>6</v>
      </c>
    </row>
    <row r="26" spans="1:37" s="6" customFormat="1" ht="30" customHeight="1">
      <c r="A26" s="314"/>
      <c r="B26" s="322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14"/>
      <c r="S26" s="322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34">
        <v>0</v>
      </c>
      <c r="F27" s="35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37</v>
      </c>
      <c r="E28" s="34">
        <v>72</v>
      </c>
      <c r="F28" s="35">
        <v>-35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2</v>
      </c>
      <c r="P28" s="34">
        <v>0</v>
      </c>
      <c r="Q28" s="34">
        <v>2</v>
      </c>
      <c r="R28" s="314"/>
      <c r="S28" s="320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14</v>
      </c>
      <c r="Y28" s="34">
        <v>2</v>
      </c>
      <c r="Z28" s="34">
        <v>3</v>
      </c>
      <c r="AA28" s="34">
        <v>0</v>
      </c>
      <c r="AB28" s="34">
        <v>4</v>
      </c>
      <c r="AC28" s="34">
        <v>2</v>
      </c>
      <c r="AD28" s="34">
        <v>0</v>
      </c>
      <c r="AE28" s="34">
        <v>1</v>
      </c>
      <c r="AF28" s="34">
        <v>2</v>
      </c>
      <c r="AG28" s="34">
        <v>1</v>
      </c>
      <c r="AH28" s="34">
        <v>5</v>
      </c>
      <c r="AI28" s="34">
        <v>1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0"/>
      <c r="B31" s="40"/>
      <c r="R31" s="248"/>
      <c r="S31" s="40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  <row r="40" spans="1:19" s="21" customFormat="1" ht="18.75">
      <c r="A40" s="250"/>
      <c r="B40" s="40"/>
      <c r="R40" s="247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AH12" sqref="AH12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16304</v>
      </c>
      <c r="E6" s="172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6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9679</v>
      </c>
      <c r="E7" s="171">
        <v>10326</v>
      </c>
      <c r="F7" s="35">
        <v>-647</v>
      </c>
      <c r="G7" s="33">
        <v>1083</v>
      </c>
      <c r="H7" s="34">
        <v>409</v>
      </c>
      <c r="I7" s="34">
        <v>1492</v>
      </c>
      <c r="J7" s="34">
        <v>550</v>
      </c>
      <c r="K7" s="34">
        <v>246</v>
      </c>
      <c r="L7" s="34">
        <v>796</v>
      </c>
      <c r="M7" s="34">
        <v>582</v>
      </c>
      <c r="N7" s="34">
        <v>419</v>
      </c>
      <c r="O7" s="34">
        <v>655</v>
      </c>
      <c r="P7" s="34">
        <v>535</v>
      </c>
      <c r="Q7" s="34">
        <v>1190</v>
      </c>
      <c r="R7" s="346"/>
      <c r="S7" s="320" t="s">
        <v>17</v>
      </c>
      <c r="T7" s="32" t="s">
        <v>238</v>
      </c>
      <c r="U7" s="34">
        <v>293</v>
      </c>
      <c r="V7" s="34">
        <v>290</v>
      </c>
      <c r="W7" s="34">
        <v>300</v>
      </c>
      <c r="X7" s="34">
        <v>269</v>
      </c>
      <c r="Y7" s="34">
        <v>1070</v>
      </c>
      <c r="Z7" s="34">
        <v>371</v>
      </c>
      <c r="AA7" s="34">
        <v>200</v>
      </c>
      <c r="AB7" s="34">
        <v>459</v>
      </c>
      <c r="AC7" s="34">
        <v>226</v>
      </c>
      <c r="AD7" s="34">
        <v>221</v>
      </c>
      <c r="AE7" s="34">
        <v>310</v>
      </c>
      <c r="AF7" s="34">
        <v>408</v>
      </c>
      <c r="AG7" s="34">
        <v>233</v>
      </c>
      <c r="AH7" s="34">
        <v>185</v>
      </c>
      <c r="AI7" s="34">
        <v>365</v>
      </c>
      <c r="AK7" s="6"/>
    </row>
    <row r="8" spans="1:37" s="6" customFormat="1" ht="30" customHeight="1">
      <c r="A8" s="346"/>
      <c r="B8" s="321"/>
      <c r="C8" s="16" t="s">
        <v>83</v>
      </c>
      <c r="D8" s="10">
        <v>722</v>
      </c>
      <c r="E8" s="172">
        <v>785</v>
      </c>
      <c r="F8" s="23">
        <v>-63</v>
      </c>
      <c r="G8" s="10">
        <v>132</v>
      </c>
      <c r="H8" s="8">
        <v>59</v>
      </c>
      <c r="I8" s="8">
        <v>191</v>
      </c>
      <c r="J8" s="8">
        <v>21</v>
      </c>
      <c r="K8" s="8">
        <v>7</v>
      </c>
      <c r="L8" s="8">
        <v>28</v>
      </c>
      <c r="M8" s="8">
        <v>50</v>
      </c>
      <c r="N8" s="8">
        <v>41</v>
      </c>
      <c r="O8" s="8">
        <v>40</v>
      </c>
      <c r="P8" s="8">
        <v>27</v>
      </c>
      <c r="Q8" s="8">
        <v>67</v>
      </c>
      <c r="R8" s="346"/>
      <c r="S8" s="321"/>
      <c r="T8" s="16" t="s">
        <v>83</v>
      </c>
      <c r="U8" s="8">
        <v>25</v>
      </c>
      <c r="V8" s="8">
        <v>21</v>
      </c>
      <c r="W8" s="8">
        <v>10</v>
      </c>
      <c r="X8" s="8">
        <v>20</v>
      </c>
      <c r="Y8" s="8">
        <v>53</v>
      </c>
      <c r="Z8" s="8">
        <v>19</v>
      </c>
      <c r="AA8" s="8">
        <v>20</v>
      </c>
      <c r="AB8" s="8">
        <v>30</v>
      </c>
      <c r="AC8" s="8">
        <v>10</v>
      </c>
      <c r="AD8" s="8">
        <v>11</v>
      </c>
      <c r="AE8" s="8">
        <v>21</v>
      </c>
      <c r="AF8" s="8">
        <v>39</v>
      </c>
      <c r="AG8" s="8">
        <v>24</v>
      </c>
      <c r="AH8" s="8">
        <v>15</v>
      </c>
      <c r="AI8" s="8">
        <v>27</v>
      </c>
    </row>
    <row r="9" spans="1:37" s="129" customFormat="1" ht="30" customHeight="1">
      <c r="A9" s="346"/>
      <c r="B9" s="321"/>
      <c r="C9" s="128" t="s">
        <v>84</v>
      </c>
      <c r="D9" s="10">
        <v>8957</v>
      </c>
      <c r="E9" s="172">
        <v>9541</v>
      </c>
      <c r="F9" s="23">
        <v>-584</v>
      </c>
      <c r="G9" s="10">
        <v>951</v>
      </c>
      <c r="H9" s="8">
        <v>350</v>
      </c>
      <c r="I9" s="8">
        <v>1301</v>
      </c>
      <c r="J9" s="8">
        <v>529</v>
      </c>
      <c r="K9" s="8">
        <v>239</v>
      </c>
      <c r="L9" s="8">
        <v>768</v>
      </c>
      <c r="M9" s="8">
        <v>532</v>
      </c>
      <c r="N9" s="8">
        <v>378</v>
      </c>
      <c r="O9" s="8">
        <v>615</v>
      </c>
      <c r="P9" s="8">
        <v>508</v>
      </c>
      <c r="Q9" s="8">
        <v>1123</v>
      </c>
      <c r="R9" s="346"/>
      <c r="S9" s="321"/>
      <c r="T9" s="128" t="s">
        <v>84</v>
      </c>
      <c r="U9" s="8">
        <v>268</v>
      </c>
      <c r="V9" s="8">
        <v>269</v>
      </c>
      <c r="W9" s="8">
        <v>290</v>
      </c>
      <c r="X9" s="8">
        <v>249</v>
      </c>
      <c r="Y9" s="8">
        <v>1017</v>
      </c>
      <c r="Z9" s="8">
        <v>352</v>
      </c>
      <c r="AA9" s="8">
        <v>180</v>
      </c>
      <c r="AB9" s="8">
        <v>429</v>
      </c>
      <c r="AC9" s="8">
        <v>216</v>
      </c>
      <c r="AD9" s="8">
        <v>210</v>
      </c>
      <c r="AE9" s="8">
        <v>289</v>
      </c>
      <c r="AF9" s="8">
        <v>369</v>
      </c>
      <c r="AG9" s="8">
        <v>209</v>
      </c>
      <c r="AH9" s="8">
        <v>170</v>
      </c>
      <c r="AI9" s="8">
        <v>338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3</v>
      </c>
      <c r="E10" s="172">
        <v>7</v>
      </c>
      <c r="F10" s="23">
        <v>-4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1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100</v>
      </c>
      <c r="E11" s="172">
        <v>142</v>
      </c>
      <c r="F11" s="11">
        <v>-42</v>
      </c>
      <c r="G11" s="10">
        <v>2</v>
      </c>
      <c r="H11" s="8">
        <v>2</v>
      </c>
      <c r="I11" s="8">
        <v>4</v>
      </c>
      <c r="J11" s="8">
        <v>28</v>
      </c>
      <c r="K11" s="8">
        <v>3</v>
      </c>
      <c r="L11" s="8">
        <v>31</v>
      </c>
      <c r="M11" s="8">
        <v>0</v>
      </c>
      <c r="N11" s="8">
        <v>0</v>
      </c>
      <c r="O11" s="8">
        <v>3</v>
      </c>
      <c r="P11" s="8">
        <v>15</v>
      </c>
      <c r="Q11" s="8">
        <v>18</v>
      </c>
      <c r="R11" s="346"/>
      <c r="S11" s="321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22</v>
      </c>
      <c r="Z11" s="8">
        <v>0</v>
      </c>
      <c r="AA11" s="8">
        <v>0</v>
      </c>
      <c r="AB11" s="8">
        <v>0</v>
      </c>
      <c r="AC11" s="8">
        <v>0</v>
      </c>
      <c r="AD11" s="8">
        <v>1</v>
      </c>
      <c r="AE11" s="8">
        <v>20</v>
      </c>
      <c r="AF11" s="8">
        <v>0</v>
      </c>
      <c r="AG11" s="8">
        <v>0</v>
      </c>
      <c r="AH11" s="8">
        <v>0</v>
      </c>
      <c r="AI11" s="8">
        <v>3</v>
      </c>
    </row>
    <row r="12" spans="1:37" s="6" customFormat="1" ht="30" customHeight="1">
      <c r="A12" s="346"/>
      <c r="B12" s="321"/>
      <c r="C12" s="16" t="s">
        <v>87</v>
      </c>
      <c r="D12" s="10">
        <v>161</v>
      </c>
      <c r="E12" s="172">
        <v>152</v>
      </c>
      <c r="F12" s="11">
        <v>9</v>
      </c>
      <c r="G12" s="10">
        <v>16</v>
      </c>
      <c r="H12" s="8">
        <v>7</v>
      </c>
      <c r="I12" s="8">
        <v>23</v>
      </c>
      <c r="J12" s="8">
        <v>15</v>
      </c>
      <c r="K12" s="8">
        <v>19</v>
      </c>
      <c r="L12" s="8">
        <v>34</v>
      </c>
      <c r="M12" s="8">
        <v>19</v>
      </c>
      <c r="N12" s="8">
        <v>3</v>
      </c>
      <c r="O12" s="8">
        <v>12</v>
      </c>
      <c r="P12" s="8">
        <v>8</v>
      </c>
      <c r="Q12" s="8">
        <v>20</v>
      </c>
      <c r="R12" s="346"/>
      <c r="S12" s="321"/>
      <c r="T12" s="16" t="s">
        <v>87</v>
      </c>
      <c r="U12" s="8">
        <v>1</v>
      </c>
      <c r="V12" s="8">
        <v>0</v>
      </c>
      <c r="W12" s="8">
        <v>5</v>
      </c>
      <c r="X12" s="8">
        <v>5</v>
      </c>
      <c r="Y12" s="8">
        <v>3</v>
      </c>
      <c r="Z12" s="8">
        <v>21</v>
      </c>
      <c r="AA12" s="8">
        <v>3</v>
      </c>
      <c r="AB12" s="8">
        <v>6</v>
      </c>
      <c r="AC12" s="8">
        <v>2</v>
      </c>
      <c r="AD12" s="8">
        <v>5</v>
      </c>
      <c r="AE12" s="8">
        <v>4</v>
      </c>
      <c r="AF12" s="8">
        <v>1</v>
      </c>
      <c r="AG12" s="8">
        <v>5</v>
      </c>
      <c r="AH12" s="8">
        <v>0</v>
      </c>
      <c r="AI12" s="8">
        <v>1</v>
      </c>
    </row>
    <row r="13" spans="1:37" s="6" customFormat="1" ht="30" customHeight="1">
      <c r="A13" s="346"/>
      <c r="B13" s="321"/>
      <c r="C13" s="16" t="s">
        <v>88</v>
      </c>
      <c r="D13" s="10">
        <v>0</v>
      </c>
      <c r="E13" s="172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119</v>
      </c>
      <c r="E14" s="172">
        <v>272</v>
      </c>
      <c r="F14" s="11">
        <v>-153</v>
      </c>
      <c r="G14" s="10">
        <v>0</v>
      </c>
      <c r="H14" s="8">
        <v>0</v>
      </c>
      <c r="I14" s="8">
        <v>0</v>
      </c>
      <c r="J14" s="8">
        <v>2</v>
      </c>
      <c r="K14" s="8">
        <v>1</v>
      </c>
      <c r="L14" s="8">
        <v>3</v>
      </c>
      <c r="M14" s="8">
        <v>8</v>
      </c>
      <c r="N14" s="8">
        <v>4</v>
      </c>
      <c r="O14" s="8">
        <v>43</v>
      </c>
      <c r="P14" s="8">
        <v>46</v>
      </c>
      <c r="Q14" s="8">
        <v>89</v>
      </c>
      <c r="R14" s="346"/>
      <c r="S14" s="321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9</v>
      </c>
      <c r="AC14" s="8">
        <v>0</v>
      </c>
      <c r="AD14" s="8">
        <v>3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109</v>
      </c>
      <c r="E15" s="172">
        <v>163</v>
      </c>
      <c r="F15" s="11">
        <v>-54</v>
      </c>
      <c r="G15" s="10">
        <v>0</v>
      </c>
      <c r="H15" s="8">
        <v>8</v>
      </c>
      <c r="I15" s="8">
        <v>8</v>
      </c>
      <c r="J15" s="8">
        <v>0</v>
      </c>
      <c r="K15" s="8">
        <v>4</v>
      </c>
      <c r="L15" s="8">
        <v>4</v>
      </c>
      <c r="M15" s="8">
        <v>8</v>
      </c>
      <c r="N15" s="8">
        <v>11</v>
      </c>
      <c r="O15" s="8">
        <v>0</v>
      </c>
      <c r="P15" s="8">
        <v>20</v>
      </c>
      <c r="Q15" s="8">
        <v>20</v>
      </c>
      <c r="R15" s="346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25</v>
      </c>
      <c r="Y15" s="8">
        <v>1</v>
      </c>
      <c r="Z15" s="8">
        <v>14</v>
      </c>
      <c r="AA15" s="8">
        <v>0</v>
      </c>
      <c r="AB15" s="8">
        <v>0</v>
      </c>
      <c r="AC15" s="8">
        <v>7</v>
      </c>
      <c r="AD15" s="8">
        <v>2</v>
      </c>
      <c r="AE15" s="8">
        <v>1</v>
      </c>
      <c r="AF15" s="8">
        <v>0</v>
      </c>
      <c r="AG15" s="8">
        <v>2</v>
      </c>
      <c r="AH15" s="8">
        <v>6</v>
      </c>
      <c r="AI15" s="8">
        <v>0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9095</v>
      </c>
      <c r="E16" s="171">
        <v>12624</v>
      </c>
      <c r="F16" s="35">
        <v>-3529</v>
      </c>
      <c r="G16" s="33">
        <v>981</v>
      </c>
      <c r="H16" s="34">
        <v>362</v>
      </c>
      <c r="I16" s="34">
        <v>1343</v>
      </c>
      <c r="J16" s="34">
        <v>416</v>
      </c>
      <c r="K16" s="34">
        <v>192</v>
      </c>
      <c r="L16" s="34">
        <v>608</v>
      </c>
      <c r="M16" s="34">
        <v>563</v>
      </c>
      <c r="N16" s="34">
        <v>352</v>
      </c>
      <c r="O16" s="34">
        <v>605</v>
      </c>
      <c r="P16" s="34">
        <v>556</v>
      </c>
      <c r="Q16" s="34">
        <v>1161</v>
      </c>
      <c r="R16" s="346"/>
      <c r="S16" s="26" t="s">
        <v>19</v>
      </c>
      <c r="T16" s="32" t="s">
        <v>240</v>
      </c>
      <c r="U16" s="34">
        <v>280</v>
      </c>
      <c r="V16" s="34">
        <v>276</v>
      </c>
      <c r="W16" s="34">
        <v>257</v>
      </c>
      <c r="X16" s="34">
        <v>251</v>
      </c>
      <c r="Y16" s="34">
        <v>995</v>
      </c>
      <c r="Z16" s="34">
        <v>414</v>
      </c>
      <c r="AA16" s="34">
        <v>188</v>
      </c>
      <c r="AB16" s="34">
        <v>398</v>
      </c>
      <c r="AC16" s="34">
        <v>261</v>
      </c>
      <c r="AD16" s="34">
        <v>243</v>
      </c>
      <c r="AE16" s="34">
        <v>331</v>
      </c>
      <c r="AF16" s="34">
        <v>391</v>
      </c>
      <c r="AG16" s="34">
        <v>231</v>
      </c>
      <c r="AH16" s="34">
        <v>175</v>
      </c>
      <c r="AI16" s="34">
        <v>377</v>
      </c>
      <c r="AK16" s="6"/>
    </row>
    <row r="17" spans="1:37" s="6" customFormat="1" ht="30" customHeight="1">
      <c r="A17" s="346"/>
      <c r="B17" s="26" t="s">
        <v>102</v>
      </c>
      <c r="C17" s="16" t="s">
        <v>241</v>
      </c>
      <c r="D17" s="10">
        <v>3993</v>
      </c>
      <c r="E17" s="172">
        <v>5212</v>
      </c>
      <c r="F17" s="11">
        <v>-1219</v>
      </c>
      <c r="G17" s="10">
        <v>364</v>
      </c>
      <c r="H17" s="8">
        <v>123</v>
      </c>
      <c r="I17" s="8">
        <v>487</v>
      </c>
      <c r="J17" s="8">
        <v>226</v>
      </c>
      <c r="K17" s="8">
        <v>111</v>
      </c>
      <c r="L17" s="8">
        <v>337</v>
      </c>
      <c r="M17" s="8">
        <v>249</v>
      </c>
      <c r="N17" s="8">
        <v>160</v>
      </c>
      <c r="O17" s="8">
        <v>264</v>
      </c>
      <c r="P17" s="8">
        <v>239</v>
      </c>
      <c r="Q17" s="8">
        <v>503</v>
      </c>
      <c r="R17" s="346"/>
      <c r="S17" s="26" t="s">
        <v>102</v>
      </c>
      <c r="T17" s="16" t="s">
        <v>241</v>
      </c>
      <c r="U17" s="8">
        <v>136</v>
      </c>
      <c r="V17" s="8">
        <v>87</v>
      </c>
      <c r="W17" s="8">
        <v>124</v>
      </c>
      <c r="X17" s="8">
        <v>92</v>
      </c>
      <c r="Y17" s="8">
        <v>440</v>
      </c>
      <c r="Z17" s="8">
        <v>159</v>
      </c>
      <c r="AA17" s="8">
        <v>107</v>
      </c>
      <c r="AB17" s="8">
        <v>158</v>
      </c>
      <c r="AC17" s="8">
        <v>109</v>
      </c>
      <c r="AD17" s="8">
        <v>116</v>
      </c>
      <c r="AE17" s="8">
        <v>196</v>
      </c>
      <c r="AF17" s="8">
        <v>165</v>
      </c>
      <c r="AG17" s="8">
        <v>107</v>
      </c>
      <c r="AH17" s="8">
        <v>86</v>
      </c>
      <c r="AI17" s="8">
        <v>175</v>
      </c>
    </row>
    <row r="18" spans="1:37" s="6" customFormat="1" ht="30" customHeight="1">
      <c r="A18" s="346"/>
      <c r="B18" s="26"/>
      <c r="C18" s="16" t="s">
        <v>113</v>
      </c>
      <c r="D18" s="10">
        <v>3153</v>
      </c>
      <c r="E18" s="172">
        <v>3937</v>
      </c>
      <c r="F18" s="11">
        <v>-784</v>
      </c>
      <c r="G18" s="10">
        <v>335</v>
      </c>
      <c r="H18" s="8">
        <v>108</v>
      </c>
      <c r="I18" s="8">
        <v>443</v>
      </c>
      <c r="J18" s="8">
        <v>172</v>
      </c>
      <c r="K18" s="8">
        <v>81</v>
      </c>
      <c r="L18" s="8">
        <v>253</v>
      </c>
      <c r="M18" s="8">
        <v>234</v>
      </c>
      <c r="N18" s="8">
        <v>137</v>
      </c>
      <c r="O18" s="8">
        <v>198</v>
      </c>
      <c r="P18" s="8">
        <v>173</v>
      </c>
      <c r="Q18" s="8">
        <v>371</v>
      </c>
      <c r="R18" s="346"/>
      <c r="S18" s="26"/>
      <c r="T18" s="16" t="s">
        <v>113</v>
      </c>
      <c r="U18" s="8">
        <v>108</v>
      </c>
      <c r="V18" s="8">
        <v>86</v>
      </c>
      <c r="W18" s="8">
        <v>75</v>
      </c>
      <c r="X18" s="8">
        <v>85</v>
      </c>
      <c r="Y18" s="8">
        <v>343</v>
      </c>
      <c r="Z18" s="8">
        <v>96</v>
      </c>
      <c r="AA18" s="8">
        <v>72</v>
      </c>
      <c r="AB18" s="8">
        <v>128</v>
      </c>
      <c r="AC18" s="8">
        <v>80</v>
      </c>
      <c r="AD18" s="8">
        <v>84</v>
      </c>
      <c r="AE18" s="8">
        <v>134</v>
      </c>
      <c r="AF18" s="8">
        <v>133</v>
      </c>
      <c r="AG18" s="8">
        <v>83</v>
      </c>
      <c r="AH18" s="8">
        <v>72</v>
      </c>
      <c r="AI18" s="8">
        <v>136</v>
      </c>
    </row>
    <row r="19" spans="1:37" s="6" customFormat="1" ht="30" customHeight="1">
      <c r="A19" s="346"/>
      <c r="B19" s="26"/>
      <c r="C19" s="16" t="s">
        <v>114</v>
      </c>
      <c r="D19" s="10">
        <v>840</v>
      </c>
      <c r="E19" s="172">
        <v>1275</v>
      </c>
      <c r="F19" s="11">
        <v>-435</v>
      </c>
      <c r="G19" s="10">
        <v>29</v>
      </c>
      <c r="H19" s="8">
        <v>15</v>
      </c>
      <c r="I19" s="8">
        <v>44</v>
      </c>
      <c r="J19" s="8">
        <v>54</v>
      </c>
      <c r="K19" s="8">
        <v>30</v>
      </c>
      <c r="L19" s="8">
        <v>84</v>
      </c>
      <c r="M19" s="8">
        <v>15</v>
      </c>
      <c r="N19" s="8">
        <v>23</v>
      </c>
      <c r="O19" s="8">
        <v>66</v>
      </c>
      <c r="P19" s="8">
        <v>66</v>
      </c>
      <c r="Q19" s="8">
        <v>132</v>
      </c>
      <c r="R19" s="346"/>
      <c r="S19" s="26"/>
      <c r="T19" s="16" t="s">
        <v>114</v>
      </c>
      <c r="U19" s="8">
        <v>28</v>
      </c>
      <c r="V19" s="8">
        <v>1</v>
      </c>
      <c r="W19" s="8">
        <v>49</v>
      </c>
      <c r="X19" s="8">
        <v>7</v>
      </c>
      <c r="Y19" s="8">
        <v>97</v>
      </c>
      <c r="Z19" s="8">
        <v>63</v>
      </c>
      <c r="AA19" s="8">
        <v>35</v>
      </c>
      <c r="AB19" s="8">
        <v>30</v>
      </c>
      <c r="AC19" s="8">
        <v>29</v>
      </c>
      <c r="AD19" s="8">
        <v>32</v>
      </c>
      <c r="AE19" s="8">
        <v>62</v>
      </c>
      <c r="AF19" s="8">
        <v>32</v>
      </c>
      <c r="AG19" s="8">
        <v>24</v>
      </c>
      <c r="AH19" s="8">
        <v>14</v>
      </c>
      <c r="AI19" s="8">
        <v>39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1124</v>
      </c>
      <c r="E20" s="172">
        <v>1641</v>
      </c>
      <c r="F20" s="11">
        <v>-517</v>
      </c>
      <c r="G20" s="10">
        <v>8</v>
      </c>
      <c r="H20" s="8">
        <v>19</v>
      </c>
      <c r="I20" s="8">
        <v>27</v>
      </c>
      <c r="J20" s="8">
        <v>12</v>
      </c>
      <c r="K20" s="8">
        <v>19</v>
      </c>
      <c r="L20" s="8">
        <v>31</v>
      </c>
      <c r="M20" s="8">
        <v>106</v>
      </c>
      <c r="N20" s="8">
        <v>41</v>
      </c>
      <c r="O20" s="8">
        <v>91</v>
      </c>
      <c r="P20" s="8">
        <v>116</v>
      </c>
      <c r="Q20" s="8">
        <v>207</v>
      </c>
      <c r="R20" s="346"/>
      <c r="S20" s="26" t="s">
        <v>103</v>
      </c>
      <c r="T20" s="16" t="s">
        <v>101</v>
      </c>
      <c r="U20" s="8">
        <v>36</v>
      </c>
      <c r="V20" s="8">
        <v>32</v>
      </c>
      <c r="W20" s="8">
        <v>17</v>
      </c>
      <c r="X20" s="8">
        <v>53</v>
      </c>
      <c r="Y20" s="8">
        <v>83</v>
      </c>
      <c r="Z20" s="8">
        <v>97</v>
      </c>
      <c r="AA20" s="8">
        <v>12</v>
      </c>
      <c r="AB20" s="8">
        <v>55</v>
      </c>
      <c r="AC20" s="8">
        <v>75</v>
      </c>
      <c r="AD20" s="8">
        <v>55</v>
      </c>
      <c r="AE20" s="8">
        <v>51</v>
      </c>
      <c r="AF20" s="8">
        <v>68</v>
      </c>
      <c r="AG20" s="8">
        <v>20</v>
      </c>
      <c r="AH20" s="8">
        <v>26</v>
      </c>
      <c r="AI20" s="8">
        <v>32</v>
      </c>
    </row>
    <row r="21" spans="1:37" s="6" customFormat="1" ht="56.25">
      <c r="A21" s="346"/>
      <c r="B21" s="26" t="s">
        <v>104</v>
      </c>
      <c r="C21" s="16" t="s">
        <v>423</v>
      </c>
      <c r="D21" s="10">
        <v>172</v>
      </c>
      <c r="E21" s="172">
        <v>320</v>
      </c>
      <c r="F21" s="11">
        <v>-148</v>
      </c>
      <c r="G21" s="10">
        <v>32</v>
      </c>
      <c r="H21" s="8">
        <v>5</v>
      </c>
      <c r="I21" s="8">
        <v>37</v>
      </c>
      <c r="J21" s="8">
        <v>3</v>
      </c>
      <c r="K21" s="8">
        <v>0</v>
      </c>
      <c r="L21" s="8">
        <v>3</v>
      </c>
      <c r="M21" s="8">
        <v>2</v>
      </c>
      <c r="N21" s="8">
        <v>5</v>
      </c>
      <c r="O21" s="8">
        <v>43</v>
      </c>
      <c r="P21" s="8">
        <v>10</v>
      </c>
      <c r="Q21" s="8">
        <v>53</v>
      </c>
      <c r="R21" s="346"/>
      <c r="S21" s="26" t="s">
        <v>104</v>
      </c>
      <c r="T21" s="16" t="s">
        <v>423</v>
      </c>
      <c r="U21" s="8">
        <v>5</v>
      </c>
      <c r="V21" s="8">
        <v>4</v>
      </c>
      <c r="W21" s="8">
        <v>4</v>
      </c>
      <c r="X21" s="8">
        <v>3</v>
      </c>
      <c r="Y21" s="8">
        <v>6</v>
      </c>
      <c r="Z21" s="8">
        <v>32</v>
      </c>
      <c r="AA21" s="8">
        <v>0</v>
      </c>
      <c r="AB21" s="8">
        <v>1</v>
      </c>
      <c r="AC21" s="8">
        <v>2</v>
      </c>
      <c r="AD21" s="8">
        <v>3</v>
      </c>
      <c r="AE21" s="8">
        <v>1</v>
      </c>
      <c r="AF21" s="8">
        <v>5</v>
      </c>
      <c r="AG21" s="8">
        <v>1</v>
      </c>
      <c r="AH21" s="8">
        <v>1</v>
      </c>
      <c r="AI21" s="8">
        <v>4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904</v>
      </c>
      <c r="E22" s="172">
        <v>1860</v>
      </c>
      <c r="F22" s="11">
        <v>-956</v>
      </c>
      <c r="G22" s="10">
        <v>224</v>
      </c>
      <c r="H22" s="8">
        <v>76</v>
      </c>
      <c r="I22" s="8">
        <v>300</v>
      </c>
      <c r="J22" s="8">
        <v>31</v>
      </c>
      <c r="K22" s="8">
        <v>10</v>
      </c>
      <c r="L22" s="8">
        <v>41</v>
      </c>
      <c r="M22" s="8">
        <v>51</v>
      </c>
      <c r="N22" s="8">
        <v>16</v>
      </c>
      <c r="O22" s="8">
        <v>36</v>
      </c>
      <c r="P22" s="8">
        <v>31</v>
      </c>
      <c r="Q22" s="8">
        <v>67</v>
      </c>
      <c r="R22" s="346"/>
      <c r="S22" s="26" t="s">
        <v>105</v>
      </c>
      <c r="T22" s="16" t="s">
        <v>92</v>
      </c>
      <c r="U22" s="8">
        <v>23</v>
      </c>
      <c r="V22" s="8">
        <v>44</v>
      </c>
      <c r="W22" s="8">
        <v>18</v>
      </c>
      <c r="X22" s="8">
        <v>13</v>
      </c>
      <c r="Y22" s="8">
        <v>118</v>
      </c>
      <c r="Z22" s="8">
        <v>27</v>
      </c>
      <c r="AA22" s="8">
        <v>10</v>
      </c>
      <c r="AB22" s="8">
        <v>24</v>
      </c>
      <c r="AC22" s="8">
        <v>11</v>
      </c>
      <c r="AD22" s="8">
        <v>14</v>
      </c>
      <c r="AE22" s="8">
        <v>9</v>
      </c>
      <c r="AF22" s="8">
        <v>38</v>
      </c>
      <c r="AG22" s="8">
        <v>4</v>
      </c>
      <c r="AH22" s="8">
        <v>21</v>
      </c>
      <c r="AI22" s="8">
        <v>55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398</v>
      </c>
      <c r="E23" s="172">
        <v>769</v>
      </c>
      <c r="F23" s="11">
        <v>-371</v>
      </c>
      <c r="G23" s="10">
        <v>47</v>
      </c>
      <c r="H23" s="8">
        <v>21</v>
      </c>
      <c r="I23" s="8">
        <v>68</v>
      </c>
      <c r="J23" s="8">
        <v>16</v>
      </c>
      <c r="K23" s="8">
        <v>4</v>
      </c>
      <c r="L23" s="8">
        <v>20</v>
      </c>
      <c r="M23" s="8">
        <v>13</v>
      </c>
      <c r="N23" s="8">
        <v>21</v>
      </c>
      <c r="O23" s="8">
        <v>23</v>
      </c>
      <c r="P23" s="8">
        <v>19</v>
      </c>
      <c r="Q23" s="150">
        <v>42</v>
      </c>
      <c r="R23" s="346"/>
      <c r="S23" s="26" t="s">
        <v>106</v>
      </c>
      <c r="T23" s="16" t="s">
        <v>93</v>
      </c>
      <c r="U23" s="8">
        <v>12</v>
      </c>
      <c r="V23" s="8">
        <v>21</v>
      </c>
      <c r="W23" s="8">
        <v>14</v>
      </c>
      <c r="X23" s="8">
        <v>16</v>
      </c>
      <c r="Y23" s="8">
        <v>34</v>
      </c>
      <c r="Z23" s="8">
        <v>21</v>
      </c>
      <c r="AA23" s="8">
        <v>10</v>
      </c>
      <c r="AB23" s="8">
        <v>29</v>
      </c>
      <c r="AC23" s="8">
        <v>8</v>
      </c>
      <c r="AD23" s="8">
        <v>11</v>
      </c>
      <c r="AE23" s="8">
        <v>6</v>
      </c>
      <c r="AF23" s="8">
        <v>14</v>
      </c>
      <c r="AG23" s="8">
        <v>16</v>
      </c>
      <c r="AH23" s="8">
        <v>5</v>
      </c>
      <c r="AI23" s="8">
        <v>17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0</v>
      </c>
      <c r="E24" s="172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871</v>
      </c>
      <c r="E25" s="172">
        <v>889</v>
      </c>
      <c r="F25" s="11">
        <v>-18</v>
      </c>
      <c r="G25" s="10">
        <v>85</v>
      </c>
      <c r="H25" s="8">
        <v>21</v>
      </c>
      <c r="I25" s="8">
        <v>106</v>
      </c>
      <c r="J25" s="8">
        <v>56</v>
      </c>
      <c r="K25" s="8">
        <v>19</v>
      </c>
      <c r="L25" s="8">
        <v>75</v>
      </c>
      <c r="M25" s="8">
        <v>49</v>
      </c>
      <c r="N25" s="8">
        <v>43</v>
      </c>
      <c r="O25" s="8">
        <v>78</v>
      </c>
      <c r="P25" s="8">
        <v>79</v>
      </c>
      <c r="Q25" s="8">
        <v>157</v>
      </c>
      <c r="R25" s="346"/>
      <c r="S25" s="26" t="s">
        <v>108</v>
      </c>
      <c r="T25" s="16" t="s">
        <v>95</v>
      </c>
      <c r="U25" s="8">
        <v>27</v>
      </c>
      <c r="V25" s="8">
        <v>25</v>
      </c>
      <c r="W25" s="8">
        <v>27</v>
      </c>
      <c r="X25" s="8">
        <v>19</v>
      </c>
      <c r="Y25" s="8">
        <v>94</v>
      </c>
      <c r="Z25" s="8">
        <v>35</v>
      </c>
      <c r="AA25" s="8">
        <v>18</v>
      </c>
      <c r="AB25" s="8">
        <v>31</v>
      </c>
      <c r="AC25" s="8">
        <v>25</v>
      </c>
      <c r="AD25" s="8">
        <v>17</v>
      </c>
      <c r="AE25" s="8">
        <v>20</v>
      </c>
      <c r="AF25" s="8">
        <v>37</v>
      </c>
      <c r="AG25" s="8">
        <v>18</v>
      </c>
      <c r="AH25" s="8">
        <v>16</v>
      </c>
      <c r="AI25" s="8">
        <v>32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123</v>
      </c>
      <c r="E26" s="172">
        <v>185</v>
      </c>
      <c r="F26" s="11">
        <v>-62</v>
      </c>
      <c r="G26" s="10">
        <v>16</v>
      </c>
      <c r="H26" s="8">
        <v>9</v>
      </c>
      <c r="I26" s="8">
        <v>25</v>
      </c>
      <c r="J26" s="8">
        <v>2</v>
      </c>
      <c r="K26" s="8">
        <v>3</v>
      </c>
      <c r="L26" s="8">
        <v>5</v>
      </c>
      <c r="M26" s="8">
        <v>5</v>
      </c>
      <c r="N26" s="8">
        <v>15</v>
      </c>
      <c r="O26" s="8">
        <v>6</v>
      </c>
      <c r="P26" s="8">
        <v>6</v>
      </c>
      <c r="Q26" s="8">
        <v>12</v>
      </c>
      <c r="R26" s="346"/>
      <c r="S26" s="26" t="s">
        <v>109</v>
      </c>
      <c r="T26" s="16" t="s">
        <v>96</v>
      </c>
      <c r="U26" s="8">
        <v>3</v>
      </c>
      <c r="V26" s="8">
        <v>4</v>
      </c>
      <c r="W26" s="8">
        <v>4</v>
      </c>
      <c r="X26" s="8">
        <v>4</v>
      </c>
      <c r="Y26" s="8">
        <v>19</v>
      </c>
      <c r="Z26" s="8">
        <v>1</v>
      </c>
      <c r="AA26" s="8">
        <v>1</v>
      </c>
      <c r="AB26" s="8">
        <v>2</v>
      </c>
      <c r="AC26" s="8">
        <v>2</v>
      </c>
      <c r="AD26" s="8">
        <v>1</v>
      </c>
      <c r="AE26" s="8">
        <v>2</v>
      </c>
      <c r="AF26" s="8">
        <v>8</v>
      </c>
      <c r="AG26" s="8">
        <v>3</v>
      </c>
      <c r="AH26" s="8">
        <v>3</v>
      </c>
      <c r="AI26" s="8">
        <v>4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364</v>
      </c>
      <c r="E27" s="172">
        <v>428</v>
      </c>
      <c r="F27" s="11">
        <v>-64</v>
      </c>
      <c r="G27" s="10">
        <v>69</v>
      </c>
      <c r="H27" s="8">
        <v>18</v>
      </c>
      <c r="I27" s="8">
        <v>87</v>
      </c>
      <c r="J27" s="8">
        <v>5</v>
      </c>
      <c r="K27" s="8">
        <v>2</v>
      </c>
      <c r="L27" s="8">
        <v>7</v>
      </c>
      <c r="M27" s="8">
        <v>14</v>
      </c>
      <c r="N27" s="8">
        <v>13</v>
      </c>
      <c r="O27" s="8">
        <v>10</v>
      </c>
      <c r="P27" s="8">
        <v>10</v>
      </c>
      <c r="Q27" s="8">
        <v>20</v>
      </c>
      <c r="R27" s="346"/>
      <c r="S27" s="26" t="s">
        <v>110</v>
      </c>
      <c r="T27" s="16" t="s">
        <v>97</v>
      </c>
      <c r="U27" s="8">
        <v>15</v>
      </c>
      <c r="V27" s="8">
        <v>7</v>
      </c>
      <c r="W27" s="8">
        <v>8</v>
      </c>
      <c r="X27" s="8">
        <v>14</v>
      </c>
      <c r="Y27" s="8">
        <v>69</v>
      </c>
      <c r="Z27" s="8">
        <v>1</v>
      </c>
      <c r="AA27" s="8">
        <v>7</v>
      </c>
      <c r="AB27" s="8">
        <v>10</v>
      </c>
      <c r="AC27" s="8">
        <v>2</v>
      </c>
      <c r="AD27" s="8">
        <v>10</v>
      </c>
      <c r="AE27" s="8">
        <v>13</v>
      </c>
      <c r="AF27" s="8">
        <v>15</v>
      </c>
      <c r="AG27" s="8">
        <v>27</v>
      </c>
      <c r="AH27" s="8">
        <v>4</v>
      </c>
      <c r="AI27" s="8">
        <v>21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1146</v>
      </c>
      <c r="E28" s="172">
        <v>1320</v>
      </c>
      <c r="F28" s="11">
        <v>-174</v>
      </c>
      <c r="G28" s="10">
        <v>136</v>
      </c>
      <c r="H28" s="8">
        <v>70</v>
      </c>
      <c r="I28" s="8">
        <v>206</v>
      </c>
      <c r="J28" s="8">
        <v>65</v>
      </c>
      <c r="K28" s="8">
        <v>24</v>
      </c>
      <c r="L28" s="8">
        <v>89</v>
      </c>
      <c r="M28" s="8">
        <v>74</v>
      </c>
      <c r="N28" s="8">
        <v>38</v>
      </c>
      <c r="O28" s="8">
        <v>54</v>
      </c>
      <c r="P28" s="8">
        <v>46</v>
      </c>
      <c r="Q28" s="8">
        <v>100</v>
      </c>
      <c r="R28" s="346"/>
      <c r="S28" s="27" t="s">
        <v>111</v>
      </c>
      <c r="T28" s="16" t="s">
        <v>98</v>
      </c>
      <c r="U28" s="8">
        <v>23</v>
      </c>
      <c r="V28" s="8">
        <v>52</v>
      </c>
      <c r="W28" s="8">
        <v>41</v>
      </c>
      <c r="X28" s="8">
        <v>37</v>
      </c>
      <c r="Y28" s="8">
        <v>132</v>
      </c>
      <c r="Z28" s="8">
        <v>41</v>
      </c>
      <c r="AA28" s="8">
        <v>23</v>
      </c>
      <c r="AB28" s="8">
        <v>88</v>
      </c>
      <c r="AC28" s="8">
        <v>27</v>
      </c>
      <c r="AD28" s="8">
        <v>16</v>
      </c>
      <c r="AE28" s="8">
        <v>33</v>
      </c>
      <c r="AF28" s="8">
        <v>41</v>
      </c>
      <c r="AG28" s="8">
        <v>35</v>
      </c>
      <c r="AH28" s="8">
        <v>13</v>
      </c>
      <c r="AI28" s="8">
        <v>37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16888</v>
      </c>
      <c r="E29" s="171">
        <v>15993</v>
      </c>
      <c r="F29" s="35">
        <v>895</v>
      </c>
      <c r="G29" s="33">
        <v>1531</v>
      </c>
      <c r="H29" s="34">
        <v>539</v>
      </c>
      <c r="I29" s="34">
        <v>2070</v>
      </c>
      <c r="J29" s="34">
        <v>1014</v>
      </c>
      <c r="K29" s="34">
        <v>454</v>
      </c>
      <c r="L29" s="34">
        <v>1468</v>
      </c>
      <c r="M29" s="34">
        <v>1003</v>
      </c>
      <c r="N29" s="34">
        <v>705</v>
      </c>
      <c r="O29" s="34">
        <v>1418</v>
      </c>
      <c r="P29" s="34">
        <v>1274</v>
      </c>
      <c r="Q29" s="34">
        <v>2692</v>
      </c>
      <c r="R29" s="346"/>
      <c r="S29" s="320" t="s">
        <v>22</v>
      </c>
      <c r="T29" s="37" t="s">
        <v>99</v>
      </c>
      <c r="U29" s="34">
        <v>645</v>
      </c>
      <c r="V29" s="34">
        <v>497</v>
      </c>
      <c r="W29" s="34">
        <v>531</v>
      </c>
      <c r="X29" s="34">
        <v>467</v>
      </c>
      <c r="Y29" s="34">
        <v>1673</v>
      </c>
      <c r="Z29" s="34">
        <v>695</v>
      </c>
      <c r="AA29" s="34">
        <v>361</v>
      </c>
      <c r="AB29" s="34">
        <v>778</v>
      </c>
      <c r="AC29" s="34">
        <v>548</v>
      </c>
      <c r="AD29" s="34">
        <v>345</v>
      </c>
      <c r="AE29" s="34">
        <v>433</v>
      </c>
      <c r="AF29" s="34">
        <v>638</v>
      </c>
      <c r="AG29" s="34">
        <v>420</v>
      </c>
      <c r="AH29" s="34">
        <v>375</v>
      </c>
      <c r="AI29" s="34">
        <v>544</v>
      </c>
      <c r="AK29" s="6"/>
    </row>
    <row r="30" spans="1:37" s="155" customFormat="1" ht="30" customHeight="1" thickBot="1">
      <c r="A30" s="346"/>
      <c r="B30" s="349"/>
      <c r="C30" s="16" t="s">
        <v>112</v>
      </c>
      <c r="D30" s="12">
        <v>1310</v>
      </c>
      <c r="E30" s="174">
        <v>1356</v>
      </c>
      <c r="F30" s="14">
        <v>-46</v>
      </c>
      <c r="G30" s="10">
        <v>199</v>
      </c>
      <c r="H30" s="8">
        <v>69</v>
      </c>
      <c r="I30" s="8">
        <v>268</v>
      </c>
      <c r="J30" s="8">
        <v>27</v>
      </c>
      <c r="K30" s="8">
        <v>17</v>
      </c>
      <c r="L30" s="8">
        <v>44</v>
      </c>
      <c r="M30" s="8">
        <v>121</v>
      </c>
      <c r="N30" s="8">
        <v>86</v>
      </c>
      <c r="O30" s="8">
        <v>101</v>
      </c>
      <c r="P30" s="8">
        <v>94</v>
      </c>
      <c r="Q30" s="8">
        <v>195</v>
      </c>
      <c r="R30" s="346"/>
      <c r="S30" s="322"/>
      <c r="T30" s="47" t="s">
        <v>112</v>
      </c>
      <c r="U30" s="8">
        <v>46</v>
      </c>
      <c r="V30" s="8">
        <v>37</v>
      </c>
      <c r="W30" s="8">
        <v>30</v>
      </c>
      <c r="X30" s="8">
        <v>35</v>
      </c>
      <c r="Y30" s="8">
        <v>88</v>
      </c>
      <c r="Z30" s="8">
        <v>43</v>
      </c>
      <c r="AA30" s="8">
        <v>28</v>
      </c>
      <c r="AB30" s="8">
        <v>49</v>
      </c>
      <c r="AC30" s="8">
        <v>48</v>
      </c>
      <c r="AD30" s="8">
        <v>16</v>
      </c>
      <c r="AE30" s="8">
        <v>25</v>
      </c>
      <c r="AF30" s="8">
        <v>61</v>
      </c>
      <c r="AG30" s="8">
        <v>31</v>
      </c>
      <c r="AH30" s="8">
        <v>31</v>
      </c>
      <c r="AI30" s="8">
        <v>28</v>
      </c>
      <c r="AK30" s="6"/>
    </row>
    <row r="31" spans="1:37" s="144" customFormat="1" ht="18.75">
      <c r="A31" s="346"/>
      <c r="B31" s="145" t="s">
        <v>158</v>
      </c>
      <c r="E31" s="195"/>
      <c r="R31" s="346"/>
      <c r="S31" s="145" t="s">
        <v>158</v>
      </c>
      <c r="AK31" s="6"/>
    </row>
    <row r="32" spans="1:37" s="21" customFormat="1" ht="18.75">
      <c r="A32" s="250"/>
      <c r="B32" s="41"/>
      <c r="E32" s="153"/>
      <c r="R32" s="248"/>
      <c r="S32" s="41"/>
      <c r="AK32" s="6"/>
    </row>
    <row r="33" spans="1:37" s="21" customFormat="1" ht="18.75">
      <c r="A33" s="250"/>
      <c r="B33" s="40"/>
      <c r="E33" s="153"/>
      <c r="R33" s="248"/>
      <c r="S33" s="40"/>
      <c r="AK33" s="6"/>
    </row>
    <row r="34" spans="1:37" s="21" customFormat="1" ht="18.75">
      <c r="A34" s="250"/>
      <c r="B34" s="40"/>
      <c r="E34" s="153"/>
      <c r="R34" s="248"/>
      <c r="S34" s="40"/>
    </row>
    <row r="35" spans="1:37" s="21" customFormat="1" ht="18.75">
      <c r="A35" s="250"/>
      <c r="B35" s="40"/>
      <c r="E35" s="153"/>
      <c r="R35" s="248"/>
      <c r="S35" s="40"/>
    </row>
    <row r="36" spans="1:37" s="21" customFormat="1" ht="18.75">
      <c r="A36" s="250"/>
      <c r="B36" s="40"/>
      <c r="E36" s="153"/>
      <c r="R36" s="247"/>
      <c r="S36" s="40"/>
    </row>
    <row r="37" spans="1:37" s="21" customFormat="1" ht="18.75">
      <c r="A37" s="250"/>
      <c r="B37" s="40"/>
      <c r="E37" s="153"/>
      <c r="R37" s="247"/>
      <c r="S37" s="40"/>
    </row>
    <row r="38" spans="1:37" s="21" customFormat="1" ht="18.75">
      <c r="A38" s="250"/>
      <c r="B38" s="40"/>
      <c r="E38" s="153"/>
      <c r="R38" s="247"/>
      <c r="S38" s="40"/>
    </row>
    <row r="39" spans="1:37" s="21" customFormat="1" ht="18.75">
      <c r="A39" s="250"/>
      <c r="B39" s="40"/>
      <c r="E39" s="153"/>
      <c r="R39" s="247"/>
      <c r="S39" s="40"/>
    </row>
    <row r="40" spans="1:37" s="21" customFormat="1" ht="18.75">
      <c r="A40" s="250"/>
      <c r="B40" s="40"/>
      <c r="E40" s="153"/>
      <c r="R40" s="247"/>
      <c r="S40" s="4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AH25" sqref="AH25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530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530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242</v>
      </c>
      <c r="D6" s="33">
        <v>3993</v>
      </c>
      <c r="E6" s="156">
        <v>5212</v>
      </c>
      <c r="F6" s="35">
        <v>-1219</v>
      </c>
      <c r="G6" s="33">
        <v>364</v>
      </c>
      <c r="H6" s="34">
        <v>123</v>
      </c>
      <c r="I6" s="34">
        <v>487</v>
      </c>
      <c r="J6" s="34">
        <v>226</v>
      </c>
      <c r="K6" s="34">
        <v>111</v>
      </c>
      <c r="L6" s="34">
        <v>337</v>
      </c>
      <c r="M6" s="34">
        <v>249</v>
      </c>
      <c r="N6" s="34">
        <v>160</v>
      </c>
      <c r="O6" s="34">
        <v>264</v>
      </c>
      <c r="P6" s="34">
        <v>239</v>
      </c>
      <c r="Q6" s="34">
        <v>503</v>
      </c>
      <c r="R6" s="346"/>
      <c r="S6" s="94" t="s">
        <v>12</v>
      </c>
      <c r="T6" s="32" t="s">
        <v>242</v>
      </c>
      <c r="U6" s="34">
        <v>136</v>
      </c>
      <c r="V6" s="34">
        <v>87</v>
      </c>
      <c r="W6" s="34">
        <v>124</v>
      </c>
      <c r="X6" s="34">
        <v>92</v>
      </c>
      <c r="Y6" s="34">
        <v>440</v>
      </c>
      <c r="Z6" s="34">
        <v>159</v>
      </c>
      <c r="AA6" s="34">
        <v>107</v>
      </c>
      <c r="AB6" s="34">
        <v>158</v>
      </c>
      <c r="AC6" s="34">
        <v>109</v>
      </c>
      <c r="AD6" s="34">
        <v>116</v>
      </c>
      <c r="AE6" s="34">
        <v>196</v>
      </c>
      <c r="AF6" s="34">
        <v>165</v>
      </c>
      <c r="AG6" s="34">
        <v>107</v>
      </c>
      <c r="AH6" s="34">
        <v>86</v>
      </c>
      <c r="AI6" s="34">
        <v>175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3153</v>
      </c>
      <c r="E7" s="150">
        <v>3937</v>
      </c>
      <c r="F7" s="11">
        <v>-784</v>
      </c>
      <c r="G7" s="10">
        <v>335</v>
      </c>
      <c r="H7" s="8">
        <v>108</v>
      </c>
      <c r="I7" s="8">
        <v>443</v>
      </c>
      <c r="J7" s="8">
        <v>172</v>
      </c>
      <c r="K7" s="8">
        <v>81</v>
      </c>
      <c r="L7" s="8">
        <v>253</v>
      </c>
      <c r="M7" s="8">
        <v>234</v>
      </c>
      <c r="N7" s="8">
        <v>137</v>
      </c>
      <c r="O7" s="8">
        <v>198</v>
      </c>
      <c r="P7" s="8">
        <v>173</v>
      </c>
      <c r="Q7" s="8">
        <v>371</v>
      </c>
      <c r="R7" s="346"/>
      <c r="S7" s="97" t="s">
        <v>185</v>
      </c>
      <c r="T7" s="16" t="s">
        <v>259</v>
      </c>
      <c r="U7" s="8">
        <v>108</v>
      </c>
      <c r="V7" s="8">
        <v>86</v>
      </c>
      <c r="W7" s="8">
        <v>75</v>
      </c>
      <c r="X7" s="8">
        <v>85</v>
      </c>
      <c r="Y7" s="8">
        <v>343</v>
      </c>
      <c r="Z7" s="8">
        <v>96</v>
      </c>
      <c r="AA7" s="8">
        <v>72</v>
      </c>
      <c r="AB7" s="8">
        <v>128</v>
      </c>
      <c r="AC7" s="8">
        <v>80</v>
      </c>
      <c r="AD7" s="8">
        <v>84</v>
      </c>
      <c r="AE7" s="8">
        <v>134</v>
      </c>
      <c r="AF7" s="8">
        <v>133</v>
      </c>
      <c r="AG7" s="8">
        <v>83</v>
      </c>
      <c r="AH7" s="8">
        <v>72</v>
      </c>
      <c r="AI7" s="8">
        <v>136</v>
      </c>
      <c r="AK7" s="15"/>
    </row>
    <row r="8" spans="1:37" s="6" customFormat="1" ht="30" customHeight="1">
      <c r="A8" s="346"/>
      <c r="B8" s="4"/>
      <c r="C8" s="17" t="s">
        <v>125</v>
      </c>
      <c r="D8" s="10">
        <v>132</v>
      </c>
      <c r="E8" s="172">
        <v>160</v>
      </c>
      <c r="F8" s="23">
        <v>-28</v>
      </c>
      <c r="G8" s="10">
        <v>8</v>
      </c>
      <c r="H8" s="8">
        <v>9</v>
      </c>
      <c r="I8" s="8">
        <v>17</v>
      </c>
      <c r="J8" s="8">
        <v>7</v>
      </c>
      <c r="K8" s="8">
        <v>4</v>
      </c>
      <c r="L8" s="8">
        <v>11</v>
      </c>
      <c r="M8" s="8">
        <v>9</v>
      </c>
      <c r="N8" s="8">
        <v>10</v>
      </c>
      <c r="O8" s="8">
        <v>4</v>
      </c>
      <c r="P8" s="8">
        <v>5</v>
      </c>
      <c r="Q8" s="8">
        <v>9</v>
      </c>
      <c r="R8" s="346"/>
      <c r="S8" s="97"/>
      <c r="T8" s="16" t="s">
        <v>125</v>
      </c>
      <c r="U8" s="8">
        <v>8</v>
      </c>
      <c r="V8" s="8">
        <v>4</v>
      </c>
      <c r="W8" s="8">
        <v>2</v>
      </c>
      <c r="X8" s="8">
        <v>4</v>
      </c>
      <c r="Y8" s="8">
        <v>15</v>
      </c>
      <c r="Z8" s="8">
        <v>6</v>
      </c>
      <c r="AA8" s="8">
        <v>1</v>
      </c>
      <c r="AB8" s="8">
        <v>6</v>
      </c>
      <c r="AC8" s="8">
        <v>5</v>
      </c>
      <c r="AD8" s="8">
        <v>0</v>
      </c>
      <c r="AE8" s="8">
        <v>7</v>
      </c>
      <c r="AF8" s="8">
        <v>5</v>
      </c>
      <c r="AG8" s="8">
        <v>2</v>
      </c>
      <c r="AH8" s="8">
        <v>3</v>
      </c>
      <c r="AI8" s="8">
        <v>8</v>
      </c>
      <c r="AK8" s="15"/>
    </row>
    <row r="9" spans="1:37" s="129" customFormat="1" ht="30" customHeight="1">
      <c r="A9" s="346"/>
      <c r="B9" s="154"/>
      <c r="C9" s="127" t="s">
        <v>116</v>
      </c>
      <c r="D9" s="10">
        <v>67</v>
      </c>
      <c r="E9" s="150">
        <v>110</v>
      </c>
      <c r="F9" s="23">
        <v>-43</v>
      </c>
      <c r="G9" s="10">
        <v>0</v>
      </c>
      <c r="H9" s="8">
        <v>0</v>
      </c>
      <c r="I9" s="8">
        <v>0</v>
      </c>
      <c r="J9" s="8">
        <v>47</v>
      </c>
      <c r="K9" s="8">
        <v>15</v>
      </c>
      <c r="L9" s="8">
        <v>62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60"/>
      <c r="T9" s="128" t="s">
        <v>116</v>
      </c>
      <c r="U9" s="8">
        <v>0</v>
      </c>
      <c r="V9" s="8">
        <v>3</v>
      </c>
      <c r="W9" s="8">
        <v>0</v>
      </c>
      <c r="X9" s="8">
        <v>2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840</v>
      </c>
      <c r="E10" s="150">
        <v>1275</v>
      </c>
      <c r="F10" s="23">
        <v>-435</v>
      </c>
      <c r="G10" s="10">
        <v>29</v>
      </c>
      <c r="H10" s="8">
        <v>15</v>
      </c>
      <c r="I10" s="8">
        <v>44</v>
      </c>
      <c r="J10" s="8">
        <v>54</v>
      </c>
      <c r="K10" s="8">
        <v>30</v>
      </c>
      <c r="L10" s="8">
        <v>84</v>
      </c>
      <c r="M10" s="8">
        <v>15</v>
      </c>
      <c r="N10" s="8">
        <v>23</v>
      </c>
      <c r="O10" s="8">
        <v>66</v>
      </c>
      <c r="P10" s="8">
        <v>66</v>
      </c>
      <c r="Q10" s="8">
        <v>132</v>
      </c>
      <c r="R10" s="346"/>
      <c r="S10" s="160" t="s">
        <v>186</v>
      </c>
      <c r="T10" s="128" t="s">
        <v>258</v>
      </c>
      <c r="U10" s="8">
        <v>28</v>
      </c>
      <c r="V10" s="8">
        <v>1</v>
      </c>
      <c r="W10" s="8">
        <v>49</v>
      </c>
      <c r="X10" s="8">
        <v>7</v>
      </c>
      <c r="Y10" s="8">
        <v>97</v>
      </c>
      <c r="Z10" s="8">
        <v>63</v>
      </c>
      <c r="AA10" s="8">
        <v>35</v>
      </c>
      <c r="AB10" s="8">
        <v>30</v>
      </c>
      <c r="AC10" s="8">
        <v>29</v>
      </c>
      <c r="AD10" s="8">
        <v>32</v>
      </c>
      <c r="AE10" s="8">
        <v>62</v>
      </c>
      <c r="AF10" s="8">
        <v>32</v>
      </c>
      <c r="AG10" s="8">
        <v>24</v>
      </c>
      <c r="AH10" s="8">
        <v>14</v>
      </c>
      <c r="AI10" s="8">
        <v>39</v>
      </c>
      <c r="AK10" s="15"/>
    </row>
    <row r="11" spans="1:37" s="6" customFormat="1" ht="30" customHeight="1">
      <c r="A11" s="346"/>
      <c r="B11" s="4"/>
      <c r="C11" s="17" t="s">
        <v>117</v>
      </c>
      <c r="D11" s="10">
        <v>193</v>
      </c>
      <c r="E11" s="150">
        <v>284</v>
      </c>
      <c r="F11" s="11">
        <v>-91</v>
      </c>
      <c r="G11" s="10">
        <v>2</v>
      </c>
      <c r="H11" s="8">
        <v>3</v>
      </c>
      <c r="I11" s="8">
        <v>5</v>
      </c>
      <c r="J11" s="8">
        <v>1</v>
      </c>
      <c r="K11" s="8">
        <v>0</v>
      </c>
      <c r="L11" s="8">
        <v>1</v>
      </c>
      <c r="M11" s="8">
        <v>0</v>
      </c>
      <c r="N11" s="8">
        <v>13</v>
      </c>
      <c r="O11" s="8">
        <v>13</v>
      </c>
      <c r="P11" s="8">
        <v>1</v>
      </c>
      <c r="Q11" s="8">
        <v>14</v>
      </c>
      <c r="R11" s="346"/>
      <c r="S11" s="97"/>
      <c r="T11" s="16" t="s">
        <v>117</v>
      </c>
      <c r="U11" s="8">
        <v>0</v>
      </c>
      <c r="V11" s="8">
        <v>1</v>
      </c>
      <c r="W11" s="8">
        <v>18</v>
      </c>
      <c r="X11" s="8">
        <v>5</v>
      </c>
      <c r="Y11" s="8">
        <v>40</v>
      </c>
      <c r="Z11" s="8">
        <v>24</v>
      </c>
      <c r="AA11" s="8">
        <v>18</v>
      </c>
      <c r="AB11" s="8">
        <v>0</v>
      </c>
      <c r="AC11" s="8">
        <v>1</v>
      </c>
      <c r="AD11" s="8">
        <v>7</v>
      </c>
      <c r="AE11" s="8">
        <v>27</v>
      </c>
      <c r="AF11" s="8">
        <v>1</v>
      </c>
      <c r="AG11" s="8">
        <v>3</v>
      </c>
      <c r="AH11" s="8">
        <v>8</v>
      </c>
      <c r="AI11" s="8">
        <v>7</v>
      </c>
      <c r="AK11" s="15"/>
    </row>
    <row r="12" spans="1:37" s="6" customFormat="1" ht="30" customHeight="1">
      <c r="A12" s="346"/>
      <c r="B12" s="4"/>
      <c r="C12" s="17" t="s">
        <v>118</v>
      </c>
      <c r="D12" s="10">
        <v>493</v>
      </c>
      <c r="E12" s="150">
        <v>717</v>
      </c>
      <c r="F12" s="11">
        <v>-224</v>
      </c>
      <c r="G12" s="10">
        <v>7</v>
      </c>
      <c r="H12" s="8">
        <v>9</v>
      </c>
      <c r="I12" s="8">
        <v>16</v>
      </c>
      <c r="J12" s="8">
        <v>32</v>
      </c>
      <c r="K12" s="8">
        <v>27</v>
      </c>
      <c r="L12" s="8">
        <v>59</v>
      </c>
      <c r="M12" s="8">
        <v>4</v>
      </c>
      <c r="N12" s="8">
        <v>0</v>
      </c>
      <c r="O12" s="8">
        <v>40</v>
      </c>
      <c r="P12" s="8">
        <v>57</v>
      </c>
      <c r="Q12" s="8">
        <v>97</v>
      </c>
      <c r="R12" s="346"/>
      <c r="S12" s="97"/>
      <c r="T12" s="16" t="s">
        <v>118</v>
      </c>
      <c r="U12" s="8">
        <v>22</v>
      </c>
      <c r="V12" s="8">
        <v>0</v>
      </c>
      <c r="W12" s="8">
        <v>26</v>
      </c>
      <c r="X12" s="8">
        <v>0</v>
      </c>
      <c r="Y12" s="8">
        <v>48</v>
      </c>
      <c r="Z12" s="8">
        <v>34</v>
      </c>
      <c r="AA12" s="8">
        <v>10</v>
      </c>
      <c r="AB12" s="8">
        <v>25</v>
      </c>
      <c r="AC12" s="8">
        <v>27</v>
      </c>
      <c r="AD12" s="8">
        <v>22</v>
      </c>
      <c r="AE12" s="8">
        <v>33</v>
      </c>
      <c r="AF12" s="8">
        <v>27</v>
      </c>
      <c r="AG12" s="8">
        <v>13</v>
      </c>
      <c r="AH12" s="8">
        <v>0</v>
      </c>
      <c r="AI12" s="8">
        <v>30</v>
      </c>
      <c r="AK12" s="15"/>
    </row>
    <row r="13" spans="1:37" s="6" customFormat="1" ht="30" customHeight="1">
      <c r="A13" s="346"/>
      <c r="B13" s="4"/>
      <c r="C13" s="17" t="s">
        <v>119</v>
      </c>
      <c r="D13" s="10">
        <v>35</v>
      </c>
      <c r="E13" s="150">
        <v>63</v>
      </c>
      <c r="F13" s="11">
        <v>-28</v>
      </c>
      <c r="G13" s="10">
        <v>4</v>
      </c>
      <c r="H13" s="8">
        <v>1</v>
      </c>
      <c r="I13" s="8">
        <v>5</v>
      </c>
      <c r="J13" s="8">
        <v>0</v>
      </c>
      <c r="K13" s="8">
        <v>0</v>
      </c>
      <c r="L13" s="8">
        <v>0</v>
      </c>
      <c r="M13" s="8">
        <v>4</v>
      </c>
      <c r="N13" s="8">
        <v>1</v>
      </c>
      <c r="O13" s="8">
        <v>2</v>
      </c>
      <c r="P13" s="8">
        <v>1</v>
      </c>
      <c r="Q13" s="8">
        <v>3</v>
      </c>
      <c r="R13" s="346"/>
      <c r="S13" s="97"/>
      <c r="T13" s="16" t="s">
        <v>119</v>
      </c>
      <c r="U13" s="8">
        <v>2</v>
      </c>
      <c r="V13" s="8">
        <v>0</v>
      </c>
      <c r="W13" s="8">
        <v>0</v>
      </c>
      <c r="X13" s="8">
        <v>1</v>
      </c>
      <c r="Y13" s="8">
        <v>2</v>
      </c>
      <c r="Z13" s="8">
        <v>2</v>
      </c>
      <c r="AA13" s="8">
        <v>3</v>
      </c>
      <c r="AB13" s="8">
        <v>0</v>
      </c>
      <c r="AC13" s="8">
        <v>1</v>
      </c>
      <c r="AD13" s="8">
        <v>1</v>
      </c>
      <c r="AE13" s="8">
        <v>1</v>
      </c>
      <c r="AF13" s="8">
        <v>3</v>
      </c>
      <c r="AG13" s="8">
        <v>4</v>
      </c>
      <c r="AH13" s="8">
        <v>2</v>
      </c>
      <c r="AI13" s="8">
        <v>0</v>
      </c>
      <c r="AK13" s="15"/>
    </row>
    <row r="14" spans="1:37" s="6" customFormat="1" ht="30" customHeight="1">
      <c r="A14" s="346"/>
      <c r="B14" s="4"/>
      <c r="C14" s="17" t="s">
        <v>120</v>
      </c>
      <c r="D14" s="51" t="s">
        <v>134</v>
      </c>
      <c r="E14" s="157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46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46"/>
      <c r="B15" s="4"/>
      <c r="C15" s="17" t="s">
        <v>255</v>
      </c>
      <c r="D15" s="10">
        <v>81</v>
      </c>
      <c r="E15" s="150">
        <v>140</v>
      </c>
      <c r="F15" s="11">
        <v>-59</v>
      </c>
      <c r="G15" s="10">
        <v>2</v>
      </c>
      <c r="H15" s="8">
        <v>1</v>
      </c>
      <c r="I15" s="8">
        <v>3</v>
      </c>
      <c r="J15" s="8">
        <v>21</v>
      </c>
      <c r="K15" s="8">
        <v>3</v>
      </c>
      <c r="L15" s="8">
        <v>24</v>
      </c>
      <c r="M15" s="8">
        <v>5</v>
      </c>
      <c r="N15" s="8">
        <v>2</v>
      </c>
      <c r="O15" s="8">
        <v>9</v>
      </c>
      <c r="P15" s="8">
        <v>7</v>
      </c>
      <c r="Q15" s="8">
        <v>16</v>
      </c>
      <c r="R15" s="346"/>
      <c r="S15" s="97"/>
      <c r="T15" s="16" t="s">
        <v>255</v>
      </c>
      <c r="U15" s="8">
        <v>4</v>
      </c>
      <c r="V15" s="8">
        <v>0</v>
      </c>
      <c r="W15" s="8">
        <v>5</v>
      </c>
      <c r="X15" s="8">
        <v>1</v>
      </c>
      <c r="Y15" s="8">
        <v>5</v>
      </c>
      <c r="Z15" s="8">
        <v>3</v>
      </c>
      <c r="AA15" s="8">
        <v>4</v>
      </c>
      <c r="AB15" s="8">
        <v>1</v>
      </c>
      <c r="AC15" s="8">
        <v>0</v>
      </c>
      <c r="AD15" s="8">
        <v>2</v>
      </c>
      <c r="AE15" s="8">
        <v>1</v>
      </c>
      <c r="AF15" s="8">
        <v>1</v>
      </c>
      <c r="AG15" s="8">
        <v>0</v>
      </c>
      <c r="AH15" s="8">
        <v>2</v>
      </c>
      <c r="AI15" s="8">
        <v>2</v>
      </c>
      <c r="AK15" s="15"/>
    </row>
    <row r="16" spans="1:37" s="6" customFormat="1" ht="37.5" customHeight="1">
      <c r="A16" s="346"/>
      <c r="B16" s="4"/>
      <c r="C16" s="17" t="s">
        <v>256</v>
      </c>
      <c r="D16" s="51" t="s">
        <v>134</v>
      </c>
      <c r="E16" s="157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46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46"/>
      <c r="B17" s="4"/>
      <c r="C17" s="17" t="s">
        <v>121</v>
      </c>
      <c r="D17" s="51" t="s">
        <v>134</v>
      </c>
      <c r="E17" s="157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46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4"/>
      <c r="C20" s="17" t="s">
        <v>257</v>
      </c>
      <c r="D20" s="51" t="s">
        <v>134</v>
      </c>
      <c r="E20" s="157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46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46"/>
      <c r="B21" s="4"/>
      <c r="C21" s="17" t="s">
        <v>457</v>
      </c>
      <c r="D21" s="10">
        <v>17</v>
      </c>
      <c r="E21" s="172">
        <v>33</v>
      </c>
      <c r="F21" s="23">
        <v>-16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6</v>
      </c>
      <c r="O21" s="8">
        <v>0</v>
      </c>
      <c r="P21" s="8">
        <v>0</v>
      </c>
      <c r="Q21" s="8">
        <v>0</v>
      </c>
      <c r="R21" s="346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K21" s="15"/>
    </row>
    <row r="22" spans="1:37" s="6" customFormat="1" ht="30" customHeight="1">
      <c r="A22" s="346"/>
      <c r="B22" s="5"/>
      <c r="C22" s="17" t="s">
        <v>124</v>
      </c>
      <c r="D22" s="10">
        <v>21</v>
      </c>
      <c r="E22" s="150">
        <v>38</v>
      </c>
      <c r="F22" s="11">
        <v>-17</v>
      </c>
      <c r="G22" s="10">
        <v>14</v>
      </c>
      <c r="H22" s="8">
        <v>1</v>
      </c>
      <c r="I22" s="8">
        <v>15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2</v>
      </c>
      <c r="P22" s="8">
        <v>0</v>
      </c>
      <c r="Q22" s="8">
        <v>2</v>
      </c>
      <c r="R22" s="346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6"/>
      <c r="B23" s="320" t="s">
        <v>17</v>
      </c>
      <c r="C23" s="32" t="s">
        <v>126</v>
      </c>
      <c r="D23" s="33">
        <v>133</v>
      </c>
      <c r="E23" s="156">
        <v>275</v>
      </c>
      <c r="F23" s="35">
        <v>-142</v>
      </c>
      <c r="G23" s="33">
        <v>0</v>
      </c>
      <c r="H23" s="34">
        <v>0</v>
      </c>
      <c r="I23" s="34">
        <v>0</v>
      </c>
      <c r="J23" s="34">
        <v>2</v>
      </c>
      <c r="K23" s="34">
        <v>1</v>
      </c>
      <c r="L23" s="34">
        <v>3</v>
      </c>
      <c r="M23" s="34">
        <v>7</v>
      </c>
      <c r="N23" s="34">
        <v>5</v>
      </c>
      <c r="O23" s="34">
        <v>52</v>
      </c>
      <c r="P23" s="34">
        <v>51</v>
      </c>
      <c r="Q23" s="34">
        <v>103</v>
      </c>
      <c r="R23" s="346"/>
      <c r="S23" s="352" t="s">
        <v>17</v>
      </c>
      <c r="T23" s="32" t="s">
        <v>126</v>
      </c>
      <c r="U23" s="34">
        <v>2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9</v>
      </c>
      <c r="AC23" s="34">
        <v>0</v>
      </c>
      <c r="AD23" s="34">
        <v>2</v>
      </c>
      <c r="AE23" s="34">
        <v>0</v>
      </c>
      <c r="AF23" s="34">
        <v>0</v>
      </c>
      <c r="AG23" s="34">
        <v>0</v>
      </c>
      <c r="AH23" s="34">
        <v>2</v>
      </c>
      <c r="AI23" s="34">
        <v>0</v>
      </c>
    </row>
    <row r="24" spans="1:37" s="6" customFormat="1" ht="30" customHeight="1">
      <c r="A24" s="346"/>
      <c r="B24" s="322"/>
      <c r="C24" s="17" t="s">
        <v>127</v>
      </c>
      <c r="D24" s="51" t="s">
        <v>134</v>
      </c>
      <c r="E24" s="157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46"/>
      <c r="S24" s="353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46"/>
      <c r="B25" s="320" t="s">
        <v>19</v>
      </c>
      <c r="C25" s="32" t="s">
        <v>128</v>
      </c>
      <c r="D25" s="33">
        <v>348</v>
      </c>
      <c r="E25" s="156">
        <v>574</v>
      </c>
      <c r="F25" s="35">
        <v>-226</v>
      </c>
      <c r="G25" s="33">
        <v>8</v>
      </c>
      <c r="H25" s="34">
        <v>1</v>
      </c>
      <c r="I25" s="34">
        <v>9</v>
      </c>
      <c r="J25" s="34">
        <v>10</v>
      </c>
      <c r="K25" s="34">
        <v>9</v>
      </c>
      <c r="L25" s="34">
        <v>19</v>
      </c>
      <c r="M25" s="34">
        <v>24</v>
      </c>
      <c r="N25" s="34">
        <v>10</v>
      </c>
      <c r="O25" s="34">
        <v>25</v>
      </c>
      <c r="P25" s="34">
        <v>9</v>
      </c>
      <c r="Q25" s="34">
        <v>34</v>
      </c>
      <c r="R25" s="346"/>
      <c r="S25" s="352" t="s">
        <v>19</v>
      </c>
      <c r="T25" s="32" t="s">
        <v>128</v>
      </c>
      <c r="U25" s="34">
        <v>19</v>
      </c>
      <c r="V25" s="34">
        <v>5</v>
      </c>
      <c r="W25" s="34">
        <v>16</v>
      </c>
      <c r="X25" s="34">
        <v>7</v>
      </c>
      <c r="Y25" s="34">
        <v>42</v>
      </c>
      <c r="Z25" s="34">
        <v>41</v>
      </c>
      <c r="AA25" s="34">
        <v>3</v>
      </c>
      <c r="AB25" s="34">
        <v>2</v>
      </c>
      <c r="AC25" s="34">
        <v>41</v>
      </c>
      <c r="AD25" s="34">
        <v>5</v>
      </c>
      <c r="AE25" s="34">
        <v>9</v>
      </c>
      <c r="AF25" s="34">
        <v>37</v>
      </c>
      <c r="AG25" s="34">
        <v>4</v>
      </c>
      <c r="AH25" s="34">
        <v>0</v>
      </c>
      <c r="AI25" s="34">
        <v>21</v>
      </c>
    </row>
    <row r="26" spans="1:37" s="6" customFormat="1" ht="30" customHeight="1">
      <c r="A26" s="346"/>
      <c r="B26" s="322"/>
      <c r="C26" s="17" t="s">
        <v>129</v>
      </c>
      <c r="D26" s="51" t="s">
        <v>134</v>
      </c>
      <c r="E26" s="157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46"/>
      <c r="S26" s="353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56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642</v>
      </c>
      <c r="E28" s="156">
        <v>792</v>
      </c>
      <c r="F28" s="35">
        <v>-150</v>
      </c>
      <c r="G28" s="33">
        <v>0</v>
      </c>
      <c r="H28" s="34">
        <v>18</v>
      </c>
      <c r="I28" s="34">
        <v>18</v>
      </c>
      <c r="J28" s="34">
        <v>0</v>
      </c>
      <c r="K28" s="34">
        <v>9</v>
      </c>
      <c r="L28" s="34">
        <v>9</v>
      </c>
      <c r="M28" s="34">
        <v>75</v>
      </c>
      <c r="N28" s="34">
        <v>26</v>
      </c>
      <c r="O28" s="34">
        <v>14</v>
      </c>
      <c r="P28" s="34">
        <v>55</v>
      </c>
      <c r="Q28" s="34">
        <v>69</v>
      </c>
      <c r="R28" s="346"/>
      <c r="S28" s="352" t="s">
        <v>24</v>
      </c>
      <c r="T28" s="32" t="s">
        <v>131</v>
      </c>
      <c r="U28" s="34">
        <v>15</v>
      </c>
      <c r="V28" s="34">
        <v>27</v>
      </c>
      <c r="W28" s="34">
        <v>1</v>
      </c>
      <c r="X28" s="34">
        <v>46</v>
      </c>
      <c r="Y28" s="34">
        <v>41</v>
      </c>
      <c r="Z28" s="34">
        <v>56</v>
      </c>
      <c r="AA28" s="34">
        <v>9</v>
      </c>
      <c r="AB28" s="34">
        <v>44</v>
      </c>
      <c r="AC28" s="34">
        <v>34</v>
      </c>
      <c r="AD28" s="34">
        <v>48</v>
      </c>
      <c r="AE28" s="34">
        <v>42</v>
      </c>
      <c r="AF28" s="34">
        <v>31</v>
      </c>
      <c r="AG28" s="34">
        <v>16</v>
      </c>
      <c r="AH28" s="34">
        <v>24</v>
      </c>
      <c r="AI28" s="34">
        <v>11</v>
      </c>
    </row>
    <row r="29" spans="1:37" s="48" customFormat="1" ht="30" customHeight="1">
      <c r="A29" s="346"/>
      <c r="B29" s="322"/>
      <c r="C29" s="17" t="s">
        <v>425</v>
      </c>
      <c r="D29" s="10">
        <v>4</v>
      </c>
      <c r="E29" s="172">
        <v>3</v>
      </c>
      <c r="F29" s="23">
        <v>1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5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  <c r="AK29" s="15"/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0"/>
      <c r="B31" s="40"/>
      <c r="E31" s="153"/>
      <c r="R31" s="248"/>
      <c r="S31" s="40"/>
    </row>
    <row r="32" spans="1:37" s="21" customFormat="1" ht="18.75">
      <c r="A32" s="250"/>
      <c r="B32" s="40"/>
      <c r="E32" s="153"/>
      <c r="R32" s="248"/>
      <c r="S32" s="40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7.25" customHeight="1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8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AG13" sqref="AG13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513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513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36614</v>
      </c>
      <c r="E6" s="8">
        <v>36200</v>
      </c>
      <c r="F6" s="11">
        <v>414</v>
      </c>
      <c r="G6" s="10">
        <v>2081</v>
      </c>
      <c r="H6" s="8">
        <v>757</v>
      </c>
      <c r="I6" s="8">
        <v>2838</v>
      </c>
      <c r="J6" s="8">
        <v>1755</v>
      </c>
      <c r="K6" s="8">
        <v>1024</v>
      </c>
      <c r="L6" s="8">
        <v>2779</v>
      </c>
      <c r="M6" s="8">
        <v>1949</v>
      </c>
      <c r="N6" s="8">
        <v>1677</v>
      </c>
      <c r="O6" s="8">
        <v>2910</v>
      </c>
      <c r="P6" s="8">
        <v>3312</v>
      </c>
      <c r="Q6" s="8">
        <v>6222</v>
      </c>
      <c r="R6" s="314"/>
      <c r="S6" s="42" t="s">
        <v>12</v>
      </c>
      <c r="T6" s="16" t="s">
        <v>81</v>
      </c>
      <c r="U6" s="8">
        <v>1421</v>
      </c>
      <c r="V6" s="8">
        <v>1113</v>
      </c>
      <c r="W6" s="8">
        <v>1255</v>
      </c>
      <c r="X6" s="8">
        <v>1083</v>
      </c>
      <c r="Y6" s="8">
        <v>3701</v>
      </c>
      <c r="Z6" s="8">
        <v>1987</v>
      </c>
      <c r="AA6" s="8">
        <v>934</v>
      </c>
      <c r="AB6" s="8">
        <v>1700</v>
      </c>
      <c r="AC6" s="8">
        <v>1692</v>
      </c>
      <c r="AD6" s="8">
        <v>869</v>
      </c>
      <c r="AE6" s="8">
        <v>943</v>
      </c>
      <c r="AF6" s="8">
        <v>1243</v>
      </c>
      <c r="AG6" s="8">
        <v>999</v>
      </c>
      <c r="AH6" s="8">
        <v>993</v>
      </c>
      <c r="AI6" s="8">
        <v>1216</v>
      </c>
    </row>
    <row r="7" spans="1:37" s="15" customFormat="1" ht="30" customHeight="1">
      <c r="A7" s="314"/>
      <c r="B7" s="26" t="s">
        <v>17</v>
      </c>
      <c r="C7" s="32" t="s">
        <v>82</v>
      </c>
      <c r="D7" s="33">
        <v>2318</v>
      </c>
      <c r="E7" s="34">
        <v>1990</v>
      </c>
      <c r="F7" s="35">
        <v>328</v>
      </c>
      <c r="G7" s="33">
        <v>180</v>
      </c>
      <c r="H7" s="34">
        <v>65</v>
      </c>
      <c r="I7" s="34">
        <v>245</v>
      </c>
      <c r="J7" s="34">
        <v>92</v>
      </c>
      <c r="K7" s="34">
        <v>55</v>
      </c>
      <c r="L7" s="34">
        <v>147</v>
      </c>
      <c r="M7" s="34">
        <v>124</v>
      </c>
      <c r="N7" s="34">
        <v>133</v>
      </c>
      <c r="O7" s="34">
        <v>154</v>
      </c>
      <c r="P7" s="34">
        <v>148</v>
      </c>
      <c r="Q7" s="34">
        <v>302</v>
      </c>
      <c r="R7" s="314"/>
      <c r="S7" s="25" t="s">
        <v>17</v>
      </c>
      <c r="T7" s="32" t="s">
        <v>82</v>
      </c>
      <c r="U7" s="34">
        <v>91</v>
      </c>
      <c r="V7" s="34">
        <v>55</v>
      </c>
      <c r="W7" s="34">
        <v>84</v>
      </c>
      <c r="X7" s="34">
        <v>106</v>
      </c>
      <c r="Y7" s="34">
        <v>231</v>
      </c>
      <c r="Z7" s="34">
        <v>187</v>
      </c>
      <c r="AA7" s="34">
        <v>61</v>
      </c>
      <c r="AB7" s="34">
        <v>96</v>
      </c>
      <c r="AC7" s="34">
        <v>74</v>
      </c>
      <c r="AD7" s="34">
        <v>63</v>
      </c>
      <c r="AE7" s="34">
        <v>64</v>
      </c>
      <c r="AF7" s="34">
        <v>69</v>
      </c>
      <c r="AG7" s="34">
        <v>51</v>
      </c>
      <c r="AH7" s="34">
        <v>52</v>
      </c>
      <c r="AI7" s="34">
        <v>83</v>
      </c>
      <c r="AK7" s="6"/>
    </row>
    <row r="8" spans="1:37" s="6" customFormat="1" ht="30" customHeight="1">
      <c r="A8" s="314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14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14"/>
      <c r="B9" s="138"/>
      <c r="C9" s="128" t="s">
        <v>84</v>
      </c>
      <c r="D9" s="10">
        <v>2318</v>
      </c>
      <c r="E9" s="8">
        <v>1990</v>
      </c>
      <c r="F9" s="23">
        <v>328</v>
      </c>
      <c r="G9" s="10">
        <v>180</v>
      </c>
      <c r="H9" s="8">
        <v>65</v>
      </c>
      <c r="I9" s="8">
        <v>245</v>
      </c>
      <c r="J9" s="8">
        <v>92</v>
      </c>
      <c r="K9" s="8">
        <v>55</v>
      </c>
      <c r="L9" s="8">
        <v>147</v>
      </c>
      <c r="M9" s="8">
        <v>124</v>
      </c>
      <c r="N9" s="8">
        <v>133</v>
      </c>
      <c r="O9" s="8">
        <v>154</v>
      </c>
      <c r="P9" s="8">
        <v>148</v>
      </c>
      <c r="Q9" s="8">
        <v>302</v>
      </c>
      <c r="R9" s="314"/>
      <c r="S9" s="138"/>
      <c r="T9" s="128" t="s">
        <v>84</v>
      </c>
      <c r="U9" s="8">
        <v>91</v>
      </c>
      <c r="V9" s="8">
        <v>55</v>
      </c>
      <c r="W9" s="8">
        <v>84</v>
      </c>
      <c r="X9" s="8">
        <v>106</v>
      </c>
      <c r="Y9" s="8">
        <v>231</v>
      </c>
      <c r="Z9" s="8">
        <v>187</v>
      </c>
      <c r="AA9" s="8">
        <v>61</v>
      </c>
      <c r="AB9" s="8">
        <v>96</v>
      </c>
      <c r="AC9" s="8">
        <v>74</v>
      </c>
      <c r="AD9" s="8">
        <v>63</v>
      </c>
      <c r="AE9" s="8">
        <v>64</v>
      </c>
      <c r="AF9" s="8">
        <v>69</v>
      </c>
      <c r="AG9" s="8">
        <v>51</v>
      </c>
      <c r="AH9" s="8">
        <v>52</v>
      </c>
      <c r="AI9" s="8">
        <v>83</v>
      </c>
      <c r="AK9" s="6"/>
    </row>
    <row r="10" spans="1:37" s="129" customFormat="1" ht="30" customHeight="1">
      <c r="A10" s="314"/>
      <c r="B10" s="138"/>
      <c r="C10" s="128" t="s">
        <v>85</v>
      </c>
      <c r="D10" s="130">
        <v>1</v>
      </c>
      <c r="E10" s="8">
        <v>1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4"/>
      <c r="B11" s="26"/>
      <c r="C11" s="16" t="s">
        <v>86</v>
      </c>
      <c r="D11" s="10">
        <v>7</v>
      </c>
      <c r="E11" s="8">
        <v>2</v>
      </c>
      <c r="F11" s="11">
        <v>5</v>
      </c>
      <c r="G11" s="10">
        <v>0</v>
      </c>
      <c r="H11" s="8">
        <v>1</v>
      </c>
      <c r="I11" s="8">
        <v>1</v>
      </c>
      <c r="J11" s="8">
        <v>1</v>
      </c>
      <c r="K11" s="8">
        <v>1</v>
      </c>
      <c r="L11" s="8">
        <v>2</v>
      </c>
      <c r="M11" s="8">
        <v>0</v>
      </c>
      <c r="N11" s="8">
        <v>0</v>
      </c>
      <c r="O11" s="8">
        <v>2</v>
      </c>
      <c r="P11" s="8">
        <v>0</v>
      </c>
      <c r="Q11" s="8">
        <v>2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1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14"/>
      <c r="B12" s="26"/>
      <c r="C12" s="16" t="s">
        <v>87</v>
      </c>
      <c r="D12" s="10">
        <v>46</v>
      </c>
      <c r="E12" s="8">
        <v>59</v>
      </c>
      <c r="F12" s="11">
        <v>-13</v>
      </c>
      <c r="G12" s="10">
        <v>2</v>
      </c>
      <c r="H12" s="8">
        <v>0</v>
      </c>
      <c r="I12" s="8">
        <v>2</v>
      </c>
      <c r="J12" s="8">
        <v>0</v>
      </c>
      <c r="K12" s="8">
        <v>0</v>
      </c>
      <c r="L12" s="8">
        <v>0</v>
      </c>
      <c r="M12" s="8">
        <v>2</v>
      </c>
      <c r="N12" s="8">
        <v>0</v>
      </c>
      <c r="O12" s="8">
        <v>5</v>
      </c>
      <c r="P12" s="8">
        <v>1</v>
      </c>
      <c r="Q12" s="8">
        <v>6</v>
      </c>
      <c r="R12" s="314"/>
      <c r="S12" s="26"/>
      <c r="T12" s="16" t="s">
        <v>87</v>
      </c>
      <c r="U12" s="8">
        <v>3</v>
      </c>
      <c r="V12" s="8">
        <v>0</v>
      </c>
      <c r="W12" s="8">
        <v>1</v>
      </c>
      <c r="X12" s="8">
        <v>4</v>
      </c>
      <c r="Y12" s="8">
        <v>1</v>
      </c>
      <c r="Z12" s="8">
        <v>22</v>
      </c>
      <c r="AA12" s="8">
        <v>1</v>
      </c>
      <c r="AB12" s="8">
        <v>1</v>
      </c>
      <c r="AC12" s="8">
        <v>0</v>
      </c>
      <c r="AD12" s="8">
        <v>0</v>
      </c>
      <c r="AE12" s="8">
        <v>0</v>
      </c>
      <c r="AF12" s="8">
        <v>1</v>
      </c>
      <c r="AG12" s="8">
        <v>1</v>
      </c>
      <c r="AH12" s="8">
        <v>0</v>
      </c>
      <c r="AI12" s="8">
        <v>1</v>
      </c>
    </row>
    <row r="13" spans="1:37" s="6" customFormat="1" ht="30" customHeight="1">
      <c r="A13" s="314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4"/>
      <c r="B14" s="26"/>
      <c r="C14" s="16" t="s">
        <v>89</v>
      </c>
      <c r="D14" s="10">
        <v>40</v>
      </c>
      <c r="E14" s="8">
        <v>12</v>
      </c>
      <c r="F14" s="11">
        <v>28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4</v>
      </c>
      <c r="O14" s="8">
        <v>18</v>
      </c>
      <c r="P14" s="8">
        <v>9</v>
      </c>
      <c r="Q14" s="8">
        <v>27</v>
      </c>
      <c r="R14" s="314"/>
      <c r="S14" s="26"/>
      <c r="T14" s="16" t="s">
        <v>89</v>
      </c>
      <c r="U14" s="8">
        <v>0</v>
      </c>
      <c r="V14" s="8">
        <v>0</v>
      </c>
      <c r="W14" s="8">
        <v>0</v>
      </c>
      <c r="X14" s="8">
        <v>1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2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14"/>
      <c r="B15" s="27"/>
      <c r="C15" s="16" t="s">
        <v>90</v>
      </c>
      <c r="D15" s="10">
        <v>56</v>
      </c>
      <c r="E15" s="8">
        <v>30</v>
      </c>
      <c r="F15" s="11">
        <v>26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3</v>
      </c>
      <c r="N15" s="8">
        <v>1</v>
      </c>
      <c r="O15" s="8">
        <v>2</v>
      </c>
      <c r="P15" s="8">
        <v>13</v>
      </c>
      <c r="Q15" s="8">
        <v>15</v>
      </c>
      <c r="R15" s="314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21</v>
      </c>
      <c r="Y15" s="8">
        <v>0</v>
      </c>
      <c r="Z15" s="8">
        <v>7</v>
      </c>
      <c r="AA15" s="8">
        <v>0</v>
      </c>
      <c r="AB15" s="8">
        <v>0</v>
      </c>
      <c r="AC15" s="8">
        <v>3</v>
      </c>
      <c r="AD15" s="8">
        <v>0</v>
      </c>
      <c r="AE15" s="8">
        <v>1</v>
      </c>
      <c r="AF15" s="8">
        <v>0</v>
      </c>
      <c r="AG15" s="8">
        <v>0</v>
      </c>
      <c r="AH15" s="8">
        <v>5</v>
      </c>
      <c r="AI15" s="8">
        <v>0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1925</v>
      </c>
      <c r="E16" s="34">
        <v>1576</v>
      </c>
      <c r="F16" s="35">
        <v>349</v>
      </c>
      <c r="G16" s="33">
        <v>86</v>
      </c>
      <c r="H16" s="34">
        <v>29</v>
      </c>
      <c r="I16" s="34">
        <v>115</v>
      </c>
      <c r="J16" s="34">
        <v>52</v>
      </c>
      <c r="K16" s="34">
        <v>23</v>
      </c>
      <c r="L16" s="34">
        <v>75</v>
      </c>
      <c r="M16" s="34">
        <v>99</v>
      </c>
      <c r="N16" s="34">
        <v>91</v>
      </c>
      <c r="O16" s="34">
        <v>176</v>
      </c>
      <c r="P16" s="34">
        <v>137</v>
      </c>
      <c r="Q16" s="34">
        <v>313</v>
      </c>
      <c r="R16" s="314"/>
      <c r="S16" s="26" t="s">
        <v>19</v>
      </c>
      <c r="T16" s="32" t="s">
        <v>91</v>
      </c>
      <c r="U16" s="34">
        <v>57</v>
      </c>
      <c r="V16" s="34">
        <v>55</v>
      </c>
      <c r="W16" s="34">
        <v>67</v>
      </c>
      <c r="X16" s="34">
        <v>77</v>
      </c>
      <c r="Y16" s="34">
        <v>214</v>
      </c>
      <c r="Z16" s="34">
        <v>148</v>
      </c>
      <c r="AA16" s="34">
        <v>48</v>
      </c>
      <c r="AB16" s="34">
        <v>83</v>
      </c>
      <c r="AC16" s="34">
        <v>91</v>
      </c>
      <c r="AD16" s="34">
        <v>47</v>
      </c>
      <c r="AE16" s="34">
        <v>46</v>
      </c>
      <c r="AF16" s="34">
        <v>84</v>
      </c>
      <c r="AG16" s="34">
        <v>69</v>
      </c>
      <c r="AH16" s="34">
        <v>50</v>
      </c>
      <c r="AI16" s="34">
        <v>96</v>
      </c>
      <c r="AK16" s="6"/>
    </row>
    <row r="17" spans="1:37" s="6" customFormat="1" ht="30" customHeight="1">
      <c r="A17" s="314"/>
      <c r="B17" s="26" t="s">
        <v>102</v>
      </c>
      <c r="C17" s="16" t="s">
        <v>100</v>
      </c>
      <c r="D17" s="10">
        <v>955</v>
      </c>
      <c r="E17" s="8">
        <v>737</v>
      </c>
      <c r="F17" s="11">
        <v>218</v>
      </c>
      <c r="G17" s="10">
        <v>50</v>
      </c>
      <c r="H17" s="8">
        <v>18</v>
      </c>
      <c r="I17" s="8">
        <v>68</v>
      </c>
      <c r="J17" s="8">
        <v>30</v>
      </c>
      <c r="K17" s="8">
        <v>13</v>
      </c>
      <c r="L17" s="8">
        <v>43</v>
      </c>
      <c r="M17" s="8">
        <v>58</v>
      </c>
      <c r="N17" s="8">
        <v>43</v>
      </c>
      <c r="O17" s="8">
        <v>83</v>
      </c>
      <c r="P17" s="8">
        <v>67</v>
      </c>
      <c r="Q17" s="8">
        <v>150</v>
      </c>
      <c r="R17" s="314"/>
      <c r="S17" s="26" t="s">
        <v>102</v>
      </c>
      <c r="T17" s="16" t="s">
        <v>100</v>
      </c>
      <c r="U17" s="8">
        <v>26</v>
      </c>
      <c r="V17" s="8">
        <v>19</v>
      </c>
      <c r="W17" s="8">
        <v>41</v>
      </c>
      <c r="X17" s="8">
        <v>31</v>
      </c>
      <c r="Y17" s="8">
        <v>128</v>
      </c>
      <c r="Z17" s="8">
        <v>47</v>
      </c>
      <c r="AA17" s="8">
        <v>31</v>
      </c>
      <c r="AB17" s="8">
        <v>34</v>
      </c>
      <c r="AC17" s="8">
        <v>39</v>
      </c>
      <c r="AD17" s="8">
        <v>22</v>
      </c>
      <c r="AE17" s="8">
        <v>28</v>
      </c>
      <c r="AF17" s="8">
        <v>36</v>
      </c>
      <c r="AG17" s="8">
        <v>41</v>
      </c>
      <c r="AH17" s="8">
        <v>25</v>
      </c>
      <c r="AI17" s="8">
        <v>45</v>
      </c>
    </row>
    <row r="18" spans="1:37" s="6" customFormat="1" ht="30" customHeight="1">
      <c r="A18" s="314"/>
      <c r="B18" s="26"/>
      <c r="C18" s="16" t="s">
        <v>113</v>
      </c>
      <c r="D18" s="10">
        <v>775</v>
      </c>
      <c r="E18" s="8">
        <v>607</v>
      </c>
      <c r="F18" s="11">
        <v>168</v>
      </c>
      <c r="G18" s="10">
        <v>49</v>
      </c>
      <c r="H18" s="8">
        <v>18</v>
      </c>
      <c r="I18" s="8">
        <v>67</v>
      </c>
      <c r="J18" s="8">
        <v>25</v>
      </c>
      <c r="K18" s="8">
        <v>8</v>
      </c>
      <c r="L18" s="8">
        <v>33</v>
      </c>
      <c r="M18" s="8">
        <v>54</v>
      </c>
      <c r="N18" s="8">
        <v>39</v>
      </c>
      <c r="O18" s="8">
        <v>59</v>
      </c>
      <c r="P18" s="8">
        <v>31</v>
      </c>
      <c r="Q18" s="8">
        <v>90</v>
      </c>
      <c r="R18" s="314"/>
      <c r="S18" s="26"/>
      <c r="T18" s="16" t="s">
        <v>113</v>
      </c>
      <c r="U18" s="8">
        <v>26</v>
      </c>
      <c r="V18" s="8">
        <v>19</v>
      </c>
      <c r="W18" s="8">
        <v>34</v>
      </c>
      <c r="X18" s="8">
        <v>30</v>
      </c>
      <c r="Y18" s="8">
        <v>105</v>
      </c>
      <c r="Z18" s="8">
        <v>36</v>
      </c>
      <c r="AA18" s="8">
        <v>20</v>
      </c>
      <c r="AB18" s="8">
        <v>29</v>
      </c>
      <c r="AC18" s="8">
        <v>37</v>
      </c>
      <c r="AD18" s="8">
        <v>18</v>
      </c>
      <c r="AE18" s="8">
        <v>20</v>
      </c>
      <c r="AF18" s="8">
        <v>33</v>
      </c>
      <c r="AG18" s="8">
        <v>28</v>
      </c>
      <c r="AH18" s="8">
        <v>21</v>
      </c>
      <c r="AI18" s="8">
        <v>36</v>
      </c>
    </row>
    <row r="19" spans="1:37" s="6" customFormat="1" ht="30" customHeight="1">
      <c r="A19" s="314"/>
      <c r="B19" s="26"/>
      <c r="C19" s="16" t="s">
        <v>114</v>
      </c>
      <c r="D19" s="10">
        <v>180</v>
      </c>
      <c r="E19" s="8">
        <v>130</v>
      </c>
      <c r="F19" s="11">
        <v>50</v>
      </c>
      <c r="G19" s="10">
        <v>1</v>
      </c>
      <c r="H19" s="8">
        <v>0</v>
      </c>
      <c r="I19" s="8">
        <v>1</v>
      </c>
      <c r="J19" s="8">
        <v>5</v>
      </c>
      <c r="K19" s="8">
        <v>5</v>
      </c>
      <c r="L19" s="8">
        <v>10</v>
      </c>
      <c r="M19" s="8">
        <v>4</v>
      </c>
      <c r="N19" s="8">
        <v>4</v>
      </c>
      <c r="O19" s="8">
        <v>24</v>
      </c>
      <c r="P19" s="8">
        <v>36</v>
      </c>
      <c r="Q19" s="8">
        <v>60</v>
      </c>
      <c r="R19" s="314"/>
      <c r="S19" s="26"/>
      <c r="T19" s="16" t="s">
        <v>114</v>
      </c>
      <c r="U19" s="8">
        <v>0</v>
      </c>
      <c r="V19" s="8">
        <v>0</v>
      </c>
      <c r="W19" s="8">
        <v>7</v>
      </c>
      <c r="X19" s="8">
        <v>1</v>
      </c>
      <c r="Y19" s="8">
        <v>23</v>
      </c>
      <c r="Z19" s="8">
        <v>11</v>
      </c>
      <c r="AA19" s="8">
        <v>11</v>
      </c>
      <c r="AB19" s="8">
        <v>5</v>
      </c>
      <c r="AC19" s="8">
        <v>2</v>
      </c>
      <c r="AD19" s="8">
        <v>4</v>
      </c>
      <c r="AE19" s="8">
        <v>8</v>
      </c>
      <c r="AF19" s="8">
        <v>3</v>
      </c>
      <c r="AG19" s="8">
        <v>13</v>
      </c>
      <c r="AH19" s="8">
        <v>4</v>
      </c>
      <c r="AI19" s="8">
        <v>9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274</v>
      </c>
      <c r="E20" s="8">
        <v>289</v>
      </c>
      <c r="F20" s="11">
        <v>-15</v>
      </c>
      <c r="G20" s="10">
        <v>0</v>
      </c>
      <c r="H20" s="8">
        <v>0</v>
      </c>
      <c r="I20" s="8">
        <v>0</v>
      </c>
      <c r="J20" s="8">
        <v>5</v>
      </c>
      <c r="K20" s="8">
        <v>1</v>
      </c>
      <c r="L20" s="8">
        <v>6</v>
      </c>
      <c r="M20" s="8">
        <v>6</v>
      </c>
      <c r="N20" s="8">
        <v>13</v>
      </c>
      <c r="O20" s="8">
        <v>34</v>
      </c>
      <c r="P20" s="8">
        <v>35</v>
      </c>
      <c r="Q20" s="8">
        <v>69</v>
      </c>
      <c r="R20" s="314"/>
      <c r="S20" s="26" t="s">
        <v>103</v>
      </c>
      <c r="T20" s="16" t="s">
        <v>101</v>
      </c>
      <c r="U20" s="8">
        <v>7</v>
      </c>
      <c r="V20" s="8">
        <v>3</v>
      </c>
      <c r="W20" s="8">
        <v>4</v>
      </c>
      <c r="X20" s="8">
        <v>29</v>
      </c>
      <c r="Y20" s="8">
        <v>16</v>
      </c>
      <c r="Z20" s="8">
        <v>30</v>
      </c>
      <c r="AA20" s="8">
        <v>4</v>
      </c>
      <c r="AB20" s="8">
        <v>10</v>
      </c>
      <c r="AC20" s="8">
        <v>16</v>
      </c>
      <c r="AD20" s="8">
        <v>9</v>
      </c>
      <c r="AE20" s="8">
        <v>8</v>
      </c>
      <c r="AF20" s="8">
        <v>16</v>
      </c>
      <c r="AG20" s="8">
        <v>6</v>
      </c>
      <c r="AH20" s="8">
        <v>9</v>
      </c>
      <c r="AI20" s="8">
        <v>13</v>
      </c>
    </row>
    <row r="21" spans="1:37" s="6" customFormat="1" ht="56.25">
      <c r="A21" s="314"/>
      <c r="B21" s="26" t="s">
        <v>104</v>
      </c>
      <c r="C21" s="16" t="s">
        <v>423</v>
      </c>
      <c r="D21" s="10">
        <v>51</v>
      </c>
      <c r="E21" s="8">
        <v>20</v>
      </c>
      <c r="F21" s="11">
        <v>31</v>
      </c>
      <c r="G21" s="10">
        <v>0</v>
      </c>
      <c r="H21" s="8">
        <v>1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16</v>
      </c>
      <c r="P21" s="8">
        <v>3</v>
      </c>
      <c r="Q21" s="8">
        <v>19</v>
      </c>
      <c r="R21" s="314"/>
      <c r="S21" s="26" t="s">
        <v>104</v>
      </c>
      <c r="T21" s="16" t="s">
        <v>423</v>
      </c>
      <c r="U21" s="8">
        <v>2</v>
      </c>
      <c r="V21" s="8">
        <v>0</v>
      </c>
      <c r="W21" s="8">
        <v>0</v>
      </c>
      <c r="X21" s="8">
        <v>0</v>
      </c>
      <c r="Y21" s="8">
        <v>2</v>
      </c>
      <c r="Z21" s="8">
        <v>16</v>
      </c>
      <c r="AA21" s="8">
        <v>1</v>
      </c>
      <c r="AB21" s="8">
        <v>0</v>
      </c>
      <c r="AC21" s="8">
        <v>3</v>
      </c>
      <c r="AD21" s="8">
        <v>0</v>
      </c>
      <c r="AE21" s="8">
        <v>0</v>
      </c>
      <c r="AF21" s="8">
        <v>3</v>
      </c>
      <c r="AG21" s="8">
        <v>0</v>
      </c>
      <c r="AH21" s="8">
        <v>1</v>
      </c>
      <c r="AI21" s="8">
        <v>3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130</v>
      </c>
      <c r="E22" s="8">
        <v>83</v>
      </c>
      <c r="F22" s="11">
        <v>47</v>
      </c>
      <c r="G22" s="10">
        <v>13</v>
      </c>
      <c r="H22" s="8">
        <v>5</v>
      </c>
      <c r="I22" s="8">
        <v>18</v>
      </c>
      <c r="J22" s="8">
        <v>0</v>
      </c>
      <c r="K22" s="8">
        <v>0</v>
      </c>
      <c r="L22" s="8">
        <v>0</v>
      </c>
      <c r="M22" s="8">
        <v>2</v>
      </c>
      <c r="N22" s="8">
        <v>1</v>
      </c>
      <c r="O22" s="8">
        <v>1</v>
      </c>
      <c r="P22" s="8">
        <v>3</v>
      </c>
      <c r="Q22" s="8">
        <v>4</v>
      </c>
      <c r="R22" s="314"/>
      <c r="S22" s="26" t="s">
        <v>105</v>
      </c>
      <c r="T22" s="16" t="s">
        <v>92</v>
      </c>
      <c r="U22" s="8">
        <v>9</v>
      </c>
      <c r="V22" s="8">
        <v>8</v>
      </c>
      <c r="W22" s="8">
        <v>5</v>
      </c>
      <c r="X22" s="8">
        <v>2</v>
      </c>
      <c r="Y22" s="8">
        <v>20</v>
      </c>
      <c r="Z22" s="8">
        <v>5</v>
      </c>
      <c r="AA22" s="8">
        <v>2</v>
      </c>
      <c r="AB22" s="8">
        <v>8</v>
      </c>
      <c r="AC22" s="8">
        <v>11</v>
      </c>
      <c r="AD22" s="8">
        <v>4</v>
      </c>
      <c r="AE22" s="8">
        <v>1</v>
      </c>
      <c r="AF22" s="8">
        <v>10</v>
      </c>
      <c r="AG22" s="8">
        <v>2</v>
      </c>
      <c r="AH22" s="8">
        <v>4</v>
      </c>
      <c r="AI22" s="8">
        <v>14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134</v>
      </c>
      <c r="E23" s="8">
        <v>111</v>
      </c>
      <c r="F23" s="11">
        <v>23</v>
      </c>
      <c r="G23" s="10">
        <v>2</v>
      </c>
      <c r="H23" s="8">
        <v>2</v>
      </c>
      <c r="I23" s="8">
        <v>4</v>
      </c>
      <c r="J23" s="8">
        <v>2</v>
      </c>
      <c r="K23" s="8">
        <v>3</v>
      </c>
      <c r="L23" s="8">
        <v>5</v>
      </c>
      <c r="M23" s="8">
        <v>2</v>
      </c>
      <c r="N23" s="8">
        <v>10</v>
      </c>
      <c r="O23" s="8">
        <v>4</v>
      </c>
      <c r="P23" s="8">
        <v>6</v>
      </c>
      <c r="Q23" s="150">
        <v>10</v>
      </c>
      <c r="R23" s="314"/>
      <c r="S23" s="26" t="s">
        <v>106</v>
      </c>
      <c r="T23" s="16" t="s">
        <v>93</v>
      </c>
      <c r="U23" s="8">
        <v>3</v>
      </c>
      <c r="V23" s="8">
        <v>8</v>
      </c>
      <c r="W23" s="8">
        <v>3</v>
      </c>
      <c r="X23" s="8">
        <v>3</v>
      </c>
      <c r="Y23" s="8">
        <v>17</v>
      </c>
      <c r="Z23" s="8">
        <v>11</v>
      </c>
      <c r="AA23" s="8">
        <v>4</v>
      </c>
      <c r="AB23" s="8">
        <v>6</v>
      </c>
      <c r="AC23" s="8">
        <v>5</v>
      </c>
      <c r="AD23" s="8">
        <v>7</v>
      </c>
      <c r="AE23" s="8">
        <v>2</v>
      </c>
      <c r="AF23" s="8">
        <v>7</v>
      </c>
      <c r="AG23" s="8">
        <v>10</v>
      </c>
      <c r="AH23" s="8">
        <v>5</v>
      </c>
      <c r="AI23" s="8">
        <v>12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87</v>
      </c>
      <c r="E25" s="8">
        <v>100</v>
      </c>
      <c r="F25" s="11">
        <v>-13</v>
      </c>
      <c r="G25" s="10">
        <v>3</v>
      </c>
      <c r="H25" s="8">
        <v>1</v>
      </c>
      <c r="I25" s="8">
        <v>4</v>
      </c>
      <c r="J25" s="8">
        <v>6</v>
      </c>
      <c r="K25" s="8">
        <v>3</v>
      </c>
      <c r="L25" s="8">
        <v>9</v>
      </c>
      <c r="M25" s="8">
        <v>3</v>
      </c>
      <c r="N25" s="8">
        <v>5</v>
      </c>
      <c r="O25" s="8">
        <v>11</v>
      </c>
      <c r="P25" s="8">
        <v>9</v>
      </c>
      <c r="Q25" s="8">
        <v>20</v>
      </c>
      <c r="R25" s="314"/>
      <c r="S25" s="26" t="s">
        <v>108</v>
      </c>
      <c r="T25" s="16" t="s">
        <v>95</v>
      </c>
      <c r="U25" s="8">
        <v>4</v>
      </c>
      <c r="V25" s="8">
        <v>1</v>
      </c>
      <c r="W25" s="8">
        <v>4</v>
      </c>
      <c r="X25" s="8">
        <v>2</v>
      </c>
      <c r="Y25" s="8">
        <v>10</v>
      </c>
      <c r="Z25" s="8">
        <v>5</v>
      </c>
      <c r="AA25" s="8">
        <v>0</v>
      </c>
      <c r="AB25" s="8">
        <v>1</v>
      </c>
      <c r="AC25" s="8">
        <v>7</v>
      </c>
      <c r="AD25" s="8">
        <v>3</v>
      </c>
      <c r="AE25" s="8">
        <v>1</v>
      </c>
      <c r="AF25" s="8">
        <v>1</v>
      </c>
      <c r="AG25" s="8">
        <v>3</v>
      </c>
      <c r="AH25" s="8">
        <v>0</v>
      </c>
      <c r="AI25" s="8">
        <v>4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11</v>
      </c>
      <c r="E26" s="8">
        <v>8</v>
      </c>
      <c r="F26" s="11">
        <v>3</v>
      </c>
      <c r="G26" s="10">
        <v>1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  <c r="O26" s="8">
        <v>0</v>
      </c>
      <c r="P26" s="8">
        <v>0</v>
      </c>
      <c r="Q26" s="8">
        <v>0</v>
      </c>
      <c r="R26" s="314"/>
      <c r="S26" s="26" t="s">
        <v>109</v>
      </c>
      <c r="T26" s="16" t="s">
        <v>96</v>
      </c>
      <c r="U26" s="8">
        <v>1</v>
      </c>
      <c r="V26" s="8">
        <v>0</v>
      </c>
      <c r="W26" s="8">
        <v>1</v>
      </c>
      <c r="X26" s="8">
        <v>1</v>
      </c>
      <c r="Y26" s="8">
        <v>1</v>
      </c>
      <c r="Z26" s="8">
        <v>1</v>
      </c>
      <c r="AA26" s="8">
        <v>0</v>
      </c>
      <c r="AB26" s="8">
        <v>1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0</v>
      </c>
      <c r="E27" s="8">
        <v>2</v>
      </c>
      <c r="F27" s="11">
        <v>-2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4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283</v>
      </c>
      <c r="E28" s="8">
        <v>226</v>
      </c>
      <c r="F28" s="11">
        <v>57</v>
      </c>
      <c r="G28" s="10">
        <v>17</v>
      </c>
      <c r="H28" s="8">
        <v>2</v>
      </c>
      <c r="I28" s="8">
        <v>19</v>
      </c>
      <c r="J28" s="8">
        <v>9</v>
      </c>
      <c r="K28" s="8">
        <v>3</v>
      </c>
      <c r="L28" s="8">
        <v>12</v>
      </c>
      <c r="M28" s="8">
        <v>27</v>
      </c>
      <c r="N28" s="8">
        <v>18</v>
      </c>
      <c r="O28" s="8">
        <v>27</v>
      </c>
      <c r="P28" s="8">
        <v>14</v>
      </c>
      <c r="Q28" s="8">
        <v>41</v>
      </c>
      <c r="R28" s="314"/>
      <c r="S28" s="27" t="s">
        <v>111</v>
      </c>
      <c r="T28" s="16" t="s">
        <v>98</v>
      </c>
      <c r="U28" s="8">
        <v>5</v>
      </c>
      <c r="V28" s="8">
        <v>16</v>
      </c>
      <c r="W28" s="8">
        <v>9</v>
      </c>
      <c r="X28" s="8">
        <v>9</v>
      </c>
      <c r="Y28" s="8">
        <v>20</v>
      </c>
      <c r="Z28" s="8">
        <v>33</v>
      </c>
      <c r="AA28" s="8">
        <v>6</v>
      </c>
      <c r="AB28" s="8">
        <v>23</v>
      </c>
      <c r="AC28" s="8">
        <v>9</v>
      </c>
      <c r="AD28" s="8">
        <v>2</v>
      </c>
      <c r="AE28" s="8">
        <v>6</v>
      </c>
      <c r="AF28" s="8">
        <v>11</v>
      </c>
      <c r="AG28" s="8">
        <v>7</v>
      </c>
      <c r="AH28" s="8">
        <v>6</v>
      </c>
      <c r="AI28" s="8">
        <v>4</v>
      </c>
    </row>
    <row r="29" spans="1:37" s="39" customFormat="1" ht="30" customHeight="1">
      <c r="A29" s="314"/>
      <c r="B29" s="45" t="s">
        <v>22</v>
      </c>
      <c r="C29" s="32" t="s">
        <v>99</v>
      </c>
      <c r="D29" s="33">
        <v>37007</v>
      </c>
      <c r="E29" s="34">
        <v>36614</v>
      </c>
      <c r="F29" s="35">
        <v>393</v>
      </c>
      <c r="G29" s="33">
        <v>2175</v>
      </c>
      <c r="H29" s="34">
        <v>793</v>
      </c>
      <c r="I29" s="34">
        <v>2968</v>
      </c>
      <c r="J29" s="34">
        <v>1795</v>
      </c>
      <c r="K29" s="34">
        <v>1056</v>
      </c>
      <c r="L29" s="34">
        <v>2851</v>
      </c>
      <c r="M29" s="34">
        <v>1974</v>
      </c>
      <c r="N29" s="34">
        <v>1719</v>
      </c>
      <c r="O29" s="34">
        <v>2888</v>
      </c>
      <c r="P29" s="34">
        <v>3323</v>
      </c>
      <c r="Q29" s="34">
        <v>6211</v>
      </c>
      <c r="R29" s="314"/>
      <c r="S29" s="25" t="s">
        <v>22</v>
      </c>
      <c r="T29" s="37" t="s">
        <v>99</v>
      </c>
      <c r="U29" s="34">
        <v>1455</v>
      </c>
      <c r="V29" s="34">
        <v>1113</v>
      </c>
      <c r="W29" s="34">
        <v>1272</v>
      </c>
      <c r="X29" s="34">
        <v>1112</v>
      </c>
      <c r="Y29" s="34">
        <v>3718</v>
      </c>
      <c r="Z29" s="34">
        <v>2026</v>
      </c>
      <c r="AA29" s="34">
        <v>947</v>
      </c>
      <c r="AB29" s="34">
        <v>1713</v>
      </c>
      <c r="AC29" s="34">
        <v>1675</v>
      </c>
      <c r="AD29" s="34">
        <v>885</v>
      </c>
      <c r="AE29" s="34">
        <v>961</v>
      </c>
      <c r="AF29" s="34">
        <v>1228</v>
      </c>
      <c r="AG29" s="34">
        <v>981</v>
      </c>
      <c r="AH29" s="34">
        <v>995</v>
      </c>
      <c r="AI29" s="34">
        <v>1203</v>
      </c>
      <c r="AK29" s="6"/>
    </row>
    <row r="30" spans="1:37" s="142" customFormat="1" ht="30" customHeight="1" thickBot="1">
      <c r="A30" s="314"/>
      <c r="B30" s="38"/>
      <c r="C30" s="32" t="s">
        <v>112</v>
      </c>
      <c r="D30" s="12">
        <v>3431</v>
      </c>
      <c r="E30" s="13">
        <v>3371</v>
      </c>
      <c r="F30" s="14">
        <v>60</v>
      </c>
      <c r="G30" s="10">
        <v>209</v>
      </c>
      <c r="H30" s="8">
        <v>93</v>
      </c>
      <c r="I30" s="8">
        <v>302</v>
      </c>
      <c r="J30" s="8">
        <v>95</v>
      </c>
      <c r="K30" s="8">
        <v>68</v>
      </c>
      <c r="L30" s="8">
        <v>163</v>
      </c>
      <c r="M30" s="8">
        <v>225</v>
      </c>
      <c r="N30" s="8">
        <v>235</v>
      </c>
      <c r="O30" s="8">
        <v>176</v>
      </c>
      <c r="P30" s="8">
        <v>311</v>
      </c>
      <c r="Q30" s="8">
        <v>487</v>
      </c>
      <c r="R30" s="314"/>
      <c r="S30" s="27"/>
      <c r="T30" s="37" t="s">
        <v>112</v>
      </c>
      <c r="U30" s="8">
        <v>109</v>
      </c>
      <c r="V30" s="8">
        <v>96</v>
      </c>
      <c r="W30" s="8">
        <v>133</v>
      </c>
      <c r="X30" s="8">
        <v>127</v>
      </c>
      <c r="Y30" s="8">
        <v>322</v>
      </c>
      <c r="Z30" s="8">
        <v>162</v>
      </c>
      <c r="AA30" s="8">
        <v>109</v>
      </c>
      <c r="AB30" s="8">
        <v>157</v>
      </c>
      <c r="AC30" s="8">
        <v>225</v>
      </c>
      <c r="AD30" s="8">
        <v>63</v>
      </c>
      <c r="AE30" s="8">
        <v>97</v>
      </c>
      <c r="AF30" s="8">
        <v>105</v>
      </c>
      <c r="AG30" s="8">
        <v>97</v>
      </c>
      <c r="AH30" s="8">
        <v>114</v>
      </c>
      <c r="AI30" s="8">
        <v>103</v>
      </c>
      <c r="AK30" s="6"/>
    </row>
    <row r="31" spans="1:37" s="144" customFormat="1" ht="18.75">
      <c r="A31" s="314"/>
      <c r="B31" s="145" t="s">
        <v>159</v>
      </c>
      <c r="R31" s="314"/>
      <c r="S31" s="145" t="s">
        <v>159</v>
      </c>
      <c r="AK31" s="6"/>
    </row>
    <row r="32" spans="1:37" s="21" customFormat="1" ht="18.75">
      <c r="A32" s="250"/>
      <c r="R32" s="248"/>
      <c r="AK32" s="6"/>
    </row>
    <row r="33" spans="1:37" s="21" customFormat="1" ht="18.75">
      <c r="A33" s="250"/>
      <c r="B33" s="41"/>
      <c r="R33" s="248"/>
      <c r="S33" s="41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H13" sqref="AH13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512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14" t="s">
        <v>463</v>
      </c>
      <c r="S1" s="339" t="s">
        <v>512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" t="s">
        <v>12</v>
      </c>
      <c r="C6" s="32" t="s">
        <v>115</v>
      </c>
      <c r="D6" s="33">
        <v>955</v>
      </c>
      <c r="E6" s="166">
        <v>737</v>
      </c>
      <c r="F6" s="96">
        <v>218</v>
      </c>
      <c r="G6" s="33">
        <v>50</v>
      </c>
      <c r="H6" s="34">
        <v>18</v>
      </c>
      <c r="I6" s="34">
        <v>68</v>
      </c>
      <c r="J6" s="34">
        <v>30</v>
      </c>
      <c r="K6" s="34">
        <v>13</v>
      </c>
      <c r="L6" s="34">
        <v>43</v>
      </c>
      <c r="M6" s="34">
        <v>58</v>
      </c>
      <c r="N6" s="34">
        <v>43</v>
      </c>
      <c r="O6" s="34">
        <v>83</v>
      </c>
      <c r="P6" s="34">
        <v>67</v>
      </c>
      <c r="Q6" s="34">
        <v>150</v>
      </c>
      <c r="R6" s="314"/>
      <c r="S6" s="3" t="s">
        <v>12</v>
      </c>
      <c r="T6" s="32" t="s">
        <v>115</v>
      </c>
      <c r="U6" s="34">
        <v>26</v>
      </c>
      <c r="V6" s="34">
        <v>19</v>
      </c>
      <c r="W6" s="34">
        <v>41</v>
      </c>
      <c r="X6" s="34">
        <v>31</v>
      </c>
      <c r="Y6" s="34">
        <v>128</v>
      </c>
      <c r="Z6" s="34">
        <v>47</v>
      </c>
      <c r="AA6" s="34">
        <v>31</v>
      </c>
      <c r="AB6" s="34">
        <v>34</v>
      </c>
      <c r="AC6" s="34">
        <v>39</v>
      </c>
      <c r="AD6" s="34">
        <v>22</v>
      </c>
      <c r="AE6" s="34">
        <v>28</v>
      </c>
      <c r="AF6" s="34">
        <v>36</v>
      </c>
      <c r="AG6" s="34">
        <v>41</v>
      </c>
      <c r="AH6" s="34">
        <v>25</v>
      </c>
      <c r="AI6" s="34">
        <v>45</v>
      </c>
    </row>
    <row r="7" spans="1:37" s="6" customFormat="1" ht="30" customHeight="1">
      <c r="A7" s="314"/>
      <c r="B7" s="4" t="s">
        <v>185</v>
      </c>
      <c r="C7" s="16" t="s">
        <v>259</v>
      </c>
      <c r="D7" s="10">
        <v>775</v>
      </c>
      <c r="E7" s="141">
        <v>607</v>
      </c>
      <c r="F7" s="23">
        <v>168</v>
      </c>
      <c r="G7" s="10">
        <v>49</v>
      </c>
      <c r="H7" s="8">
        <v>18</v>
      </c>
      <c r="I7" s="8">
        <v>67</v>
      </c>
      <c r="J7" s="8">
        <v>25</v>
      </c>
      <c r="K7" s="8">
        <v>8</v>
      </c>
      <c r="L7" s="8">
        <v>33</v>
      </c>
      <c r="M7" s="8">
        <v>54</v>
      </c>
      <c r="N7" s="8">
        <v>39</v>
      </c>
      <c r="O7" s="8">
        <v>59</v>
      </c>
      <c r="P7" s="8">
        <v>31</v>
      </c>
      <c r="Q7" s="8">
        <v>90</v>
      </c>
      <c r="R7" s="314"/>
      <c r="S7" s="4" t="s">
        <v>185</v>
      </c>
      <c r="T7" s="16" t="s">
        <v>259</v>
      </c>
      <c r="U7" s="8">
        <v>26</v>
      </c>
      <c r="V7" s="8">
        <v>19</v>
      </c>
      <c r="W7" s="8">
        <v>34</v>
      </c>
      <c r="X7" s="8">
        <v>30</v>
      </c>
      <c r="Y7" s="8">
        <v>105</v>
      </c>
      <c r="Z7" s="8">
        <v>36</v>
      </c>
      <c r="AA7" s="8">
        <v>20</v>
      </c>
      <c r="AB7" s="8">
        <v>29</v>
      </c>
      <c r="AC7" s="8">
        <v>37</v>
      </c>
      <c r="AD7" s="8">
        <v>18</v>
      </c>
      <c r="AE7" s="8">
        <v>20</v>
      </c>
      <c r="AF7" s="8">
        <v>33</v>
      </c>
      <c r="AG7" s="8">
        <v>28</v>
      </c>
      <c r="AH7" s="8">
        <v>21</v>
      </c>
      <c r="AI7" s="8">
        <v>36</v>
      </c>
      <c r="AK7" s="15"/>
    </row>
    <row r="8" spans="1:37" s="6" customFormat="1" ht="30" customHeight="1">
      <c r="A8" s="314"/>
      <c r="B8" s="4"/>
      <c r="C8" s="17" t="s">
        <v>125</v>
      </c>
      <c r="D8" s="10">
        <v>47</v>
      </c>
      <c r="E8" s="141">
        <v>40</v>
      </c>
      <c r="F8" s="23">
        <v>7</v>
      </c>
      <c r="G8" s="10">
        <v>4</v>
      </c>
      <c r="H8" s="8">
        <v>4</v>
      </c>
      <c r="I8" s="8">
        <v>8</v>
      </c>
      <c r="J8" s="8">
        <v>2</v>
      </c>
      <c r="K8" s="8">
        <v>0</v>
      </c>
      <c r="L8" s="8">
        <v>2</v>
      </c>
      <c r="M8" s="8">
        <v>2</v>
      </c>
      <c r="N8" s="8">
        <v>4</v>
      </c>
      <c r="O8" s="8">
        <v>0</v>
      </c>
      <c r="P8" s="8">
        <v>0</v>
      </c>
      <c r="Q8" s="8">
        <v>0</v>
      </c>
      <c r="R8" s="314"/>
      <c r="S8" s="4"/>
      <c r="T8" s="16" t="s">
        <v>125</v>
      </c>
      <c r="U8" s="8">
        <v>2</v>
      </c>
      <c r="V8" s="8">
        <v>1</v>
      </c>
      <c r="W8" s="8">
        <v>1</v>
      </c>
      <c r="X8" s="8">
        <v>2</v>
      </c>
      <c r="Y8" s="8">
        <v>9</v>
      </c>
      <c r="Z8" s="8">
        <v>4</v>
      </c>
      <c r="AA8" s="8">
        <v>1</v>
      </c>
      <c r="AB8" s="8">
        <v>1</v>
      </c>
      <c r="AC8" s="8">
        <v>1</v>
      </c>
      <c r="AD8" s="8">
        <v>1</v>
      </c>
      <c r="AE8" s="8">
        <v>2</v>
      </c>
      <c r="AF8" s="8">
        <v>2</v>
      </c>
      <c r="AG8" s="8">
        <v>2</v>
      </c>
      <c r="AH8" s="8">
        <v>0</v>
      </c>
      <c r="AI8" s="8">
        <v>2</v>
      </c>
      <c r="AK8" s="15"/>
    </row>
    <row r="9" spans="1:37" s="129" customFormat="1" ht="30" customHeight="1">
      <c r="A9" s="314"/>
      <c r="B9" s="154"/>
      <c r="C9" s="127" t="s">
        <v>116</v>
      </c>
      <c r="D9" s="10">
        <v>16</v>
      </c>
      <c r="E9" s="141">
        <v>11</v>
      </c>
      <c r="F9" s="23">
        <v>5</v>
      </c>
      <c r="G9" s="10">
        <v>0</v>
      </c>
      <c r="H9" s="8">
        <v>0</v>
      </c>
      <c r="I9" s="8">
        <v>0</v>
      </c>
      <c r="J9" s="8">
        <v>12</v>
      </c>
      <c r="K9" s="8">
        <v>3</v>
      </c>
      <c r="L9" s="8">
        <v>15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54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4"/>
      <c r="B10" s="154" t="s">
        <v>186</v>
      </c>
      <c r="C10" s="128" t="s">
        <v>258</v>
      </c>
      <c r="D10" s="130">
        <v>180</v>
      </c>
      <c r="E10" s="141">
        <v>130</v>
      </c>
      <c r="F10" s="23">
        <v>50</v>
      </c>
      <c r="G10" s="10">
        <v>1</v>
      </c>
      <c r="H10" s="8">
        <v>0</v>
      </c>
      <c r="I10" s="8">
        <v>1</v>
      </c>
      <c r="J10" s="8">
        <v>5</v>
      </c>
      <c r="K10" s="8">
        <v>5</v>
      </c>
      <c r="L10" s="8">
        <v>10</v>
      </c>
      <c r="M10" s="8">
        <v>4</v>
      </c>
      <c r="N10" s="8">
        <v>4</v>
      </c>
      <c r="O10" s="8">
        <v>24</v>
      </c>
      <c r="P10" s="8">
        <v>36</v>
      </c>
      <c r="Q10" s="8">
        <v>60</v>
      </c>
      <c r="R10" s="314"/>
      <c r="S10" s="154" t="s">
        <v>186</v>
      </c>
      <c r="T10" s="128" t="s">
        <v>258</v>
      </c>
      <c r="U10" s="8">
        <v>0</v>
      </c>
      <c r="V10" s="8">
        <v>0</v>
      </c>
      <c r="W10" s="8">
        <v>7</v>
      </c>
      <c r="X10" s="8">
        <v>1</v>
      </c>
      <c r="Y10" s="8">
        <v>23</v>
      </c>
      <c r="Z10" s="8">
        <v>11</v>
      </c>
      <c r="AA10" s="8">
        <v>11</v>
      </c>
      <c r="AB10" s="8">
        <v>5</v>
      </c>
      <c r="AC10" s="8">
        <v>2</v>
      </c>
      <c r="AD10" s="8">
        <v>4</v>
      </c>
      <c r="AE10" s="8">
        <v>8</v>
      </c>
      <c r="AF10" s="8">
        <v>3</v>
      </c>
      <c r="AG10" s="8">
        <v>13</v>
      </c>
      <c r="AH10" s="8">
        <v>4</v>
      </c>
      <c r="AI10" s="8">
        <v>9</v>
      </c>
      <c r="AK10" s="15"/>
    </row>
    <row r="11" spans="1:37" s="6" customFormat="1" ht="30" customHeight="1">
      <c r="A11" s="314"/>
      <c r="B11" s="4"/>
      <c r="C11" s="17" t="s">
        <v>117</v>
      </c>
      <c r="D11" s="10">
        <v>31</v>
      </c>
      <c r="E11" s="141">
        <v>23</v>
      </c>
      <c r="F11" s="23">
        <v>8</v>
      </c>
      <c r="G11" s="10">
        <v>0</v>
      </c>
      <c r="H11" s="8">
        <v>0</v>
      </c>
      <c r="I11" s="8">
        <v>0</v>
      </c>
      <c r="J11" s="8">
        <v>2</v>
      </c>
      <c r="K11" s="8">
        <v>1</v>
      </c>
      <c r="L11" s="8">
        <v>3</v>
      </c>
      <c r="M11" s="8">
        <v>0</v>
      </c>
      <c r="N11" s="8">
        <v>1</v>
      </c>
      <c r="O11" s="8">
        <v>2</v>
      </c>
      <c r="P11" s="8">
        <v>2</v>
      </c>
      <c r="Q11" s="8">
        <v>4</v>
      </c>
      <c r="R11" s="314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1</v>
      </c>
      <c r="Y11" s="8">
        <v>4</v>
      </c>
      <c r="Z11" s="8">
        <v>4</v>
      </c>
      <c r="AA11" s="8">
        <v>4</v>
      </c>
      <c r="AB11" s="8">
        <v>0</v>
      </c>
      <c r="AC11" s="8">
        <v>0</v>
      </c>
      <c r="AD11" s="8">
        <v>2</v>
      </c>
      <c r="AE11" s="8">
        <v>3</v>
      </c>
      <c r="AF11" s="8">
        <v>0</v>
      </c>
      <c r="AG11" s="8">
        <v>2</v>
      </c>
      <c r="AH11" s="8">
        <v>2</v>
      </c>
      <c r="AI11" s="8">
        <v>1</v>
      </c>
      <c r="AK11" s="15"/>
    </row>
    <row r="12" spans="1:37" s="6" customFormat="1" ht="30" customHeight="1">
      <c r="A12" s="314"/>
      <c r="B12" s="4"/>
      <c r="C12" s="17" t="s">
        <v>118</v>
      </c>
      <c r="D12" s="10">
        <v>89</v>
      </c>
      <c r="E12" s="141">
        <v>46</v>
      </c>
      <c r="F12" s="23">
        <v>43</v>
      </c>
      <c r="G12" s="10">
        <v>0</v>
      </c>
      <c r="H12" s="8">
        <v>0</v>
      </c>
      <c r="I12" s="8">
        <v>0</v>
      </c>
      <c r="J12" s="8">
        <v>1</v>
      </c>
      <c r="K12" s="8">
        <v>4</v>
      </c>
      <c r="L12" s="8">
        <v>5</v>
      </c>
      <c r="M12" s="8">
        <v>2</v>
      </c>
      <c r="N12" s="8">
        <v>0</v>
      </c>
      <c r="O12" s="8">
        <v>16</v>
      </c>
      <c r="P12" s="8">
        <v>24</v>
      </c>
      <c r="Q12" s="8">
        <v>40</v>
      </c>
      <c r="R12" s="314"/>
      <c r="S12" s="4"/>
      <c r="T12" s="16" t="s">
        <v>118</v>
      </c>
      <c r="U12" s="8">
        <v>0</v>
      </c>
      <c r="V12" s="8">
        <v>0</v>
      </c>
      <c r="W12" s="8">
        <v>6</v>
      </c>
      <c r="X12" s="8">
        <v>0</v>
      </c>
      <c r="Y12" s="8">
        <v>12</v>
      </c>
      <c r="Z12" s="8">
        <v>0</v>
      </c>
      <c r="AA12" s="8">
        <v>2</v>
      </c>
      <c r="AB12" s="8">
        <v>1</v>
      </c>
      <c r="AC12" s="8">
        <v>2</v>
      </c>
      <c r="AD12" s="8">
        <v>1</v>
      </c>
      <c r="AE12" s="8">
        <v>4</v>
      </c>
      <c r="AF12" s="8">
        <v>2</v>
      </c>
      <c r="AG12" s="8">
        <v>6</v>
      </c>
      <c r="AH12" s="8">
        <v>0</v>
      </c>
      <c r="AI12" s="8">
        <v>6</v>
      </c>
      <c r="AK12" s="15"/>
    </row>
    <row r="13" spans="1:37" s="6" customFormat="1" ht="30" customHeight="1">
      <c r="A13" s="314"/>
      <c r="B13" s="4"/>
      <c r="C13" s="17" t="s">
        <v>119</v>
      </c>
      <c r="D13" s="10">
        <v>31</v>
      </c>
      <c r="E13" s="141">
        <v>39</v>
      </c>
      <c r="F13" s="23">
        <v>-8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1</v>
      </c>
      <c r="N13" s="8">
        <v>0</v>
      </c>
      <c r="O13" s="8">
        <v>1</v>
      </c>
      <c r="P13" s="8">
        <v>4</v>
      </c>
      <c r="Q13" s="8">
        <v>5</v>
      </c>
      <c r="R13" s="314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6</v>
      </c>
      <c r="Z13" s="8">
        <v>6</v>
      </c>
      <c r="AA13" s="8">
        <v>2</v>
      </c>
      <c r="AB13" s="8">
        <v>4</v>
      </c>
      <c r="AC13" s="8">
        <v>0</v>
      </c>
      <c r="AD13" s="8">
        <v>1</v>
      </c>
      <c r="AE13" s="8">
        <v>1</v>
      </c>
      <c r="AF13" s="8">
        <v>1</v>
      </c>
      <c r="AG13" s="8">
        <v>4</v>
      </c>
      <c r="AH13" s="8">
        <v>0</v>
      </c>
      <c r="AI13" s="8">
        <v>0</v>
      </c>
      <c r="AK13" s="15"/>
    </row>
    <row r="14" spans="1:37" s="6" customFormat="1" ht="30" customHeight="1">
      <c r="A14" s="314"/>
      <c r="B14" s="4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4"/>
      <c r="B15" s="4"/>
      <c r="C15" s="17" t="s">
        <v>255</v>
      </c>
      <c r="D15" s="10">
        <v>25</v>
      </c>
      <c r="E15" s="141">
        <v>16</v>
      </c>
      <c r="F15" s="23">
        <v>9</v>
      </c>
      <c r="G15" s="10">
        <v>1</v>
      </c>
      <c r="H15" s="8">
        <v>0</v>
      </c>
      <c r="I15" s="8">
        <v>1</v>
      </c>
      <c r="J15" s="8">
        <v>2</v>
      </c>
      <c r="K15" s="8">
        <v>0</v>
      </c>
      <c r="L15" s="8">
        <v>2</v>
      </c>
      <c r="M15" s="8">
        <v>0</v>
      </c>
      <c r="N15" s="8">
        <v>2</v>
      </c>
      <c r="O15" s="8">
        <v>5</v>
      </c>
      <c r="P15" s="8">
        <v>6</v>
      </c>
      <c r="Q15" s="8">
        <v>11</v>
      </c>
      <c r="R15" s="314"/>
      <c r="S15" s="4"/>
      <c r="T15" s="16" t="s">
        <v>255</v>
      </c>
      <c r="U15" s="8">
        <v>0</v>
      </c>
      <c r="V15" s="8">
        <v>0</v>
      </c>
      <c r="W15" s="8">
        <v>1</v>
      </c>
      <c r="X15" s="8">
        <v>0</v>
      </c>
      <c r="Y15" s="8">
        <v>1</v>
      </c>
      <c r="Z15" s="8">
        <v>1</v>
      </c>
      <c r="AA15" s="8">
        <v>3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1</v>
      </c>
      <c r="AI15" s="8">
        <v>2</v>
      </c>
      <c r="AK15" s="15"/>
    </row>
    <row r="16" spans="1:37" s="6" customFormat="1" ht="37.5" customHeight="1">
      <c r="A16" s="314"/>
      <c r="B16" s="4"/>
      <c r="C16" s="17" t="s">
        <v>256</v>
      </c>
      <c r="D16" s="10">
        <v>1</v>
      </c>
      <c r="E16" s="141">
        <v>1</v>
      </c>
      <c r="F16" s="23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14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14"/>
      <c r="B17" s="4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4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4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4"/>
      <c r="B20" s="4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4"/>
      <c r="B21" s="4"/>
      <c r="C21" s="17" t="s">
        <v>457</v>
      </c>
      <c r="D21" s="10">
        <v>2</v>
      </c>
      <c r="E21" s="141">
        <v>0</v>
      </c>
      <c r="F21" s="23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1</v>
      </c>
      <c r="AI21" s="8">
        <v>0</v>
      </c>
      <c r="AK21" s="15"/>
    </row>
    <row r="22" spans="1:37" s="6" customFormat="1" ht="30" customHeight="1">
      <c r="A22" s="314"/>
      <c r="B22" s="5"/>
      <c r="C22" s="17" t="s">
        <v>124</v>
      </c>
      <c r="D22" s="10">
        <v>1</v>
      </c>
      <c r="E22" s="141">
        <v>5</v>
      </c>
      <c r="F22" s="23">
        <v>-4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  <c r="AK22" s="15"/>
    </row>
    <row r="23" spans="1:37" s="15" customFormat="1" ht="30" customHeight="1">
      <c r="A23" s="314"/>
      <c r="B23" s="320" t="s">
        <v>17</v>
      </c>
      <c r="C23" s="32" t="s">
        <v>126</v>
      </c>
      <c r="D23" s="33">
        <v>41</v>
      </c>
      <c r="E23" s="166">
        <v>43</v>
      </c>
      <c r="F23" s="96">
        <v>-2</v>
      </c>
      <c r="G23" s="33">
        <v>0</v>
      </c>
      <c r="H23" s="34">
        <v>0</v>
      </c>
      <c r="I23" s="34">
        <v>0</v>
      </c>
      <c r="J23" s="34">
        <v>2</v>
      </c>
      <c r="K23" s="34">
        <v>0</v>
      </c>
      <c r="L23" s="34">
        <v>2</v>
      </c>
      <c r="M23" s="34">
        <v>0</v>
      </c>
      <c r="N23" s="34">
        <v>5</v>
      </c>
      <c r="O23" s="34">
        <v>20</v>
      </c>
      <c r="P23" s="34">
        <v>10</v>
      </c>
      <c r="Q23" s="34">
        <v>30</v>
      </c>
      <c r="R23" s="314"/>
      <c r="S23" s="320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1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2</v>
      </c>
      <c r="AE23" s="34">
        <v>0</v>
      </c>
      <c r="AF23" s="34">
        <v>0</v>
      </c>
      <c r="AG23" s="34">
        <v>0</v>
      </c>
      <c r="AH23" s="34">
        <v>1</v>
      </c>
      <c r="AI23" s="34">
        <v>0</v>
      </c>
    </row>
    <row r="24" spans="1:37" s="6" customFormat="1" ht="30" customHeight="1">
      <c r="A24" s="314"/>
      <c r="B24" s="322"/>
      <c r="C24" s="17" t="s">
        <v>127</v>
      </c>
      <c r="D24" s="10">
        <v>2</v>
      </c>
      <c r="E24" s="141">
        <v>0</v>
      </c>
      <c r="F24" s="23">
        <v>2</v>
      </c>
      <c r="G24" s="10">
        <v>0</v>
      </c>
      <c r="H24" s="8">
        <v>0</v>
      </c>
      <c r="I24" s="8">
        <v>0</v>
      </c>
      <c r="J24" s="8">
        <v>2</v>
      </c>
      <c r="K24" s="8">
        <v>0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4"/>
      <c r="B25" s="320" t="s">
        <v>19</v>
      </c>
      <c r="C25" s="32" t="s">
        <v>128</v>
      </c>
      <c r="D25" s="33">
        <v>146</v>
      </c>
      <c r="E25" s="166">
        <v>91</v>
      </c>
      <c r="F25" s="96">
        <v>55</v>
      </c>
      <c r="G25" s="33">
        <v>0</v>
      </c>
      <c r="H25" s="34">
        <v>0</v>
      </c>
      <c r="I25" s="34">
        <v>0</v>
      </c>
      <c r="J25" s="34">
        <v>3</v>
      </c>
      <c r="K25" s="34">
        <v>1</v>
      </c>
      <c r="L25" s="34">
        <v>4</v>
      </c>
      <c r="M25" s="34">
        <v>6</v>
      </c>
      <c r="N25" s="34">
        <v>8</v>
      </c>
      <c r="O25" s="34">
        <v>9</v>
      </c>
      <c r="P25" s="34">
        <v>10</v>
      </c>
      <c r="Q25" s="34">
        <v>19</v>
      </c>
      <c r="R25" s="314"/>
      <c r="S25" s="320" t="s">
        <v>19</v>
      </c>
      <c r="T25" s="32" t="s">
        <v>128</v>
      </c>
      <c r="U25" s="34">
        <v>6</v>
      </c>
      <c r="V25" s="34">
        <v>3</v>
      </c>
      <c r="W25" s="34">
        <v>4</v>
      </c>
      <c r="X25" s="34">
        <v>5</v>
      </c>
      <c r="Y25" s="34">
        <v>13</v>
      </c>
      <c r="Z25" s="34">
        <v>19</v>
      </c>
      <c r="AA25" s="34">
        <v>4</v>
      </c>
      <c r="AB25" s="34">
        <v>4</v>
      </c>
      <c r="AC25" s="34">
        <v>15</v>
      </c>
      <c r="AD25" s="34">
        <v>3</v>
      </c>
      <c r="AE25" s="34">
        <v>5</v>
      </c>
      <c r="AF25" s="34">
        <v>13</v>
      </c>
      <c r="AG25" s="34">
        <v>4</v>
      </c>
      <c r="AH25" s="34">
        <v>0</v>
      </c>
      <c r="AI25" s="34">
        <v>11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87</v>
      </c>
      <c r="E28" s="166">
        <v>155</v>
      </c>
      <c r="F28" s="96">
        <v>-68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5</v>
      </c>
      <c r="P28" s="34">
        <v>15</v>
      </c>
      <c r="Q28" s="34">
        <v>20</v>
      </c>
      <c r="R28" s="314"/>
      <c r="S28" s="3" t="s">
        <v>24</v>
      </c>
      <c r="T28" s="32" t="s">
        <v>131</v>
      </c>
      <c r="U28" s="34">
        <v>1</v>
      </c>
      <c r="V28" s="34">
        <v>0</v>
      </c>
      <c r="W28" s="34">
        <v>0</v>
      </c>
      <c r="X28" s="34">
        <v>23</v>
      </c>
      <c r="Y28" s="34">
        <v>3</v>
      </c>
      <c r="Z28" s="34">
        <v>11</v>
      </c>
      <c r="AA28" s="34">
        <v>0</v>
      </c>
      <c r="AB28" s="34">
        <v>6</v>
      </c>
      <c r="AC28" s="34">
        <v>1</v>
      </c>
      <c r="AD28" s="34">
        <v>4</v>
      </c>
      <c r="AE28" s="34">
        <v>3</v>
      </c>
      <c r="AF28" s="34">
        <v>3</v>
      </c>
      <c r="AG28" s="34">
        <v>2</v>
      </c>
      <c r="AH28" s="34">
        <v>8</v>
      </c>
      <c r="AI28" s="34">
        <v>2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0"/>
      <c r="B31" s="40"/>
      <c r="R31" s="248"/>
      <c r="S31" s="40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3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B23:B24"/>
    <mergeCell ref="E4:E5"/>
    <mergeCell ref="G4:I4"/>
    <mergeCell ref="J4:L4"/>
    <mergeCell ref="T3:T5"/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AG12" sqref="AG12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529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529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23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7" t="s">
        <v>12</v>
      </c>
      <c r="C6" s="16" t="s">
        <v>239</v>
      </c>
      <c r="D6" s="10">
        <v>35460</v>
      </c>
      <c r="E6" s="150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6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14899</v>
      </c>
      <c r="E7" s="156">
        <v>16498</v>
      </c>
      <c r="F7" s="35">
        <v>-1599</v>
      </c>
      <c r="G7" s="33">
        <v>1102</v>
      </c>
      <c r="H7" s="34">
        <v>401</v>
      </c>
      <c r="I7" s="34">
        <v>1503</v>
      </c>
      <c r="J7" s="34">
        <v>705</v>
      </c>
      <c r="K7" s="34">
        <v>392</v>
      </c>
      <c r="L7" s="34">
        <v>1097</v>
      </c>
      <c r="M7" s="34">
        <v>810</v>
      </c>
      <c r="N7" s="34">
        <v>811</v>
      </c>
      <c r="O7" s="34">
        <v>953</v>
      </c>
      <c r="P7" s="34">
        <v>907</v>
      </c>
      <c r="Q7" s="34">
        <v>1860</v>
      </c>
      <c r="R7" s="346"/>
      <c r="S7" s="320" t="s">
        <v>17</v>
      </c>
      <c r="T7" s="32" t="s">
        <v>238</v>
      </c>
      <c r="U7" s="34">
        <v>539</v>
      </c>
      <c r="V7" s="34">
        <v>475</v>
      </c>
      <c r="W7" s="34">
        <v>475</v>
      </c>
      <c r="X7" s="34">
        <v>476</v>
      </c>
      <c r="Y7" s="34">
        <v>1691</v>
      </c>
      <c r="Z7" s="34">
        <v>920</v>
      </c>
      <c r="AA7" s="34">
        <v>429</v>
      </c>
      <c r="AB7" s="34">
        <v>707</v>
      </c>
      <c r="AC7" s="34">
        <v>518</v>
      </c>
      <c r="AD7" s="34">
        <v>415</v>
      </c>
      <c r="AE7" s="34">
        <v>391</v>
      </c>
      <c r="AF7" s="34">
        <v>531</v>
      </c>
      <c r="AG7" s="34">
        <v>365</v>
      </c>
      <c r="AH7" s="34">
        <v>345</v>
      </c>
      <c r="AI7" s="34">
        <v>541</v>
      </c>
      <c r="AK7" s="6"/>
    </row>
    <row r="8" spans="1:37" s="6" customFormat="1" ht="30" customHeight="1">
      <c r="A8" s="346"/>
      <c r="B8" s="321"/>
      <c r="C8" s="16" t="s">
        <v>83</v>
      </c>
      <c r="D8" s="51" t="s">
        <v>134</v>
      </c>
      <c r="E8" s="157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46"/>
      <c r="S8" s="321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46"/>
      <c r="B9" s="321"/>
      <c r="C9" s="128" t="s">
        <v>84</v>
      </c>
      <c r="D9" s="10">
        <v>14899</v>
      </c>
      <c r="E9" s="150">
        <v>16498</v>
      </c>
      <c r="F9" s="23">
        <v>-1599</v>
      </c>
      <c r="G9" s="10">
        <v>1102</v>
      </c>
      <c r="H9" s="8">
        <v>401</v>
      </c>
      <c r="I9" s="8">
        <v>1503</v>
      </c>
      <c r="J9" s="8">
        <v>705</v>
      </c>
      <c r="K9" s="8">
        <v>392</v>
      </c>
      <c r="L9" s="8">
        <v>1097</v>
      </c>
      <c r="M9" s="8">
        <v>810</v>
      </c>
      <c r="N9" s="8">
        <v>811</v>
      </c>
      <c r="O9" s="8">
        <v>953</v>
      </c>
      <c r="P9" s="8">
        <v>907</v>
      </c>
      <c r="Q9" s="8">
        <v>1860</v>
      </c>
      <c r="R9" s="346"/>
      <c r="S9" s="321"/>
      <c r="T9" s="128" t="s">
        <v>84</v>
      </c>
      <c r="U9" s="8">
        <v>539</v>
      </c>
      <c r="V9" s="8">
        <v>475</v>
      </c>
      <c r="W9" s="8">
        <v>475</v>
      </c>
      <c r="X9" s="8">
        <v>476</v>
      </c>
      <c r="Y9" s="8">
        <v>1691</v>
      </c>
      <c r="Z9" s="8">
        <v>920</v>
      </c>
      <c r="AA9" s="8">
        <v>429</v>
      </c>
      <c r="AB9" s="8">
        <v>707</v>
      </c>
      <c r="AC9" s="8">
        <v>518</v>
      </c>
      <c r="AD9" s="8">
        <v>415</v>
      </c>
      <c r="AE9" s="8">
        <v>391</v>
      </c>
      <c r="AF9" s="8">
        <v>531</v>
      </c>
      <c r="AG9" s="8">
        <v>365</v>
      </c>
      <c r="AH9" s="8">
        <v>345</v>
      </c>
      <c r="AI9" s="8">
        <v>541</v>
      </c>
      <c r="AK9" s="6"/>
    </row>
    <row r="10" spans="1:37" s="129" customFormat="1" ht="30" customHeight="1">
      <c r="A10" s="346"/>
      <c r="B10" s="321"/>
      <c r="C10" s="128" t="s">
        <v>85</v>
      </c>
      <c r="D10" s="130">
        <v>13</v>
      </c>
      <c r="E10" s="150">
        <v>6</v>
      </c>
      <c r="F10" s="23">
        <v>7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1</v>
      </c>
      <c r="Z10" s="8">
        <v>5</v>
      </c>
      <c r="AA10" s="8">
        <v>1</v>
      </c>
      <c r="AB10" s="8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6"/>
      <c r="B11" s="321"/>
      <c r="C11" s="16" t="s">
        <v>86</v>
      </c>
      <c r="D11" s="10">
        <v>71</v>
      </c>
      <c r="E11" s="150">
        <v>121</v>
      </c>
      <c r="F11" s="11">
        <v>-50</v>
      </c>
      <c r="G11" s="10">
        <v>1</v>
      </c>
      <c r="H11" s="8">
        <v>1</v>
      </c>
      <c r="I11" s="8">
        <v>2</v>
      </c>
      <c r="J11" s="8">
        <v>11</v>
      </c>
      <c r="K11" s="8">
        <v>5</v>
      </c>
      <c r="L11" s="8">
        <v>16</v>
      </c>
      <c r="M11" s="8">
        <v>0</v>
      </c>
      <c r="N11" s="8">
        <v>0</v>
      </c>
      <c r="O11" s="8">
        <v>5</v>
      </c>
      <c r="P11" s="8">
        <v>9</v>
      </c>
      <c r="Q11" s="8">
        <v>14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29</v>
      </c>
      <c r="Z11" s="8">
        <v>0</v>
      </c>
      <c r="AA11" s="8">
        <v>2</v>
      </c>
      <c r="AB11" s="8">
        <v>0</v>
      </c>
      <c r="AC11" s="8">
        <v>2</v>
      </c>
      <c r="AD11" s="8">
        <v>0</v>
      </c>
      <c r="AE11" s="8">
        <v>3</v>
      </c>
      <c r="AF11" s="8">
        <v>0</v>
      </c>
      <c r="AG11" s="8">
        <v>1</v>
      </c>
      <c r="AH11" s="8">
        <v>0</v>
      </c>
      <c r="AI11" s="8">
        <v>2</v>
      </c>
    </row>
    <row r="12" spans="1:37" s="6" customFormat="1" ht="30" customHeight="1">
      <c r="A12" s="346"/>
      <c r="B12" s="321"/>
      <c r="C12" s="16" t="s">
        <v>87</v>
      </c>
      <c r="D12" s="10">
        <v>480</v>
      </c>
      <c r="E12" s="150">
        <v>465</v>
      </c>
      <c r="F12" s="11">
        <v>15</v>
      </c>
      <c r="G12" s="10">
        <v>36</v>
      </c>
      <c r="H12" s="8">
        <v>13</v>
      </c>
      <c r="I12" s="8">
        <v>49</v>
      </c>
      <c r="J12" s="8">
        <v>22</v>
      </c>
      <c r="K12" s="8">
        <v>21</v>
      </c>
      <c r="L12" s="8">
        <v>43</v>
      </c>
      <c r="M12" s="8">
        <v>22</v>
      </c>
      <c r="N12" s="8">
        <v>22</v>
      </c>
      <c r="O12" s="8">
        <v>46</v>
      </c>
      <c r="P12" s="8">
        <v>42</v>
      </c>
      <c r="Q12" s="8">
        <v>88</v>
      </c>
      <c r="R12" s="346"/>
      <c r="S12" s="321"/>
      <c r="T12" s="16" t="s">
        <v>87</v>
      </c>
      <c r="U12" s="8">
        <v>5</v>
      </c>
      <c r="V12" s="8">
        <v>0</v>
      </c>
      <c r="W12" s="8">
        <v>10</v>
      </c>
      <c r="X12" s="8">
        <v>16</v>
      </c>
      <c r="Y12" s="8">
        <v>41</v>
      </c>
      <c r="Z12" s="8">
        <v>57</v>
      </c>
      <c r="AA12" s="8">
        <v>32</v>
      </c>
      <c r="AB12" s="8">
        <v>31</v>
      </c>
      <c r="AC12" s="8">
        <v>3</v>
      </c>
      <c r="AD12" s="8">
        <v>24</v>
      </c>
      <c r="AE12" s="8">
        <v>12</v>
      </c>
      <c r="AF12" s="8">
        <v>4</v>
      </c>
      <c r="AG12" s="8">
        <v>17</v>
      </c>
      <c r="AH12" s="8">
        <v>2</v>
      </c>
      <c r="AI12" s="8">
        <v>2</v>
      </c>
    </row>
    <row r="13" spans="1:37" s="6" customFormat="1" ht="30" customHeight="1">
      <c r="A13" s="346"/>
      <c r="B13" s="321"/>
      <c r="C13" s="16" t="s">
        <v>88</v>
      </c>
      <c r="D13" s="10">
        <v>0</v>
      </c>
      <c r="E13" s="15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6"/>
      <c r="B14" s="321"/>
      <c r="C14" s="16" t="s">
        <v>89</v>
      </c>
      <c r="D14" s="10">
        <v>131</v>
      </c>
      <c r="E14" s="150">
        <v>540</v>
      </c>
      <c r="F14" s="11">
        <v>-409</v>
      </c>
      <c r="G14" s="10">
        <v>1</v>
      </c>
      <c r="H14" s="8">
        <v>0</v>
      </c>
      <c r="I14" s="8">
        <v>1</v>
      </c>
      <c r="J14" s="8">
        <v>2</v>
      </c>
      <c r="K14" s="8">
        <v>2</v>
      </c>
      <c r="L14" s="8">
        <v>4</v>
      </c>
      <c r="M14" s="8">
        <v>20</v>
      </c>
      <c r="N14" s="8">
        <v>6</v>
      </c>
      <c r="O14" s="8">
        <v>37</v>
      </c>
      <c r="P14" s="8">
        <v>41</v>
      </c>
      <c r="Q14" s="8">
        <v>78</v>
      </c>
      <c r="R14" s="346"/>
      <c r="S14" s="321"/>
      <c r="T14" s="16" t="s">
        <v>89</v>
      </c>
      <c r="U14" s="8">
        <v>2</v>
      </c>
      <c r="V14" s="8">
        <v>0</v>
      </c>
      <c r="W14" s="8">
        <v>0</v>
      </c>
      <c r="X14" s="8">
        <v>1</v>
      </c>
      <c r="Y14" s="8">
        <v>2</v>
      </c>
      <c r="Z14" s="8">
        <v>0</v>
      </c>
      <c r="AA14" s="8">
        <v>1</v>
      </c>
      <c r="AB14" s="8">
        <v>8</v>
      </c>
      <c r="AC14" s="8">
        <v>1</v>
      </c>
      <c r="AD14" s="8">
        <v>2</v>
      </c>
      <c r="AE14" s="8">
        <v>4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46"/>
      <c r="B15" s="322"/>
      <c r="C15" s="16" t="s">
        <v>90</v>
      </c>
      <c r="D15" s="10">
        <v>245</v>
      </c>
      <c r="E15" s="150">
        <v>432</v>
      </c>
      <c r="F15" s="11">
        <v>-187</v>
      </c>
      <c r="G15" s="10">
        <v>0</v>
      </c>
      <c r="H15" s="8">
        <v>20</v>
      </c>
      <c r="I15" s="8">
        <v>20</v>
      </c>
      <c r="J15" s="8">
        <v>0</v>
      </c>
      <c r="K15" s="8">
        <v>11</v>
      </c>
      <c r="L15" s="8">
        <v>11</v>
      </c>
      <c r="M15" s="8">
        <v>11</v>
      </c>
      <c r="N15" s="8">
        <v>21</v>
      </c>
      <c r="O15" s="8">
        <v>5</v>
      </c>
      <c r="P15" s="8">
        <v>32</v>
      </c>
      <c r="Q15" s="8">
        <v>37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51</v>
      </c>
      <c r="Y15" s="8">
        <v>6</v>
      </c>
      <c r="Z15" s="8">
        <v>51</v>
      </c>
      <c r="AA15" s="8">
        <v>0</v>
      </c>
      <c r="AB15" s="8">
        <v>0</v>
      </c>
      <c r="AC15" s="8">
        <v>7</v>
      </c>
      <c r="AD15" s="8">
        <v>4</v>
      </c>
      <c r="AE15" s="8">
        <v>2</v>
      </c>
      <c r="AF15" s="8">
        <v>0</v>
      </c>
      <c r="AG15" s="8">
        <v>7</v>
      </c>
      <c r="AH15" s="8">
        <v>16</v>
      </c>
      <c r="AI15" s="8">
        <v>0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13352</v>
      </c>
      <c r="E16" s="156">
        <v>22025</v>
      </c>
      <c r="F16" s="35">
        <v>-8673</v>
      </c>
      <c r="G16" s="33">
        <v>1102</v>
      </c>
      <c r="H16" s="34">
        <v>412</v>
      </c>
      <c r="I16" s="34">
        <v>1514</v>
      </c>
      <c r="J16" s="34">
        <v>429</v>
      </c>
      <c r="K16" s="34">
        <v>263</v>
      </c>
      <c r="L16" s="34">
        <v>692</v>
      </c>
      <c r="M16" s="34">
        <v>787</v>
      </c>
      <c r="N16" s="34">
        <v>688</v>
      </c>
      <c r="O16" s="34">
        <v>900</v>
      </c>
      <c r="P16" s="34">
        <v>874</v>
      </c>
      <c r="Q16" s="34">
        <v>1774</v>
      </c>
      <c r="R16" s="346"/>
      <c r="S16" s="4" t="s">
        <v>19</v>
      </c>
      <c r="T16" s="32" t="s">
        <v>240</v>
      </c>
      <c r="U16" s="34">
        <v>415</v>
      </c>
      <c r="V16" s="34">
        <v>399</v>
      </c>
      <c r="W16" s="34">
        <v>354</v>
      </c>
      <c r="X16" s="34">
        <v>395</v>
      </c>
      <c r="Y16" s="34">
        <v>1418</v>
      </c>
      <c r="Z16" s="34">
        <v>969</v>
      </c>
      <c r="AA16" s="34">
        <v>361</v>
      </c>
      <c r="AB16" s="34">
        <v>573</v>
      </c>
      <c r="AC16" s="34">
        <v>552</v>
      </c>
      <c r="AD16" s="34">
        <v>414</v>
      </c>
      <c r="AE16" s="34">
        <v>378</v>
      </c>
      <c r="AF16" s="34">
        <v>513</v>
      </c>
      <c r="AG16" s="34">
        <v>356</v>
      </c>
      <c r="AH16" s="34">
        <v>272</v>
      </c>
      <c r="AI16" s="34">
        <v>528</v>
      </c>
      <c r="AK16" s="6"/>
    </row>
    <row r="17" spans="1:37" s="6" customFormat="1" ht="30" customHeight="1">
      <c r="A17" s="346"/>
      <c r="B17" s="4" t="s">
        <v>102</v>
      </c>
      <c r="C17" s="16" t="s">
        <v>244</v>
      </c>
      <c r="D17" s="10">
        <v>5176</v>
      </c>
      <c r="E17" s="150">
        <v>7464</v>
      </c>
      <c r="F17" s="11">
        <v>-2288</v>
      </c>
      <c r="G17" s="10">
        <v>365</v>
      </c>
      <c r="H17" s="8">
        <v>112</v>
      </c>
      <c r="I17" s="8">
        <v>477</v>
      </c>
      <c r="J17" s="8">
        <v>218</v>
      </c>
      <c r="K17" s="8">
        <v>131</v>
      </c>
      <c r="L17" s="8">
        <v>349</v>
      </c>
      <c r="M17" s="8">
        <v>302</v>
      </c>
      <c r="N17" s="8">
        <v>291</v>
      </c>
      <c r="O17" s="8">
        <v>362</v>
      </c>
      <c r="P17" s="8">
        <v>366</v>
      </c>
      <c r="Q17" s="8">
        <v>728</v>
      </c>
      <c r="R17" s="346"/>
      <c r="S17" s="4" t="s">
        <v>102</v>
      </c>
      <c r="T17" s="16" t="s">
        <v>244</v>
      </c>
      <c r="U17" s="8">
        <v>185</v>
      </c>
      <c r="V17" s="8">
        <v>107</v>
      </c>
      <c r="W17" s="8">
        <v>146</v>
      </c>
      <c r="X17" s="8">
        <v>127</v>
      </c>
      <c r="Y17" s="8">
        <v>620</v>
      </c>
      <c r="Z17" s="8">
        <v>263</v>
      </c>
      <c r="AA17" s="8">
        <v>177</v>
      </c>
      <c r="AB17" s="8">
        <v>192</v>
      </c>
      <c r="AC17" s="8">
        <v>201</v>
      </c>
      <c r="AD17" s="8">
        <v>154</v>
      </c>
      <c r="AE17" s="8">
        <v>167</v>
      </c>
      <c r="AF17" s="8">
        <v>194</v>
      </c>
      <c r="AG17" s="8">
        <v>178</v>
      </c>
      <c r="AH17" s="8">
        <v>108</v>
      </c>
      <c r="AI17" s="8">
        <v>210</v>
      </c>
    </row>
    <row r="18" spans="1:37" s="6" customFormat="1" ht="30" customHeight="1">
      <c r="A18" s="346"/>
      <c r="B18" s="4"/>
      <c r="C18" s="16" t="s">
        <v>113</v>
      </c>
      <c r="D18" s="10">
        <v>4329</v>
      </c>
      <c r="E18" s="150">
        <v>5993</v>
      </c>
      <c r="F18" s="11">
        <v>-1664</v>
      </c>
      <c r="G18" s="10">
        <v>337</v>
      </c>
      <c r="H18" s="8">
        <v>104</v>
      </c>
      <c r="I18" s="8">
        <v>441</v>
      </c>
      <c r="J18" s="8">
        <v>190</v>
      </c>
      <c r="K18" s="8">
        <v>104</v>
      </c>
      <c r="L18" s="8">
        <v>294</v>
      </c>
      <c r="M18" s="8">
        <v>283</v>
      </c>
      <c r="N18" s="8">
        <v>251</v>
      </c>
      <c r="O18" s="8">
        <v>295</v>
      </c>
      <c r="P18" s="8">
        <v>285</v>
      </c>
      <c r="Q18" s="8">
        <v>580</v>
      </c>
      <c r="R18" s="346"/>
      <c r="S18" s="4"/>
      <c r="T18" s="16" t="s">
        <v>113</v>
      </c>
      <c r="U18" s="8">
        <v>163</v>
      </c>
      <c r="V18" s="8">
        <v>102</v>
      </c>
      <c r="W18" s="8">
        <v>117</v>
      </c>
      <c r="X18" s="8">
        <v>121</v>
      </c>
      <c r="Y18" s="8">
        <v>510</v>
      </c>
      <c r="Z18" s="8">
        <v>194</v>
      </c>
      <c r="AA18" s="8">
        <v>130</v>
      </c>
      <c r="AB18" s="8">
        <v>172</v>
      </c>
      <c r="AC18" s="8">
        <v>167</v>
      </c>
      <c r="AD18" s="8">
        <v>117</v>
      </c>
      <c r="AE18" s="8">
        <v>129</v>
      </c>
      <c r="AF18" s="8">
        <v>170</v>
      </c>
      <c r="AG18" s="8">
        <v>140</v>
      </c>
      <c r="AH18" s="8">
        <v>77</v>
      </c>
      <c r="AI18" s="8">
        <v>171</v>
      </c>
    </row>
    <row r="19" spans="1:37" s="6" customFormat="1" ht="30" customHeight="1">
      <c r="A19" s="346"/>
      <c r="B19" s="4"/>
      <c r="C19" s="16" t="s">
        <v>114</v>
      </c>
      <c r="D19" s="10">
        <v>847</v>
      </c>
      <c r="E19" s="150">
        <v>1471</v>
      </c>
      <c r="F19" s="11">
        <v>-624</v>
      </c>
      <c r="G19" s="10">
        <v>28</v>
      </c>
      <c r="H19" s="8">
        <v>8</v>
      </c>
      <c r="I19" s="8">
        <v>36</v>
      </c>
      <c r="J19" s="8">
        <v>28</v>
      </c>
      <c r="K19" s="8">
        <v>27</v>
      </c>
      <c r="L19" s="8">
        <v>55</v>
      </c>
      <c r="M19" s="8">
        <v>19</v>
      </c>
      <c r="N19" s="8">
        <v>40</v>
      </c>
      <c r="O19" s="8">
        <v>67</v>
      </c>
      <c r="P19" s="8">
        <v>81</v>
      </c>
      <c r="Q19" s="8">
        <v>148</v>
      </c>
      <c r="R19" s="346"/>
      <c r="S19" s="4"/>
      <c r="T19" s="16" t="s">
        <v>114</v>
      </c>
      <c r="U19" s="8">
        <v>22</v>
      </c>
      <c r="V19" s="8">
        <v>5</v>
      </c>
      <c r="W19" s="8">
        <v>29</v>
      </c>
      <c r="X19" s="8">
        <v>6</v>
      </c>
      <c r="Y19" s="8">
        <v>110</v>
      </c>
      <c r="Z19" s="8">
        <v>69</v>
      </c>
      <c r="AA19" s="8">
        <v>47</v>
      </c>
      <c r="AB19" s="8">
        <v>20</v>
      </c>
      <c r="AC19" s="8">
        <v>34</v>
      </c>
      <c r="AD19" s="8">
        <v>37</v>
      </c>
      <c r="AE19" s="8">
        <v>38</v>
      </c>
      <c r="AF19" s="8">
        <v>24</v>
      </c>
      <c r="AG19" s="8">
        <v>38</v>
      </c>
      <c r="AH19" s="8">
        <v>31</v>
      </c>
      <c r="AI19" s="8">
        <v>39</v>
      </c>
    </row>
    <row r="20" spans="1:37" s="6" customFormat="1" ht="30" customHeight="1">
      <c r="A20" s="346"/>
      <c r="B20" s="4" t="s">
        <v>103</v>
      </c>
      <c r="C20" s="16" t="s">
        <v>101</v>
      </c>
      <c r="D20" s="10">
        <v>2444</v>
      </c>
      <c r="E20" s="150">
        <v>3956</v>
      </c>
      <c r="F20" s="11">
        <v>-1512</v>
      </c>
      <c r="G20" s="10">
        <v>38</v>
      </c>
      <c r="H20" s="8">
        <v>48</v>
      </c>
      <c r="I20" s="8">
        <v>86</v>
      </c>
      <c r="J20" s="8">
        <v>24</v>
      </c>
      <c r="K20" s="8">
        <v>37</v>
      </c>
      <c r="L20" s="8">
        <v>61</v>
      </c>
      <c r="M20" s="8">
        <v>180</v>
      </c>
      <c r="N20" s="8">
        <v>95</v>
      </c>
      <c r="O20" s="8">
        <v>135</v>
      </c>
      <c r="P20" s="8">
        <v>186</v>
      </c>
      <c r="Q20" s="8">
        <v>321</v>
      </c>
      <c r="R20" s="346"/>
      <c r="S20" s="4" t="s">
        <v>103</v>
      </c>
      <c r="T20" s="16" t="s">
        <v>101</v>
      </c>
      <c r="U20" s="8">
        <v>71</v>
      </c>
      <c r="V20" s="8">
        <v>59</v>
      </c>
      <c r="W20" s="8">
        <v>47</v>
      </c>
      <c r="X20" s="8">
        <v>116</v>
      </c>
      <c r="Y20" s="8">
        <v>236</v>
      </c>
      <c r="Z20" s="8">
        <v>269</v>
      </c>
      <c r="AA20" s="8">
        <v>55</v>
      </c>
      <c r="AB20" s="8">
        <v>102</v>
      </c>
      <c r="AC20" s="8">
        <v>193</v>
      </c>
      <c r="AD20" s="8">
        <v>146</v>
      </c>
      <c r="AE20" s="8">
        <v>99</v>
      </c>
      <c r="AF20" s="8">
        <v>117</v>
      </c>
      <c r="AG20" s="8">
        <v>45</v>
      </c>
      <c r="AH20" s="8">
        <v>64</v>
      </c>
      <c r="AI20" s="8">
        <v>82</v>
      </c>
    </row>
    <row r="21" spans="1:37" s="6" customFormat="1" ht="56.25">
      <c r="A21" s="346"/>
      <c r="B21" s="4" t="s">
        <v>104</v>
      </c>
      <c r="C21" s="16" t="s">
        <v>423</v>
      </c>
      <c r="D21" s="10">
        <v>439</v>
      </c>
      <c r="E21" s="150">
        <v>984</v>
      </c>
      <c r="F21" s="11">
        <v>-545</v>
      </c>
      <c r="G21" s="10">
        <v>63</v>
      </c>
      <c r="H21" s="8">
        <v>17</v>
      </c>
      <c r="I21" s="8">
        <v>80</v>
      </c>
      <c r="J21" s="8">
        <v>3</v>
      </c>
      <c r="K21" s="8">
        <v>1</v>
      </c>
      <c r="L21" s="8">
        <v>4</v>
      </c>
      <c r="M21" s="8">
        <v>1</v>
      </c>
      <c r="N21" s="8">
        <v>29</v>
      </c>
      <c r="O21" s="8">
        <v>82</v>
      </c>
      <c r="P21" s="8">
        <v>35</v>
      </c>
      <c r="Q21" s="8">
        <v>117</v>
      </c>
      <c r="R21" s="346"/>
      <c r="S21" s="4" t="s">
        <v>104</v>
      </c>
      <c r="T21" s="16" t="s">
        <v>423</v>
      </c>
      <c r="U21" s="8">
        <v>11</v>
      </c>
      <c r="V21" s="8">
        <v>3</v>
      </c>
      <c r="W21" s="8">
        <v>7</v>
      </c>
      <c r="X21" s="8">
        <v>4</v>
      </c>
      <c r="Y21" s="8">
        <v>10</v>
      </c>
      <c r="Z21" s="8">
        <v>117</v>
      </c>
      <c r="AA21" s="8">
        <v>4</v>
      </c>
      <c r="AB21" s="8">
        <v>8</v>
      </c>
      <c r="AC21" s="8">
        <v>7</v>
      </c>
      <c r="AD21" s="8">
        <v>4</v>
      </c>
      <c r="AE21" s="8">
        <v>2</v>
      </c>
      <c r="AF21" s="8">
        <v>14</v>
      </c>
      <c r="AG21" s="8">
        <v>1</v>
      </c>
      <c r="AH21" s="8">
        <v>2</v>
      </c>
      <c r="AI21" s="8">
        <v>14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1713</v>
      </c>
      <c r="E22" s="150">
        <v>4331</v>
      </c>
      <c r="F22" s="11">
        <v>-2618</v>
      </c>
      <c r="G22" s="10">
        <v>328</v>
      </c>
      <c r="H22" s="8">
        <v>112</v>
      </c>
      <c r="I22" s="8">
        <v>440</v>
      </c>
      <c r="J22" s="8">
        <v>37</v>
      </c>
      <c r="K22" s="8">
        <v>20</v>
      </c>
      <c r="L22" s="8">
        <v>57</v>
      </c>
      <c r="M22" s="8">
        <v>101</v>
      </c>
      <c r="N22" s="8">
        <v>62</v>
      </c>
      <c r="O22" s="8">
        <v>79</v>
      </c>
      <c r="P22" s="8">
        <v>73</v>
      </c>
      <c r="Q22" s="8">
        <v>152</v>
      </c>
      <c r="R22" s="346"/>
      <c r="S22" s="4" t="s">
        <v>105</v>
      </c>
      <c r="T22" s="16" t="s">
        <v>92</v>
      </c>
      <c r="U22" s="8">
        <v>61</v>
      </c>
      <c r="V22" s="8">
        <v>81</v>
      </c>
      <c r="W22" s="8">
        <v>47</v>
      </c>
      <c r="X22" s="8">
        <v>27</v>
      </c>
      <c r="Y22" s="8">
        <v>209</v>
      </c>
      <c r="Z22" s="8">
        <v>82</v>
      </c>
      <c r="AA22" s="8">
        <v>37</v>
      </c>
      <c r="AB22" s="8">
        <v>58</v>
      </c>
      <c r="AC22" s="8">
        <v>34</v>
      </c>
      <c r="AD22" s="8">
        <v>22</v>
      </c>
      <c r="AE22" s="8">
        <v>26</v>
      </c>
      <c r="AF22" s="8">
        <v>59</v>
      </c>
      <c r="AG22" s="8">
        <v>19</v>
      </c>
      <c r="AH22" s="8">
        <v>36</v>
      </c>
      <c r="AI22" s="8">
        <v>103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1190</v>
      </c>
      <c r="E23" s="150">
        <v>2477</v>
      </c>
      <c r="F23" s="11">
        <v>-1287</v>
      </c>
      <c r="G23" s="10">
        <v>120</v>
      </c>
      <c r="H23" s="8">
        <v>40</v>
      </c>
      <c r="I23" s="8">
        <v>160</v>
      </c>
      <c r="J23" s="8">
        <v>40</v>
      </c>
      <c r="K23" s="8">
        <v>33</v>
      </c>
      <c r="L23" s="8">
        <v>73</v>
      </c>
      <c r="M23" s="8">
        <v>47</v>
      </c>
      <c r="N23" s="8">
        <v>94</v>
      </c>
      <c r="O23" s="8">
        <v>52</v>
      </c>
      <c r="P23" s="8">
        <v>48</v>
      </c>
      <c r="Q23" s="150">
        <v>100</v>
      </c>
      <c r="R23" s="346"/>
      <c r="S23" s="4" t="s">
        <v>106</v>
      </c>
      <c r="T23" s="16" t="s">
        <v>93</v>
      </c>
      <c r="U23" s="8">
        <v>25</v>
      </c>
      <c r="V23" s="8">
        <v>66</v>
      </c>
      <c r="W23" s="8">
        <v>26</v>
      </c>
      <c r="X23" s="8">
        <v>42</v>
      </c>
      <c r="Y23" s="8">
        <v>115</v>
      </c>
      <c r="Z23" s="8">
        <v>81</v>
      </c>
      <c r="AA23" s="8">
        <v>40</v>
      </c>
      <c r="AB23" s="8">
        <v>60</v>
      </c>
      <c r="AC23" s="8">
        <v>33</v>
      </c>
      <c r="AD23" s="8">
        <v>39</v>
      </c>
      <c r="AE23" s="8">
        <v>18</v>
      </c>
      <c r="AF23" s="8">
        <v>41</v>
      </c>
      <c r="AG23" s="8">
        <v>50</v>
      </c>
      <c r="AH23" s="8">
        <v>25</v>
      </c>
      <c r="AI23" s="8">
        <v>55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0</v>
      </c>
      <c r="E24" s="150">
        <v>3</v>
      </c>
      <c r="F24" s="11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6"/>
      <c r="B25" s="4" t="s">
        <v>108</v>
      </c>
      <c r="C25" s="16" t="s">
        <v>95</v>
      </c>
      <c r="D25" s="10">
        <v>661</v>
      </c>
      <c r="E25" s="150">
        <v>692</v>
      </c>
      <c r="F25" s="11">
        <v>-31</v>
      </c>
      <c r="G25" s="10">
        <v>55</v>
      </c>
      <c r="H25" s="8">
        <v>19</v>
      </c>
      <c r="I25" s="8">
        <v>74</v>
      </c>
      <c r="J25" s="8">
        <v>48</v>
      </c>
      <c r="K25" s="8">
        <v>13</v>
      </c>
      <c r="L25" s="8">
        <v>61</v>
      </c>
      <c r="M25" s="8">
        <v>33</v>
      </c>
      <c r="N25" s="8">
        <v>31</v>
      </c>
      <c r="O25" s="8">
        <v>67</v>
      </c>
      <c r="P25" s="8">
        <v>67</v>
      </c>
      <c r="Q25" s="8">
        <v>134</v>
      </c>
      <c r="R25" s="346"/>
      <c r="S25" s="4" t="s">
        <v>108</v>
      </c>
      <c r="T25" s="16" t="s">
        <v>95</v>
      </c>
      <c r="U25" s="8">
        <v>23</v>
      </c>
      <c r="V25" s="8">
        <v>18</v>
      </c>
      <c r="W25" s="8">
        <v>20</v>
      </c>
      <c r="X25" s="8">
        <v>15</v>
      </c>
      <c r="Y25" s="8">
        <v>60</v>
      </c>
      <c r="Z25" s="8">
        <v>26</v>
      </c>
      <c r="AA25" s="8">
        <v>13</v>
      </c>
      <c r="AB25" s="8">
        <v>24</v>
      </c>
      <c r="AC25" s="8">
        <v>22</v>
      </c>
      <c r="AD25" s="8">
        <v>12</v>
      </c>
      <c r="AE25" s="8">
        <v>18</v>
      </c>
      <c r="AF25" s="8">
        <v>29</v>
      </c>
      <c r="AG25" s="8">
        <v>15</v>
      </c>
      <c r="AH25" s="8">
        <v>10</v>
      </c>
      <c r="AI25" s="8">
        <v>23</v>
      </c>
    </row>
    <row r="26" spans="1:37" s="6" customFormat="1" ht="30" customHeight="1">
      <c r="A26" s="346"/>
      <c r="B26" s="4" t="s">
        <v>109</v>
      </c>
      <c r="C26" s="16" t="s">
        <v>96</v>
      </c>
      <c r="D26" s="10">
        <v>59</v>
      </c>
      <c r="E26" s="150">
        <v>90</v>
      </c>
      <c r="F26" s="11">
        <v>-31</v>
      </c>
      <c r="G26" s="10">
        <v>3</v>
      </c>
      <c r="H26" s="8">
        <v>3</v>
      </c>
      <c r="I26" s="8">
        <v>6</v>
      </c>
      <c r="J26" s="8">
        <v>2</v>
      </c>
      <c r="K26" s="8">
        <v>2</v>
      </c>
      <c r="L26" s="8">
        <v>4</v>
      </c>
      <c r="M26" s="8">
        <v>2</v>
      </c>
      <c r="N26" s="8">
        <v>6</v>
      </c>
      <c r="O26" s="8">
        <v>1</v>
      </c>
      <c r="P26" s="8">
        <v>6</v>
      </c>
      <c r="Q26" s="8">
        <v>7</v>
      </c>
      <c r="R26" s="346"/>
      <c r="S26" s="4" t="s">
        <v>109</v>
      </c>
      <c r="T26" s="16" t="s">
        <v>96</v>
      </c>
      <c r="U26" s="8">
        <v>4</v>
      </c>
      <c r="V26" s="8">
        <v>2</v>
      </c>
      <c r="W26" s="8">
        <v>2</v>
      </c>
      <c r="X26" s="8">
        <v>4</v>
      </c>
      <c r="Y26" s="8">
        <v>8</v>
      </c>
      <c r="Z26" s="8">
        <v>2</v>
      </c>
      <c r="AA26" s="8">
        <v>0</v>
      </c>
      <c r="AB26" s="8">
        <v>2</v>
      </c>
      <c r="AC26" s="8">
        <v>1</v>
      </c>
      <c r="AD26" s="8">
        <v>0</v>
      </c>
      <c r="AE26" s="8">
        <v>1</v>
      </c>
      <c r="AF26" s="8">
        <v>3</v>
      </c>
      <c r="AG26" s="8">
        <v>2</v>
      </c>
      <c r="AH26" s="8">
        <v>1</v>
      </c>
      <c r="AI26" s="8">
        <v>2</v>
      </c>
    </row>
    <row r="27" spans="1:37" s="6" customFormat="1" ht="30" customHeight="1">
      <c r="A27" s="346"/>
      <c r="B27" s="4" t="s">
        <v>110</v>
      </c>
      <c r="C27" s="16" t="s">
        <v>97</v>
      </c>
      <c r="D27" s="10">
        <v>6</v>
      </c>
      <c r="E27" s="150">
        <v>3</v>
      </c>
      <c r="F27" s="11">
        <v>3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>
        <v>2</v>
      </c>
      <c r="R27" s="346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7" s="6" customFormat="1" ht="30" customHeight="1">
      <c r="A28" s="346"/>
      <c r="B28" s="5" t="s">
        <v>111</v>
      </c>
      <c r="C28" s="16" t="s">
        <v>98</v>
      </c>
      <c r="D28" s="10">
        <v>1664</v>
      </c>
      <c r="E28" s="150">
        <v>2025</v>
      </c>
      <c r="F28" s="11">
        <v>-361</v>
      </c>
      <c r="G28" s="10">
        <v>130</v>
      </c>
      <c r="H28" s="8">
        <v>60</v>
      </c>
      <c r="I28" s="8">
        <v>190</v>
      </c>
      <c r="J28" s="8">
        <v>57</v>
      </c>
      <c r="K28" s="8">
        <v>26</v>
      </c>
      <c r="L28" s="8">
        <v>83</v>
      </c>
      <c r="M28" s="8">
        <v>121</v>
      </c>
      <c r="N28" s="8">
        <v>80</v>
      </c>
      <c r="O28" s="8">
        <v>121</v>
      </c>
      <c r="P28" s="8">
        <v>92</v>
      </c>
      <c r="Q28" s="8">
        <v>213</v>
      </c>
      <c r="R28" s="346"/>
      <c r="S28" s="5" t="s">
        <v>111</v>
      </c>
      <c r="T28" s="16" t="s">
        <v>98</v>
      </c>
      <c r="U28" s="8">
        <v>35</v>
      </c>
      <c r="V28" s="8">
        <v>63</v>
      </c>
      <c r="W28" s="8">
        <v>59</v>
      </c>
      <c r="X28" s="8">
        <v>59</v>
      </c>
      <c r="Y28" s="8">
        <v>160</v>
      </c>
      <c r="Z28" s="8">
        <v>129</v>
      </c>
      <c r="AA28" s="8">
        <v>35</v>
      </c>
      <c r="AB28" s="8">
        <v>127</v>
      </c>
      <c r="AC28" s="8">
        <v>61</v>
      </c>
      <c r="AD28" s="8">
        <v>36</v>
      </c>
      <c r="AE28" s="8">
        <v>47</v>
      </c>
      <c r="AF28" s="8">
        <v>56</v>
      </c>
      <c r="AG28" s="8">
        <v>46</v>
      </c>
      <c r="AH28" s="8">
        <v>26</v>
      </c>
      <c r="AI28" s="8">
        <v>38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37007</v>
      </c>
      <c r="E29" s="156">
        <v>36494</v>
      </c>
      <c r="F29" s="35">
        <v>513</v>
      </c>
      <c r="G29" s="33">
        <v>2175</v>
      </c>
      <c r="H29" s="34">
        <v>793</v>
      </c>
      <c r="I29" s="34">
        <v>2968</v>
      </c>
      <c r="J29" s="34">
        <v>1795</v>
      </c>
      <c r="K29" s="34">
        <v>1056</v>
      </c>
      <c r="L29" s="34">
        <v>2851</v>
      </c>
      <c r="M29" s="34">
        <v>1974</v>
      </c>
      <c r="N29" s="34">
        <v>1719</v>
      </c>
      <c r="O29" s="34">
        <v>2888</v>
      </c>
      <c r="P29" s="34">
        <v>3323</v>
      </c>
      <c r="Q29" s="34">
        <v>6211</v>
      </c>
      <c r="R29" s="346"/>
      <c r="S29" s="320" t="s">
        <v>22</v>
      </c>
      <c r="T29" s="37" t="s">
        <v>99</v>
      </c>
      <c r="U29" s="34">
        <v>1455</v>
      </c>
      <c r="V29" s="34">
        <v>1113</v>
      </c>
      <c r="W29" s="34">
        <v>1272</v>
      </c>
      <c r="X29" s="34">
        <v>1112</v>
      </c>
      <c r="Y29" s="34">
        <v>3718</v>
      </c>
      <c r="Z29" s="34">
        <v>2026</v>
      </c>
      <c r="AA29" s="34">
        <v>947</v>
      </c>
      <c r="AB29" s="34">
        <v>1713</v>
      </c>
      <c r="AC29" s="34">
        <v>1675</v>
      </c>
      <c r="AD29" s="34">
        <v>885</v>
      </c>
      <c r="AE29" s="34">
        <v>961</v>
      </c>
      <c r="AF29" s="34">
        <v>1228</v>
      </c>
      <c r="AG29" s="34">
        <v>981</v>
      </c>
      <c r="AH29" s="34">
        <v>995</v>
      </c>
      <c r="AI29" s="34">
        <v>1203</v>
      </c>
      <c r="AK29" s="6"/>
    </row>
    <row r="30" spans="1:37" s="155" customFormat="1" ht="30" customHeight="1" thickBot="1">
      <c r="A30" s="346"/>
      <c r="B30" s="345"/>
      <c r="C30" s="57" t="s">
        <v>112</v>
      </c>
      <c r="D30" s="12">
        <v>3431</v>
      </c>
      <c r="E30" s="158">
        <v>3582</v>
      </c>
      <c r="F30" s="14">
        <v>-151</v>
      </c>
      <c r="G30" s="10">
        <v>209</v>
      </c>
      <c r="H30" s="8">
        <v>93</v>
      </c>
      <c r="I30" s="8">
        <v>302</v>
      </c>
      <c r="J30" s="8">
        <v>95</v>
      </c>
      <c r="K30" s="8">
        <v>68</v>
      </c>
      <c r="L30" s="8">
        <v>163</v>
      </c>
      <c r="M30" s="8">
        <v>225</v>
      </c>
      <c r="N30" s="8">
        <v>235</v>
      </c>
      <c r="O30" s="8">
        <v>176</v>
      </c>
      <c r="P30" s="8">
        <v>311</v>
      </c>
      <c r="Q30" s="8">
        <v>487</v>
      </c>
      <c r="R30" s="346"/>
      <c r="S30" s="321"/>
      <c r="T30" s="194" t="s">
        <v>112</v>
      </c>
      <c r="U30" s="59">
        <v>109</v>
      </c>
      <c r="V30" s="59">
        <v>96</v>
      </c>
      <c r="W30" s="59">
        <v>133</v>
      </c>
      <c r="X30" s="59">
        <v>127</v>
      </c>
      <c r="Y30" s="59">
        <v>322</v>
      </c>
      <c r="Z30" s="59">
        <v>162</v>
      </c>
      <c r="AA30" s="59">
        <v>109</v>
      </c>
      <c r="AB30" s="59">
        <v>157</v>
      </c>
      <c r="AC30" s="59">
        <v>225</v>
      </c>
      <c r="AD30" s="59">
        <v>63</v>
      </c>
      <c r="AE30" s="59">
        <v>97</v>
      </c>
      <c r="AF30" s="59">
        <v>105</v>
      </c>
      <c r="AG30" s="59">
        <v>97</v>
      </c>
      <c r="AH30" s="59">
        <v>114</v>
      </c>
      <c r="AI30" s="59">
        <v>103</v>
      </c>
      <c r="AK30" s="6"/>
    </row>
    <row r="31" spans="1:37" s="144" customFormat="1" ht="18.75">
      <c r="A31" s="346"/>
      <c r="B31" s="196" t="s">
        <v>146</v>
      </c>
      <c r="C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6"/>
      <c r="S31" s="196" t="s">
        <v>146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50"/>
      <c r="B32" s="40"/>
      <c r="R32" s="248"/>
      <c r="S32" s="40"/>
      <c r="AK32" s="6"/>
    </row>
    <row r="33" spans="1:37" s="21" customFormat="1" ht="18.75">
      <c r="A33" s="250"/>
      <c r="B33" s="40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2"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I14" sqref="AI14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528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7"/>
      <c r="M1" s="257"/>
      <c r="N1" s="257"/>
      <c r="O1" s="257"/>
      <c r="P1" s="257"/>
      <c r="Q1" s="257"/>
      <c r="R1" s="346" t="s">
        <v>465</v>
      </c>
      <c r="S1" s="339" t="s">
        <v>528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546</v>
      </c>
      <c r="E4" s="347" t="s">
        <v>547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242</v>
      </c>
      <c r="D6" s="33">
        <v>5176</v>
      </c>
      <c r="E6" s="171">
        <v>7464</v>
      </c>
      <c r="F6" s="96">
        <v>-2288</v>
      </c>
      <c r="G6" s="33">
        <v>365</v>
      </c>
      <c r="H6" s="34">
        <v>112</v>
      </c>
      <c r="I6" s="34">
        <v>477</v>
      </c>
      <c r="J6" s="34">
        <v>218</v>
      </c>
      <c r="K6" s="34">
        <v>131</v>
      </c>
      <c r="L6" s="34">
        <v>349</v>
      </c>
      <c r="M6" s="34">
        <v>302</v>
      </c>
      <c r="N6" s="34">
        <v>291</v>
      </c>
      <c r="O6" s="34">
        <v>362</v>
      </c>
      <c r="P6" s="34">
        <v>366</v>
      </c>
      <c r="Q6" s="34">
        <v>728</v>
      </c>
      <c r="R6" s="346"/>
      <c r="S6" s="3" t="s">
        <v>12</v>
      </c>
      <c r="T6" s="32" t="s">
        <v>242</v>
      </c>
      <c r="U6" s="34">
        <v>185</v>
      </c>
      <c r="V6" s="34">
        <v>107</v>
      </c>
      <c r="W6" s="34">
        <v>146</v>
      </c>
      <c r="X6" s="34">
        <v>127</v>
      </c>
      <c r="Y6" s="34">
        <v>620</v>
      </c>
      <c r="Z6" s="34">
        <v>263</v>
      </c>
      <c r="AA6" s="34">
        <v>177</v>
      </c>
      <c r="AB6" s="34">
        <v>192</v>
      </c>
      <c r="AC6" s="34">
        <v>201</v>
      </c>
      <c r="AD6" s="34">
        <v>154</v>
      </c>
      <c r="AE6" s="34">
        <v>167</v>
      </c>
      <c r="AF6" s="34">
        <v>194</v>
      </c>
      <c r="AG6" s="34">
        <v>178</v>
      </c>
      <c r="AH6" s="34">
        <v>108</v>
      </c>
      <c r="AI6" s="34">
        <v>210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4329</v>
      </c>
      <c r="E7" s="172">
        <v>5993</v>
      </c>
      <c r="F7" s="23">
        <v>-1664</v>
      </c>
      <c r="G7" s="10">
        <v>337</v>
      </c>
      <c r="H7" s="8">
        <v>104</v>
      </c>
      <c r="I7" s="8">
        <v>441</v>
      </c>
      <c r="J7" s="8">
        <v>190</v>
      </c>
      <c r="K7" s="8">
        <v>104</v>
      </c>
      <c r="L7" s="8">
        <v>294</v>
      </c>
      <c r="M7" s="8">
        <v>283</v>
      </c>
      <c r="N7" s="8">
        <v>251</v>
      </c>
      <c r="O7" s="8">
        <v>295</v>
      </c>
      <c r="P7" s="8">
        <v>285</v>
      </c>
      <c r="Q7" s="8">
        <v>580</v>
      </c>
      <c r="R7" s="346"/>
      <c r="S7" s="4" t="s">
        <v>185</v>
      </c>
      <c r="T7" s="16" t="s">
        <v>259</v>
      </c>
      <c r="U7" s="8">
        <v>163</v>
      </c>
      <c r="V7" s="8">
        <v>102</v>
      </c>
      <c r="W7" s="8">
        <v>117</v>
      </c>
      <c r="X7" s="8">
        <v>121</v>
      </c>
      <c r="Y7" s="8">
        <v>510</v>
      </c>
      <c r="Z7" s="8">
        <v>194</v>
      </c>
      <c r="AA7" s="8">
        <v>130</v>
      </c>
      <c r="AB7" s="8">
        <v>172</v>
      </c>
      <c r="AC7" s="8">
        <v>167</v>
      </c>
      <c r="AD7" s="8">
        <v>117</v>
      </c>
      <c r="AE7" s="8">
        <v>129</v>
      </c>
      <c r="AF7" s="8">
        <v>170</v>
      </c>
      <c r="AG7" s="8">
        <v>140</v>
      </c>
      <c r="AH7" s="8">
        <v>77</v>
      </c>
      <c r="AI7" s="8">
        <v>171</v>
      </c>
      <c r="AK7" s="15"/>
    </row>
    <row r="8" spans="1:37" s="6" customFormat="1" ht="30" customHeight="1">
      <c r="A8" s="346"/>
      <c r="B8" s="4"/>
      <c r="C8" s="17" t="s">
        <v>125</v>
      </c>
      <c r="D8" s="10">
        <v>244</v>
      </c>
      <c r="E8" s="172">
        <v>330</v>
      </c>
      <c r="F8" s="23">
        <v>-86</v>
      </c>
      <c r="G8" s="10">
        <v>25</v>
      </c>
      <c r="H8" s="8">
        <v>10</v>
      </c>
      <c r="I8" s="8">
        <v>35</v>
      </c>
      <c r="J8" s="8">
        <v>10</v>
      </c>
      <c r="K8" s="8">
        <v>2</v>
      </c>
      <c r="L8" s="8">
        <v>12</v>
      </c>
      <c r="M8" s="8">
        <v>20</v>
      </c>
      <c r="N8" s="8">
        <v>29</v>
      </c>
      <c r="O8" s="8">
        <v>9</v>
      </c>
      <c r="P8" s="8">
        <v>10</v>
      </c>
      <c r="Q8" s="8">
        <v>19</v>
      </c>
      <c r="R8" s="346"/>
      <c r="S8" s="4"/>
      <c r="T8" s="16" t="s">
        <v>125</v>
      </c>
      <c r="U8" s="8">
        <v>7</v>
      </c>
      <c r="V8" s="8">
        <v>9</v>
      </c>
      <c r="W8" s="8">
        <v>7</v>
      </c>
      <c r="X8" s="8">
        <v>4</v>
      </c>
      <c r="Y8" s="8">
        <v>32</v>
      </c>
      <c r="Z8" s="8">
        <v>9</v>
      </c>
      <c r="AA8" s="8">
        <v>1</v>
      </c>
      <c r="AB8" s="8">
        <v>8</v>
      </c>
      <c r="AC8" s="8">
        <v>12</v>
      </c>
      <c r="AD8" s="8">
        <v>3</v>
      </c>
      <c r="AE8" s="8">
        <v>8</v>
      </c>
      <c r="AF8" s="8">
        <v>11</v>
      </c>
      <c r="AG8" s="8">
        <v>8</v>
      </c>
      <c r="AH8" s="8">
        <v>2</v>
      </c>
      <c r="AI8" s="8">
        <v>8</v>
      </c>
      <c r="AK8" s="15"/>
    </row>
    <row r="9" spans="1:37" s="129" customFormat="1" ht="30" customHeight="1">
      <c r="A9" s="346"/>
      <c r="B9" s="154"/>
      <c r="C9" s="127" t="s">
        <v>116</v>
      </c>
      <c r="D9" s="10">
        <v>100</v>
      </c>
      <c r="E9" s="172">
        <v>151</v>
      </c>
      <c r="F9" s="23">
        <v>-51</v>
      </c>
      <c r="G9" s="10">
        <v>0</v>
      </c>
      <c r="H9" s="8">
        <v>0</v>
      </c>
      <c r="I9" s="8">
        <v>0</v>
      </c>
      <c r="J9" s="8">
        <v>65</v>
      </c>
      <c r="K9" s="8">
        <v>26</v>
      </c>
      <c r="L9" s="8">
        <v>91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2</v>
      </c>
      <c r="W9" s="8">
        <v>0</v>
      </c>
      <c r="X9" s="8">
        <v>5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847</v>
      </c>
      <c r="E10" s="172">
        <v>1471</v>
      </c>
      <c r="F10" s="23">
        <v>-624</v>
      </c>
      <c r="G10" s="10">
        <v>28</v>
      </c>
      <c r="H10" s="8">
        <v>8</v>
      </c>
      <c r="I10" s="8">
        <v>36</v>
      </c>
      <c r="J10" s="8">
        <v>28</v>
      </c>
      <c r="K10" s="8">
        <v>27</v>
      </c>
      <c r="L10" s="8">
        <v>55</v>
      </c>
      <c r="M10" s="8">
        <v>19</v>
      </c>
      <c r="N10" s="8">
        <v>40</v>
      </c>
      <c r="O10" s="8">
        <v>67</v>
      </c>
      <c r="P10" s="8">
        <v>81</v>
      </c>
      <c r="Q10" s="8">
        <v>148</v>
      </c>
      <c r="R10" s="346"/>
      <c r="S10" s="154" t="s">
        <v>186</v>
      </c>
      <c r="T10" s="128" t="s">
        <v>258</v>
      </c>
      <c r="U10" s="8">
        <v>22</v>
      </c>
      <c r="V10" s="8">
        <v>5</v>
      </c>
      <c r="W10" s="8">
        <v>29</v>
      </c>
      <c r="X10" s="8">
        <v>6</v>
      </c>
      <c r="Y10" s="8">
        <v>110</v>
      </c>
      <c r="Z10" s="8">
        <v>69</v>
      </c>
      <c r="AA10" s="8">
        <v>47</v>
      </c>
      <c r="AB10" s="8">
        <v>20</v>
      </c>
      <c r="AC10" s="8">
        <v>34</v>
      </c>
      <c r="AD10" s="8">
        <v>37</v>
      </c>
      <c r="AE10" s="8">
        <v>38</v>
      </c>
      <c r="AF10" s="8">
        <v>24</v>
      </c>
      <c r="AG10" s="8">
        <v>38</v>
      </c>
      <c r="AH10" s="8">
        <v>31</v>
      </c>
      <c r="AI10" s="8">
        <v>39</v>
      </c>
      <c r="AK10" s="15"/>
    </row>
    <row r="11" spans="1:37" s="6" customFormat="1" ht="30" customHeight="1">
      <c r="A11" s="346"/>
      <c r="B11" s="4"/>
      <c r="C11" s="17" t="s">
        <v>117</v>
      </c>
      <c r="D11" s="10">
        <v>194</v>
      </c>
      <c r="E11" s="172">
        <v>348</v>
      </c>
      <c r="F11" s="23">
        <v>-154</v>
      </c>
      <c r="G11" s="10">
        <v>5</v>
      </c>
      <c r="H11" s="8">
        <v>0</v>
      </c>
      <c r="I11" s="8">
        <v>5</v>
      </c>
      <c r="J11" s="8">
        <v>4</v>
      </c>
      <c r="K11" s="8">
        <v>1</v>
      </c>
      <c r="L11" s="8">
        <v>5</v>
      </c>
      <c r="M11" s="8">
        <v>1</v>
      </c>
      <c r="N11" s="8">
        <v>19</v>
      </c>
      <c r="O11" s="8">
        <v>8</v>
      </c>
      <c r="P11" s="8">
        <v>4</v>
      </c>
      <c r="Q11" s="8">
        <v>12</v>
      </c>
      <c r="R11" s="346"/>
      <c r="S11" s="4"/>
      <c r="T11" s="16" t="s">
        <v>117</v>
      </c>
      <c r="U11" s="8">
        <v>2</v>
      </c>
      <c r="V11" s="8">
        <v>2</v>
      </c>
      <c r="W11" s="8">
        <v>11</v>
      </c>
      <c r="X11" s="8">
        <v>3</v>
      </c>
      <c r="Y11" s="8">
        <v>16</v>
      </c>
      <c r="Z11" s="8">
        <v>29</v>
      </c>
      <c r="AA11" s="8">
        <v>22</v>
      </c>
      <c r="AB11" s="8">
        <v>0</v>
      </c>
      <c r="AC11" s="8">
        <v>1</v>
      </c>
      <c r="AD11" s="8">
        <v>8</v>
      </c>
      <c r="AE11" s="8">
        <v>19</v>
      </c>
      <c r="AF11" s="8">
        <v>4</v>
      </c>
      <c r="AG11" s="8">
        <v>6</v>
      </c>
      <c r="AH11" s="8">
        <v>23</v>
      </c>
      <c r="AI11" s="8">
        <v>6</v>
      </c>
      <c r="AK11" s="15"/>
    </row>
    <row r="12" spans="1:37" s="6" customFormat="1" ht="30" customHeight="1">
      <c r="A12" s="346"/>
      <c r="B12" s="4"/>
      <c r="C12" s="17" t="s">
        <v>118</v>
      </c>
      <c r="D12" s="10">
        <v>420</v>
      </c>
      <c r="E12" s="172">
        <v>621</v>
      </c>
      <c r="F12" s="23">
        <v>-201</v>
      </c>
      <c r="G12" s="10">
        <v>9</v>
      </c>
      <c r="H12" s="8">
        <v>4</v>
      </c>
      <c r="I12" s="8">
        <v>13</v>
      </c>
      <c r="J12" s="8">
        <v>14</v>
      </c>
      <c r="K12" s="8">
        <v>23</v>
      </c>
      <c r="L12" s="8">
        <v>37</v>
      </c>
      <c r="M12" s="8">
        <v>3</v>
      </c>
      <c r="N12" s="8">
        <v>0</v>
      </c>
      <c r="O12" s="8">
        <v>42</v>
      </c>
      <c r="P12" s="8">
        <v>53</v>
      </c>
      <c r="Q12" s="8">
        <v>95</v>
      </c>
      <c r="R12" s="346"/>
      <c r="S12" s="4"/>
      <c r="T12" s="16" t="s">
        <v>118</v>
      </c>
      <c r="U12" s="8">
        <v>12</v>
      </c>
      <c r="V12" s="8">
        <v>0</v>
      </c>
      <c r="W12" s="8">
        <v>16</v>
      </c>
      <c r="X12" s="8">
        <v>0</v>
      </c>
      <c r="Y12" s="8">
        <v>82</v>
      </c>
      <c r="Z12" s="8">
        <v>27</v>
      </c>
      <c r="AA12" s="8">
        <v>9</v>
      </c>
      <c r="AB12" s="8">
        <v>13</v>
      </c>
      <c r="AC12" s="8">
        <v>21</v>
      </c>
      <c r="AD12" s="8">
        <v>25</v>
      </c>
      <c r="AE12" s="8">
        <v>11</v>
      </c>
      <c r="AF12" s="8">
        <v>14</v>
      </c>
      <c r="AG12" s="8">
        <v>17</v>
      </c>
      <c r="AH12" s="8">
        <v>0</v>
      </c>
      <c r="AI12" s="8">
        <v>25</v>
      </c>
      <c r="AK12" s="15"/>
    </row>
    <row r="13" spans="1:37" s="6" customFormat="1" ht="30" customHeight="1">
      <c r="A13" s="346"/>
      <c r="B13" s="4"/>
      <c r="C13" s="17" t="s">
        <v>119</v>
      </c>
      <c r="D13" s="10">
        <v>112</v>
      </c>
      <c r="E13" s="172">
        <v>209</v>
      </c>
      <c r="F13" s="23">
        <v>-97</v>
      </c>
      <c r="G13" s="10">
        <v>5</v>
      </c>
      <c r="H13" s="8">
        <v>1</v>
      </c>
      <c r="I13" s="8">
        <v>6</v>
      </c>
      <c r="J13" s="8">
        <v>0</v>
      </c>
      <c r="K13" s="8">
        <v>0</v>
      </c>
      <c r="L13" s="8">
        <v>0</v>
      </c>
      <c r="M13" s="8">
        <v>6</v>
      </c>
      <c r="N13" s="8">
        <v>10</v>
      </c>
      <c r="O13" s="8">
        <v>7</v>
      </c>
      <c r="P13" s="8">
        <v>10</v>
      </c>
      <c r="Q13" s="8">
        <v>17</v>
      </c>
      <c r="R13" s="346"/>
      <c r="S13" s="4"/>
      <c r="T13" s="16" t="s">
        <v>119</v>
      </c>
      <c r="U13" s="8">
        <v>3</v>
      </c>
      <c r="V13" s="8">
        <v>0</v>
      </c>
      <c r="W13" s="8">
        <v>0</v>
      </c>
      <c r="X13" s="8">
        <v>1</v>
      </c>
      <c r="Y13" s="8">
        <v>9</v>
      </c>
      <c r="Z13" s="8">
        <v>11</v>
      </c>
      <c r="AA13" s="8">
        <v>8</v>
      </c>
      <c r="AB13" s="8">
        <v>5</v>
      </c>
      <c r="AC13" s="8">
        <v>9</v>
      </c>
      <c r="AD13" s="8">
        <v>1</v>
      </c>
      <c r="AE13" s="8">
        <v>7</v>
      </c>
      <c r="AF13" s="8">
        <v>5</v>
      </c>
      <c r="AG13" s="8">
        <v>7</v>
      </c>
      <c r="AH13" s="8">
        <v>2</v>
      </c>
      <c r="AI13" s="8">
        <v>5</v>
      </c>
      <c r="AK13" s="15"/>
    </row>
    <row r="14" spans="1:37" s="6" customFormat="1" ht="30" customHeight="1">
      <c r="A14" s="346"/>
      <c r="B14" s="4"/>
      <c r="C14" s="17" t="s">
        <v>120</v>
      </c>
      <c r="D14" s="10">
        <v>0</v>
      </c>
      <c r="E14" s="172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6"/>
      <c r="B15" s="4"/>
      <c r="C15" s="17" t="s">
        <v>255</v>
      </c>
      <c r="D15" s="10">
        <v>87</v>
      </c>
      <c r="E15" s="172">
        <v>204</v>
      </c>
      <c r="F15" s="23">
        <v>-117</v>
      </c>
      <c r="G15" s="10">
        <v>2</v>
      </c>
      <c r="H15" s="8">
        <v>1</v>
      </c>
      <c r="I15" s="8">
        <v>3</v>
      </c>
      <c r="J15" s="8">
        <v>10</v>
      </c>
      <c r="K15" s="8">
        <v>3</v>
      </c>
      <c r="L15" s="8">
        <v>13</v>
      </c>
      <c r="M15" s="8">
        <v>7</v>
      </c>
      <c r="N15" s="8">
        <v>3</v>
      </c>
      <c r="O15" s="8">
        <v>10</v>
      </c>
      <c r="P15" s="8">
        <v>14</v>
      </c>
      <c r="Q15" s="8">
        <v>24</v>
      </c>
      <c r="R15" s="346"/>
      <c r="S15" s="4"/>
      <c r="T15" s="16" t="s">
        <v>255</v>
      </c>
      <c r="U15" s="8">
        <v>5</v>
      </c>
      <c r="V15" s="8">
        <v>2</v>
      </c>
      <c r="W15" s="8">
        <v>2</v>
      </c>
      <c r="X15" s="8">
        <v>2</v>
      </c>
      <c r="Y15" s="8">
        <v>3</v>
      </c>
      <c r="Z15" s="8">
        <v>2</v>
      </c>
      <c r="AA15" s="8">
        <v>6</v>
      </c>
      <c r="AB15" s="8">
        <v>1</v>
      </c>
      <c r="AC15" s="8">
        <v>0</v>
      </c>
      <c r="AD15" s="8">
        <v>2</v>
      </c>
      <c r="AE15" s="8">
        <v>1</v>
      </c>
      <c r="AF15" s="8">
        <v>0</v>
      </c>
      <c r="AG15" s="8">
        <v>4</v>
      </c>
      <c r="AH15" s="8">
        <v>4</v>
      </c>
      <c r="AI15" s="8">
        <v>3</v>
      </c>
      <c r="AK15" s="15"/>
    </row>
    <row r="16" spans="1:37" s="6" customFormat="1" ht="37.5" customHeight="1">
      <c r="A16" s="346"/>
      <c r="B16" s="4"/>
      <c r="C16" s="17" t="s">
        <v>256</v>
      </c>
      <c r="D16" s="10">
        <v>8</v>
      </c>
      <c r="E16" s="172">
        <v>11</v>
      </c>
      <c r="F16" s="23">
        <v>-3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46"/>
      <c r="S16" s="4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1</v>
      </c>
      <c r="AI16" s="8">
        <v>0</v>
      </c>
      <c r="AK16" s="15"/>
    </row>
    <row r="17" spans="1:37" s="6" customFormat="1" ht="30" customHeight="1">
      <c r="A17" s="346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6"/>
      <c r="B21" s="4"/>
      <c r="C21" s="17" t="s">
        <v>457</v>
      </c>
      <c r="D21" s="10">
        <v>9</v>
      </c>
      <c r="E21" s="172">
        <v>2</v>
      </c>
      <c r="F21" s="23">
        <v>7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46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1</v>
      </c>
      <c r="AI21" s="8">
        <v>0</v>
      </c>
      <c r="AK21" s="15"/>
    </row>
    <row r="22" spans="1:37" s="6" customFormat="1" ht="30" customHeight="1">
      <c r="A22" s="346"/>
      <c r="B22" s="5"/>
      <c r="C22" s="17" t="s">
        <v>124</v>
      </c>
      <c r="D22" s="10">
        <v>17</v>
      </c>
      <c r="E22" s="172">
        <v>75</v>
      </c>
      <c r="F22" s="23">
        <v>-58</v>
      </c>
      <c r="G22" s="10">
        <v>7</v>
      </c>
      <c r="H22" s="8">
        <v>2</v>
      </c>
      <c r="I22" s="8">
        <v>9</v>
      </c>
      <c r="J22" s="8">
        <v>0</v>
      </c>
      <c r="K22" s="8">
        <v>0</v>
      </c>
      <c r="L22" s="8">
        <v>0</v>
      </c>
      <c r="M22" s="8">
        <v>1</v>
      </c>
      <c r="N22" s="8">
        <v>3</v>
      </c>
      <c r="O22" s="8">
        <v>0</v>
      </c>
      <c r="P22" s="8">
        <v>0</v>
      </c>
      <c r="Q22" s="8">
        <v>0</v>
      </c>
      <c r="R22" s="346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2</v>
      </c>
      <c r="AH22" s="8">
        <v>0</v>
      </c>
      <c r="AI22" s="8">
        <v>0</v>
      </c>
      <c r="AK22" s="15"/>
    </row>
    <row r="23" spans="1:37" s="15" customFormat="1" ht="30" customHeight="1">
      <c r="A23" s="346"/>
      <c r="B23" s="320" t="s">
        <v>17</v>
      </c>
      <c r="C23" s="32" t="s">
        <v>126</v>
      </c>
      <c r="D23" s="33">
        <v>148</v>
      </c>
      <c r="E23" s="171">
        <v>538</v>
      </c>
      <c r="F23" s="96">
        <v>-390</v>
      </c>
      <c r="G23" s="33">
        <v>0</v>
      </c>
      <c r="H23" s="34">
        <v>1</v>
      </c>
      <c r="I23" s="34">
        <v>1</v>
      </c>
      <c r="J23" s="34">
        <v>4</v>
      </c>
      <c r="K23" s="34">
        <v>2</v>
      </c>
      <c r="L23" s="34">
        <v>6</v>
      </c>
      <c r="M23" s="34">
        <v>11</v>
      </c>
      <c r="N23" s="34">
        <v>11</v>
      </c>
      <c r="O23" s="34">
        <v>54</v>
      </c>
      <c r="P23" s="34">
        <v>45</v>
      </c>
      <c r="Q23" s="34">
        <v>99</v>
      </c>
      <c r="R23" s="346"/>
      <c r="S23" s="320" t="s">
        <v>17</v>
      </c>
      <c r="T23" s="32" t="s">
        <v>126</v>
      </c>
      <c r="U23" s="34">
        <v>2</v>
      </c>
      <c r="V23" s="34">
        <v>0</v>
      </c>
      <c r="W23" s="34">
        <v>0</v>
      </c>
      <c r="X23" s="34">
        <v>1</v>
      </c>
      <c r="Y23" s="34">
        <v>1</v>
      </c>
      <c r="Z23" s="34">
        <v>0</v>
      </c>
      <c r="AA23" s="34">
        <v>1</v>
      </c>
      <c r="AB23" s="34">
        <v>7</v>
      </c>
      <c r="AC23" s="34">
        <v>1</v>
      </c>
      <c r="AD23" s="34">
        <v>2</v>
      </c>
      <c r="AE23" s="34">
        <v>4</v>
      </c>
      <c r="AF23" s="34">
        <v>0</v>
      </c>
      <c r="AG23" s="34">
        <v>0</v>
      </c>
      <c r="AH23" s="34">
        <v>1</v>
      </c>
      <c r="AI23" s="34">
        <v>0</v>
      </c>
    </row>
    <row r="24" spans="1:37" s="6" customFormat="1" ht="30" customHeight="1">
      <c r="A24" s="346"/>
      <c r="B24" s="322"/>
      <c r="C24" s="17" t="s">
        <v>127</v>
      </c>
      <c r="D24" s="10">
        <v>2</v>
      </c>
      <c r="E24" s="172">
        <v>5</v>
      </c>
      <c r="F24" s="23">
        <v>-3</v>
      </c>
      <c r="G24" s="10">
        <v>0</v>
      </c>
      <c r="H24" s="8">
        <v>0</v>
      </c>
      <c r="I24" s="8">
        <v>0</v>
      </c>
      <c r="J24" s="8">
        <v>2</v>
      </c>
      <c r="K24" s="8">
        <v>0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6"/>
      <c r="B25" s="320" t="s">
        <v>19</v>
      </c>
      <c r="C25" s="32" t="s">
        <v>128</v>
      </c>
      <c r="D25" s="33">
        <v>997</v>
      </c>
      <c r="E25" s="171">
        <v>1780</v>
      </c>
      <c r="F25" s="96">
        <v>-783</v>
      </c>
      <c r="G25" s="33">
        <v>38</v>
      </c>
      <c r="H25" s="34">
        <v>7</v>
      </c>
      <c r="I25" s="34">
        <v>45</v>
      </c>
      <c r="J25" s="34">
        <v>20</v>
      </c>
      <c r="K25" s="34">
        <v>14</v>
      </c>
      <c r="L25" s="34">
        <v>34</v>
      </c>
      <c r="M25" s="34">
        <v>34</v>
      </c>
      <c r="N25" s="34">
        <v>47</v>
      </c>
      <c r="O25" s="34">
        <v>43</v>
      </c>
      <c r="P25" s="34">
        <v>34</v>
      </c>
      <c r="Q25" s="34">
        <v>77</v>
      </c>
      <c r="R25" s="346"/>
      <c r="S25" s="320" t="s">
        <v>19</v>
      </c>
      <c r="T25" s="32" t="s">
        <v>128</v>
      </c>
      <c r="U25" s="34">
        <v>36</v>
      </c>
      <c r="V25" s="34">
        <v>19</v>
      </c>
      <c r="W25" s="34">
        <v>45</v>
      </c>
      <c r="X25" s="34">
        <v>24</v>
      </c>
      <c r="Y25" s="34">
        <v>139</v>
      </c>
      <c r="Z25" s="34">
        <v>141</v>
      </c>
      <c r="AA25" s="34">
        <v>36</v>
      </c>
      <c r="AB25" s="34">
        <v>27</v>
      </c>
      <c r="AC25" s="34">
        <v>112</v>
      </c>
      <c r="AD25" s="34">
        <v>32</v>
      </c>
      <c r="AE25" s="34">
        <v>20</v>
      </c>
      <c r="AF25" s="34">
        <v>59</v>
      </c>
      <c r="AG25" s="34">
        <v>16</v>
      </c>
      <c r="AH25" s="34">
        <v>3</v>
      </c>
      <c r="AI25" s="34">
        <v>51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1298</v>
      </c>
      <c r="E28" s="171">
        <v>1637</v>
      </c>
      <c r="F28" s="96">
        <v>-339</v>
      </c>
      <c r="G28" s="33">
        <v>0</v>
      </c>
      <c r="H28" s="34">
        <v>40</v>
      </c>
      <c r="I28" s="34">
        <v>40</v>
      </c>
      <c r="J28" s="34">
        <v>0</v>
      </c>
      <c r="K28" s="34">
        <v>21</v>
      </c>
      <c r="L28" s="34">
        <v>21</v>
      </c>
      <c r="M28" s="34">
        <v>135</v>
      </c>
      <c r="N28" s="34">
        <v>37</v>
      </c>
      <c r="O28" s="34">
        <v>38</v>
      </c>
      <c r="P28" s="34">
        <v>106</v>
      </c>
      <c r="Q28" s="34">
        <v>144</v>
      </c>
      <c r="R28" s="346"/>
      <c r="S28" s="320" t="s">
        <v>24</v>
      </c>
      <c r="T28" s="32" t="s">
        <v>131</v>
      </c>
      <c r="U28" s="34">
        <v>33</v>
      </c>
      <c r="V28" s="34">
        <v>40</v>
      </c>
      <c r="W28" s="34">
        <v>2</v>
      </c>
      <c r="X28" s="34">
        <v>91</v>
      </c>
      <c r="Y28" s="34">
        <v>96</v>
      </c>
      <c r="Z28" s="34">
        <v>128</v>
      </c>
      <c r="AA28" s="34">
        <v>18</v>
      </c>
      <c r="AB28" s="34">
        <v>68</v>
      </c>
      <c r="AC28" s="34">
        <v>80</v>
      </c>
      <c r="AD28" s="34">
        <v>112</v>
      </c>
      <c r="AE28" s="34">
        <v>75</v>
      </c>
      <c r="AF28" s="34">
        <v>58</v>
      </c>
      <c r="AG28" s="34">
        <v>29</v>
      </c>
      <c r="AH28" s="34">
        <v>60</v>
      </c>
      <c r="AI28" s="34">
        <v>31</v>
      </c>
    </row>
    <row r="29" spans="1:37" s="48" customFormat="1" ht="30" customHeight="1">
      <c r="A29" s="346"/>
      <c r="B29" s="322"/>
      <c r="C29" s="17" t="s">
        <v>425</v>
      </c>
      <c r="D29" s="10">
        <v>10</v>
      </c>
      <c r="E29" s="172">
        <v>8</v>
      </c>
      <c r="F29" s="23">
        <v>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  <c r="AK29" s="15"/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50"/>
      <c r="B31" s="40"/>
      <c r="E31" s="153"/>
      <c r="R31" s="248"/>
      <c r="S31" s="40"/>
    </row>
    <row r="32" spans="1:37" s="21" customFormat="1" ht="18.75">
      <c r="A32" s="250"/>
      <c r="B32" s="40"/>
      <c r="E32" s="153"/>
      <c r="R32" s="248"/>
      <c r="S32" s="40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8.75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8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AH16" sqref="AH1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506</v>
      </c>
      <c r="C1" s="339"/>
      <c r="D1" s="339"/>
      <c r="E1" s="339"/>
      <c r="F1" s="339"/>
      <c r="G1" s="339"/>
      <c r="H1" s="339"/>
      <c r="I1" s="339"/>
      <c r="J1" s="339"/>
      <c r="K1" s="339"/>
      <c r="L1" s="335" t="s">
        <v>460</v>
      </c>
      <c r="M1" s="335"/>
      <c r="N1" s="258"/>
      <c r="O1" s="258"/>
      <c r="P1" s="258"/>
      <c r="Q1" s="258"/>
      <c r="R1" s="314" t="s">
        <v>463</v>
      </c>
      <c r="S1" s="339" t="s">
        <v>506</v>
      </c>
      <c r="T1" s="339"/>
      <c r="U1" s="339"/>
      <c r="V1" s="339"/>
      <c r="W1" s="339"/>
      <c r="X1" s="339"/>
      <c r="Y1" s="339"/>
      <c r="Z1" s="339"/>
      <c r="AA1" s="339"/>
      <c r="AB1" s="335" t="s">
        <v>461</v>
      </c>
      <c r="AC1" s="335"/>
      <c r="AD1" s="335"/>
      <c r="AE1" s="258"/>
      <c r="AF1" s="258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20" t="s">
        <v>12</v>
      </c>
      <c r="C6" s="32" t="s">
        <v>160</v>
      </c>
      <c r="D6" s="33">
        <v>1179</v>
      </c>
      <c r="E6" s="166">
        <v>1154</v>
      </c>
      <c r="F6" s="96">
        <v>25</v>
      </c>
      <c r="G6" s="33">
        <v>34</v>
      </c>
      <c r="H6" s="34">
        <v>12</v>
      </c>
      <c r="I6" s="34">
        <v>46</v>
      </c>
      <c r="J6" s="34">
        <v>8</v>
      </c>
      <c r="K6" s="34">
        <v>5</v>
      </c>
      <c r="L6" s="34">
        <v>13</v>
      </c>
      <c r="M6" s="34">
        <v>6</v>
      </c>
      <c r="N6" s="34">
        <v>105</v>
      </c>
      <c r="O6" s="34">
        <v>59</v>
      </c>
      <c r="P6" s="34">
        <v>31</v>
      </c>
      <c r="Q6" s="34">
        <v>90</v>
      </c>
      <c r="R6" s="314"/>
      <c r="S6" s="320" t="s">
        <v>12</v>
      </c>
      <c r="T6" s="32" t="s">
        <v>160</v>
      </c>
      <c r="U6" s="34">
        <v>6</v>
      </c>
      <c r="V6" s="34">
        <v>7</v>
      </c>
      <c r="W6" s="34">
        <v>92</v>
      </c>
      <c r="X6" s="34">
        <v>41</v>
      </c>
      <c r="Y6" s="34">
        <v>178</v>
      </c>
      <c r="Z6" s="34">
        <v>150</v>
      </c>
      <c r="AA6" s="34">
        <v>103</v>
      </c>
      <c r="AB6" s="34">
        <v>1</v>
      </c>
      <c r="AC6" s="34">
        <v>10</v>
      </c>
      <c r="AD6" s="34">
        <v>39</v>
      </c>
      <c r="AE6" s="34">
        <v>129</v>
      </c>
      <c r="AF6" s="34">
        <v>9</v>
      </c>
      <c r="AG6" s="34">
        <v>49</v>
      </c>
      <c r="AH6" s="34">
        <v>70</v>
      </c>
      <c r="AI6" s="34">
        <v>35</v>
      </c>
    </row>
    <row r="7" spans="1:37" s="6" customFormat="1" ht="30" customHeight="1">
      <c r="A7" s="314"/>
      <c r="B7" s="322"/>
      <c r="C7" s="17" t="s">
        <v>172</v>
      </c>
      <c r="D7" s="10">
        <v>741</v>
      </c>
      <c r="E7" s="141">
        <v>725</v>
      </c>
      <c r="F7" s="23">
        <v>16</v>
      </c>
      <c r="G7" s="33">
        <v>19</v>
      </c>
      <c r="H7" s="8">
        <v>6</v>
      </c>
      <c r="I7" s="34">
        <v>25</v>
      </c>
      <c r="J7" s="8">
        <v>5</v>
      </c>
      <c r="K7" s="8">
        <v>4</v>
      </c>
      <c r="L7" s="8">
        <v>9</v>
      </c>
      <c r="M7" s="8">
        <v>5</v>
      </c>
      <c r="N7" s="8">
        <v>76</v>
      </c>
      <c r="O7" s="8">
        <v>26</v>
      </c>
      <c r="P7" s="8">
        <v>16</v>
      </c>
      <c r="Q7" s="8">
        <v>42</v>
      </c>
      <c r="R7" s="314"/>
      <c r="S7" s="322"/>
      <c r="T7" s="16" t="s">
        <v>172</v>
      </c>
      <c r="U7" s="8">
        <v>3</v>
      </c>
      <c r="V7" s="8">
        <v>5</v>
      </c>
      <c r="W7" s="8">
        <v>63</v>
      </c>
      <c r="X7" s="8">
        <v>27</v>
      </c>
      <c r="Y7" s="8">
        <v>114</v>
      </c>
      <c r="Z7" s="8">
        <v>87</v>
      </c>
      <c r="AA7" s="8">
        <v>64</v>
      </c>
      <c r="AB7" s="8">
        <v>1</v>
      </c>
      <c r="AC7" s="8">
        <v>8</v>
      </c>
      <c r="AD7" s="8">
        <v>28</v>
      </c>
      <c r="AE7" s="8">
        <v>84</v>
      </c>
      <c r="AF7" s="8">
        <v>5</v>
      </c>
      <c r="AG7" s="8">
        <v>29</v>
      </c>
      <c r="AH7" s="8">
        <v>47</v>
      </c>
      <c r="AI7" s="8">
        <v>19</v>
      </c>
      <c r="AK7" s="15"/>
    </row>
    <row r="8" spans="1:37" s="15" customFormat="1" ht="30" customHeight="1">
      <c r="A8" s="314"/>
      <c r="B8" s="320" t="s">
        <v>17</v>
      </c>
      <c r="C8" s="32" t="s">
        <v>161</v>
      </c>
      <c r="D8" s="33">
        <v>815</v>
      </c>
      <c r="E8" s="166">
        <v>742</v>
      </c>
      <c r="F8" s="96">
        <v>73</v>
      </c>
      <c r="G8" s="33">
        <v>6</v>
      </c>
      <c r="H8" s="34">
        <v>19</v>
      </c>
      <c r="I8" s="34">
        <v>25</v>
      </c>
      <c r="J8" s="34">
        <v>52</v>
      </c>
      <c r="K8" s="34">
        <v>33</v>
      </c>
      <c r="L8" s="34">
        <v>85</v>
      </c>
      <c r="M8" s="34">
        <v>6</v>
      </c>
      <c r="N8" s="34">
        <v>0</v>
      </c>
      <c r="O8" s="34">
        <v>66</v>
      </c>
      <c r="P8" s="34">
        <v>88</v>
      </c>
      <c r="Q8" s="34">
        <v>154</v>
      </c>
      <c r="R8" s="314"/>
      <c r="S8" s="320" t="s">
        <v>17</v>
      </c>
      <c r="T8" s="32" t="s">
        <v>161</v>
      </c>
      <c r="U8" s="34">
        <v>41</v>
      </c>
      <c r="V8" s="34">
        <v>0</v>
      </c>
      <c r="W8" s="34">
        <v>12</v>
      </c>
      <c r="X8" s="34">
        <v>0</v>
      </c>
      <c r="Y8" s="34">
        <v>111</v>
      </c>
      <c r="Z8" s="34">
        <v>53</v>
      </c>
      <c r="AA8" s="34">
        <v>19</v>
      </c>
      <c r="AB8" s="34">
        <v>46</v>
      </c>
      <c r="AC8" s="34">
        <v>42</v>
      </c>
      <c r="AD8" s="34">
        <v>14</v>
      </c>
      <c r="AE8" s="34">
        <v>53</v>
      </c>
      <c r="AF8" s="34">
        <v>56</v>
      </c>
      <c r="AG8" s="34">
        <v>33</v>
      </c>
      <c r="AH8" s="34">
        <v>0</v>
      </c>
      <c r="AI8" s="34">
        <v>65</v>
      </c>
    </row>
    <row r="9" spans="1:37" s="129" customFormat="1" ht="30" customHeight="1">
      <c r="A9" s="314"/>
      <c r="B9" s="322"/>
      <c r="C9" s="127" t="s">
        <v>172</v>
      </c>
      <c r="D9" s="10">
        <v>372</v>
      </c>
      <c r="E9" s="141">
        <v>350</v>
      </c>
      <c r="F9" s="23">
        <v>22</v>
      </c>
      <c r="G9" s="10">
        <v>5</v>
      </c>
      <c r="H9" s="8">
        <v>15</v>
      </c>
      <c r="I9" s="34">
        <v>20</v>
      </c>
      <c r="J9" s="8">
        <v>34</v>
      </c>
      <c r="K9" s="8">
        <v>19</v>
      </c>
      <c r="L9" s="8">
        <v>53</v>
      </c>
      <c r="M9" s="8">
        <v>3</v>
      </c>
      <c r="N9" s="8">
        <v>0</v>
      </c>
      <c r="O9" s="8">
        <v>21</v>
      </c>
      <c r="P9" s="8">
        <v>48</v>
      </c>
      <c r="Q9" s="8">
        <v>69</v>
      </c>
      <c r="R9" s="314"/>
      <c r="S9" s="322"/>
      <c r="T9" s="128" t="s">
        <v>172</v>
      </c>
      <c r="U9" s="8">
        <v>6</v>
      </c>
      <c r="V9" s="8">
        <v>0</v>
      </c>
      <c r="W9" s="8">
        <v>2</v>
      </c>
      <c r="X9" s="8">
        <v>0</v>
      </c>
      <c r="Y9" s="8">
        <v>57</v>
      </c>
      <c r="Z9" s="8">
        <v>32</v>
      </c>
      <c r="AA9" s="8">
        <v>8</v>
      </c>
      <c r="AB9" s="8">
        <v>13</v>
      </c>
      <c r="AC9" s="8">
        <v>22</v>
      </c>
      <c r="AD9" s="8">
        <v>1</v>
      </c>
      <c r="AE9" s="8">
        <v>22</v>
      </c>
      <c r="AF9" s="8">
        <v>18</v>
      </c>
      <c r="AG9" s="8">
        <v>14</v>
      </c>
      <c r="AH9" s="8">
        <v>0</v>
      </c>
      <c r="AI9" s="8">
        <v>32</v>
      </c>
      <c r="AK9" s="15"/>
    </row>
    <row r="10" spans="1:37" s="136" customFormat="1" ht="30" customHeight="1">
      <c r="A10" s="314"/>
      <c r="B10" s="354" t="s">
        <v>19</v>
      </c>
      <c r="C10" s="135" t="s">
        <v>162</v>
      </c>
      <c r="D10" s="161">
        <v>122</v>
      </c>
      <c r="E10" s="166">
        <v>92</v>
      </c>
      <c r="F10" s="96">
        <v>30</v>
      </c>
      <c r="G10" s="33">
        <v>8</v>
      </c>
      <c r="H10" s="34">
        <v>1</v>
      </c>
      <c r="I10" s="34">
        <v>9</v>
      </c>
      <c r="J10" s="34">
        <v>0</v>
      </c>
      <c r="K10" s="34">
        <v>0</v>
      </c>
      <c r="L10" s="34">
        <v>0</v>
      </c>
      <c r="M10" s="34">
        <v>0</v>
      </c>
      <c r="N10" s="34">
        <v>37</v>
      </c>
      <c r="O10" s="34">
        <v>40</v>
      </c>
      <c r="P10" s="34">
        <v>18</v>
      </c>
      <c r="Q10" s="34">
        <v>58</v>
      </c>
      <c r="R10" s="314"/>
      <c r="S10" s="320" t="s">
        <v>19</v>
      </c>
      <c r="T10" s="135" t="s">
        <v>162</v>
      </c>
      <c r="U10" s="34">
        <v>0</v>
      </c>
      <c r="V10" s="34">
        <v>0</v>
      </c>
      <c r="W10" s="34">
        <v>2</v>
      </c>
      <c r="X10" s="34">
        <v>0</v>
      </c>
      <c r="Y10" s="34">
        <v>0</v>
      </c>
      <c r="Z10" s="34">
        <v>2</v>
      </c>
      <c r="AA10" s="34">
        <v>0</v>
      </c>
      <c r="AB10" s="34">
        <v>0</v>
      </c>
      <c r="AC10" s="34">
        <v>0</v>
      </c>
      <c r="AD10" s="34">
        <v>0</v>
      </c>
      <c r="AE10" s="34">
        <v>1</v>
      </c>
      <c r="AF10" s="34">
        <v>5</v>
      </c>
      <c r="AG10" s="34">
        <v>1</v>
      </c>
      <c r="AH10" s="34">
        <v>6</v>
      </c>
      <c r="AI10" s="34">
        <v>1</v>
      </c>
      <c r="AK10" s="15"/>
    </row>
    <row r="11" spans="1:37" s="6" customFormat="1" ht="30" customHeight="1">
      <c r="A11" s="314"/>
      <c r="B11" s="355"/>
      <c r="C11" s="17" t="s">
        <v>172</v>
      </c>
      <c r="D11" s="10">
        <v>56</v>
      </c>
      <c r="E11" s="141">
        <v>36</v>
      </c>
      <c r="F11" s="23">
        <v>20</v>
      </c>
      <c r="G11" s="10">
        <v>4</v>
      </c>
      <c r="H11" s="8">
        <v>1</v>
      </c>
      <c r="I11" s="34">
        <v>5</v>
      </c>
      <c r="J11" s="8">
        <v>0</v>
      </c>
      <c r="K11" s="8">
        <v>0</v>
      </c>
      <c r="L11" s="8">
        <v>0</v>
      </c>
      <c r="M11" s="8">
        <v>0</v>
      </c>
      <c r="N11" s="8">
        <v>6</v>
      </c>
      <c r="O11" s="8">
        <v>30</v>
      </c>
      <c r="P11" s="8">
        <v>13</v>
      </c>
      <c r="Q11" s="8">
        <v>43</v>
      </c>
      <c r="R11" s="314"/>
      <c r="S11" s="321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K11" s="15"/>
    </row>
    <row r="12" spans="1:37" s="6" customFormat="1" ht="30" customHeight="1">
      <c r="A12" s="314"/>
      <c r="B12" s="355"/>
      <c r="C12" s="16" t="s">
        <v>163</v>
      </c>
      <c r="D12" s="10">
        <v>0</v>
      </c>
      <c r="E12" s="141">
        <v>0</v>
      </c>
      <c r="F12" s="23">
        <v>0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4"/>
      <c r="S12" s="321"/>
      <c r="T12" s="16" t="s">
        <v>163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4"/>
      <c r="B13" s="356"/>
      <c r="C13" s="17" t="s">
        <v>172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2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15" customFormat="1" ht="30" customHeight="1">
      <c r="A14" s="314"/>
      <c r="B14" s="320" t="s">
        <v>22</v>
      </c>
      <c r="C14" s="32" t="s">
        <v>164</v>
      </c>
      <c r="D14" s="33">
        <v>3091</v>
      </c>
      <c r="E14" s="166">
        <v>2591</v>
      </c>
      <c r="F14" s="96">
        <v>500</v>
      </c>
      <c r="G14" s="33">
        <v>122</v>
      </c>
      <c r="H14" s="34">
        <v>39</v>
      </c>
      <c r="I14" s="34">
        <v>161</v>
      </c>
      <c r="J14" s="34">
        <v>72</v>
      </c>
      <c r="K14" s="34">
        <v>39</v>
      </c>
      <c r="L14" s="34">
        <v>111</v>
      </c>
      <c r="M14" s="34">
        <v>133</v>
      </c>
      <c r="N14" s="34">
        <v>184</v>
      </c>
      <c r="O14" s="34">
        <v>151</v>
      </c>
      <c r="P14" s="34">
        <v>130</v>
      </c>
      <c r="Q14" s="34">
        <v>281</v>
      </c>
      <c r="R14" s="314"/>
      <c r="S14" s="320" t="s">
        <v>22</v>
      </c>
      <c r="T14" s="32" t="s">
        <v>164</v>
      </c>
      <c r="U14" s="34">
        <v>120</v>
      </c>
      <c r="V14" s="34">
        <v>84</v>
      </c>
      <c r="W14" s="34">
        <v>115</v>
      </c>
      <c r="X14" s="34">
        <v>96</v>
      </c>
      <c r="Y14" s="34">
        <v>460</v>
      </c>
      <c r="Z14" s="34">
        <v>299</v>
      </c>
      <c r="AA14" s="34">
        <v>53</v>
      </c>
      <c r="AB14" s="34">
        <v>101</v>
      </c>
      <c r="AC14" s="34">
        <v>288</v>
      </c>
      <c r="AD14" s="34">
        <v>100</v>
      </c>
      <c r="AE14" s="34">
        <v>40</v>
      </c>
      <c r="AF14" s="34">
        <v>215</v>
      </c>
      <c r="AG14" s="34">
        <v>22</v>
      </c>
      <c r="AH14" s="34">
        <v>46</v>
      </c>
      <c r="AI14" s="34">
        <v>182</v>
      </c>
    </row>
    <row r="15" spans="1:37" s="6" customFormat="1" ht="30" customHeight="1">
      <c r="A15" s="314"/>
      <c r="B15" s="321"/>
      <c r="C15" s="17" t="s">
        <v>172</v>
      </c>
      <c r="D15" s="10">
        <v>2172</v>
      </c>
      <c r="E15" s="141">
        <v>1825</v>
      </c>
      <c r="F15" s="23">
        <v>347</v>
      </c>
      <c r="G15" s="10">
        <v>78</v>
      </c>
      <c r="H15" s="8">
        <v>26</v>
      </c>
      <c r="I15" s="34">
        <v>104</v>
      </c>
      <c r="J15" s="8">
        <v>57</v>
      </c>
      <c r="K15" s="8">
        <v>28</v>
      </c>
      <c r="L15" s="8">
        <v>85</v>
      </c>
      <c r="M15" s="8">
        <v>96</v>
      </c>
      <c r="N15" s="8">
        <v>134</v>
      </c>
      <c r="O15" s="8">
        <v>110</v>
      </c>
      <c r="P15" s="8">
        <v>89</v>
      </c>
      <c r="Q15" s="8">
        <v>199</v>
      </c>
      <c r="R15" s="314"/>
      <c r="S15" s="321"/>
      <c r="T15" s="16" t="s">
        <v>172</v>
      </c>
      <c r="U15" s="8">
        <v>65</v>
      </c>
      <c r="V15" s="8">
        <v>67</v>
      </c>
      <c r="W15" s="8">
        <v>81</v>
      </c>
      <c r="X15" s="8">
        <v>62</v>
      </c>
      <c r="Y15" s="8">
        <v>312</v>
      </c>
      <c r="Z15" s="8">
        <v>205</v>
      </c>
      <c r="AA15" s="8">
        <v>38</v>
      </c>
      <c r="AB15" s="8">
        <v>79</v>
      </c>
      <c r="AC15" s="8">
        <v>193</v>
      </c>
      <c r="AD15" s="8">
        <v>85</v>
      </c>
      <c r="AE15" s="8">
        <v>30</v>
      </c>
      <c r="AF15" s="8">
        <v>150</v>
      </c>
      <c r="AG15" s="8">
        <v>21</v>
      </c>
      <c r="AH15" s="8">
        <v>39</v>
      </c>
      <c r="AI15" s="8">
        <v>127</v>
      </c>
      <c r="AK15" s="15"/>
    </row>
    <row r="16" spans="1:37" s="6" customFormat="1" ht="30" customHeight="1">
      <c r="A16" s="314"/>
      <c r="B16" s="321"/>
      <c r="C16" s="16" t="s">
        <v>165</v>
      </c>
      <c r="D16" s="10">
        <v>0</v>
      </c>
      <c r="E16" s="141">
        <v>0</v>
      </c>
      <c r="F16" s="23">
        <v>0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321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14"/>
      <c r="B17" s="322"/>
      <c r="C17" s="17" t="s">
        <v>172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322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15" customFormat="1" ht="30" customHeight="1">
      <c r="A18" s="314"/>
      <c r="B18" s="320" t="s">
        <v>24</v>
      </c>
      <c r="C18" s="32" t="s">
        <v>166</v>
      </c>
      <c r="D18" s="33">
        <v>2</v>
      </c>
      <c r="E18" s="166">
        <v>2</v>
      </c>
      <c r="F18" s="96">
        <v>0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2</v>
      </c>
      <c r="Q18" s="34">
        <v>2</v>
      </c>
      <c r="R18" s="314"/>
      <c r="S18" s="320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</row>
    <row r="19" spans="1:37" s="6" customFormat="1" ht="30" customHeight="1">
      <c r="A19" s="314"/>
      <c r="B19" s="322"/>
      <c r="C19" s="17" t="s">
        <v>172</v>
      </c>
      <c r="D19" s="10">
        <v>1</v>
      </c>
      <c r="E19" s="141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14"/>
      <c r="S19" s="322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15" customFormat="1" ht="30" customHeight="1">
      <c r="A20" s="314"/>
      <c r="B20" s="320" t="s">
        <v>34</v>
      </c>
      <c r="C20" s="32" t="s">
        <v>167</v>
      </c>
      <c r="D20" s="33">
        <v>1201</v>
      </c>
      <c r="E20" s="166">
        <v>1202</v>
      </c>
      <c r="F20" s="96">
        <v>-1</v>
      </c>
      <c r="G20" s="33">
        <v>0</v>
      </c>
      <c r="H20" s="34">
        <v>43</v>
      </c>
      <c r="I20" s="34">
        <v>43</v>
      </c>
      <c r="J20" s="34">
        <v>0</v>
      </c>
      <c r="K20" s="34">
        <v>12</v>
      </c>
      <c r="L20" s="34">
        <v>12</v>
      </c>
      <c r="M20" s="34">
        <v>126</v>
      </c>
      <c r="N20" s="34">
        <v>40</v>
      </c>
      <c r="O20" s="34">
        <v>37</v>
      </c>
      <c r="P20" s="34">
        <v>74</v>
      </c>
      <c r="Q20" s="34">
        <v>111</v>
      </c>
      <c r="R20" s="314"/>
      <c r="S20" s="320" t="s">
        <v>34</v>
      </c>
      <c r="T20" s="32" t="s">
        <v>167</v>
      </c>
      <c r="U20" s="34">
        <v>33</v>
      </c>
      <c r="V20" s="34">
        <v>41</v>
      </c>
      <c r="W20" s="34">
        <v>4</v>
      </c>
      <c r="X20" s="34">
        <v>70</v>
      </c>
      <c r="Y20" s="34">
        <v>106</v>
      </c>
      <c r="Z20" s="34">
        <v>121</v>
      </c>
      <c r="AA20" s="34">
        <v>19</v>
      </c>
      <c r="AB20" s="34">
        <v>70</v>
      </c>
      <c r="AC20" s="34">
        <v>78</v>
      </c>
      <c r="AD20" s="34">
        <v>100</v>
      </c>
      <c r="AE20" s="34">
        <v>65</v>
      </c>
      <c r="AF20" s="34">
        <v>58</v>
      </c>
      <c r="AG20" s="34">
        <v>30</v>
      </c>
      <c r="AH20" s="34">
        <v>45</v>
      </c>
      <c r="AI20" s="34">
        <v>29</v>
      </c>
    </row>
    <row r="21" spans="1:37" s="6" customFormat="1" ht="30" customHeight="1">
      <c r="A21" s="314"/>
      <c r="B21" s="322"/>
      <c r="C21" s="17" t="s">
        <v>172</v>
      </c>
      <c r="D21" s="10">
        <v>718</v>
      </c>
      <c r="E21" s="141">
        <v>717</v>
      </c>
      <c r="F21" s="23">
        <v>1</v>
      </c>
      <c r="G21" s="10">
        <v>0</v>
      </c>
      <c r="H21" s="8">
        <v>36</v>
      </c>
      <c r="I21" s="34">
        <v>36</v>
      </c>
      <c r="J21" s="8">
        <v>0</v>
      </c>
      <c r="K21" s="8">
        <v>9</v>
      </c>
      <c r="L21" s="8">
        <v>9</v>
      </c>
      <c r="M21" s="8">
        <v>62</v>
      </c>
      <c r="N21" s="8">
        <v>19</v>
      </c>
      <c r="O21" s="8">
        <v>33</v>
      </c>
      <c r="P21" s="8">
        <v>30</v>
      </c>
      <c r="Q21" s="8">
        <v>63</v>
      </c>
      <c r="R21" s="314"/>
      <c r="S21" s="322"/>
      <c r="T21" s="16" t="s">
        <v>172</v>
      </c>
      <c r="U21" s="8">
        <v>18</v>
      </c>
      <c r="V21" s="8">
        <v>14</v>
      </c>
      <c r="W21" s="8">
        <v>2</v>
      </c>
      <c r="X21" s="8">
        <v>47</v>
      </c>
      <c r="Y21" s="8">
        <v>75</v>
      </c>
      <c r="Z21" s="8">
        <v>80</v>
      </c>
      <c r="AA21" s="8">
        <v>12</v>
      </c>
      <c r="AB21" s="8">
        <v>36</v>
      </c>
      <c r="AC21" s="8">
        <v>43</v>
      </c>
      <c r="AD21" s="8">
        <v>60</v>
      </c>
      <c r="AE21" s="8">
        <v>35</v>
      </c>
      <c r="AF21" s="8">
        <v>31</v>
      </c>
      <c r="AG21" s="8">
        <v>18</v>
      </c>
      <c r="AH21" s="8">
        <v>33</v>
      </c>
      <c r="AI21" s="8">
        <v>25</v>
      </c>
      <c r="AK21" s="15"/>
    </row>
    <row r="22" spans="1:37" s="6" customFormat="1" ht="30" customHeight="1">
      <c r="A22" s="314"/>
      <c r="B22" s="320" t="s">
        <v>35</v>
      </c>
      <c r="C22" s="16" t="s">
        <v>424</v>
      </c>
      <c r="D22" s="10">
        <v>0</v>
      </c>
      <c r="E22" s="141">
        <v>0</v>
      </c>
      <c r="F22" s="23">
        <v>0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320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6" customFormat="1" ht="30" customHeight="1">
      <c r="A23" s="314"/>
      <c r="B23" s="322"/>
      <c r="C23" s="17" t="s">
        <v>172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4"/>
      <c r="B24" s="320" t="s">
        <v>36</v>
      </c>
      <c r="C24" s="32" t="s">
        <v>248</v>
      </c>
      <c r="D24" s="33">
        <v>0</v>
      </c>
      <c r="E24" s="166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6">
        <v>0</v>
      </c>
      <c r="R24" s="314"/>
      <c r="S24" s="320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37" s="6" customFormat="1" ht="30" customHeight="1">
      <c r="A25" s="314"/>
      <c r="B25" s="322"/>
      <c r="C25" s="17" t="s">
        <v>172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4"/>
      <c r="B26" s="320" t="s">
        <v>37</v>
      </c>
      <c r="C26" s="32" t="s">
        <v>168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320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6" customFormat="1" ht="30" customHeight="1">
      <c r="A27" s="314"/>
      <c r="B27" s="322"/>
      <c r="C27" s="17" t="s">
        <v>172</v>
      </c>
      <c r="D27" s="10">
        <v>0</v>
      </c>
      <c r="E27" s="141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4"/>
      <c r="S27" s="322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K27" s="15"/>
    </row>
    <row r="28" spans="1:37" s="15" customFormat="1" ht="37.5" customHeight="1">
      <c r="A28" s="314"/>
      <c r="B28" s="320" t="s">
        <v>38</v>
      </c>
      <c r="C28" s="32" t="s">
        <v>169</v>
      </c>
      <c r="D28" s="33">
        <v>0</v>
      </c>
      <c r="E28" s="166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4"/>
      <c r="S28" s="320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6" customFormat="1" ht="32.1" customHeight="1">
      <c r="A29" s="314"/>
      <c r="B29" s="322"/>
      <c r="C29" s="17" t="s">
        <v>172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5" customFormat="1" ht="56.25">
      <c r="A30" s="314"/>
      <c r="B30" s="320" t="s">
        <v>39</v>
      </c>
      <c r="C30" s="32" t="s">
        <v>170</v>
      </c>
      <c r="D30" s="33">
        <v>49</v>
      </c>
      <c r="E30" s="166">
        <v>51</v>
      </c>
      <c r="F30" s="96">
        <v>-2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1</v>
      </c>
      <c r="N30" s="34">
        <v>15</v>
      </c>
      <c r="O30" s="34">
        <v>0</v>
      </c>
      <c r="P30" s="34">
        <v>0</v>
      </c>
      <c r="Q30" s="34">
        <v>0</v>
      </c>
      <c r="R30" s="314"/>
      <c r="S30" s="320" t="s">
        <v>39</v>
      </c>
      <c r="T30" s="32" t="s">
        <v>170</v>
      </c>
      <c r="U30" s="34">
        <v>1</v>
      </c>
      <c r="V30" s="34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15</v>
      </c>
      <c r="AC30" s="34">
        <v>0</v>
      </c>
      <c r="AD30" s="34">
        <v>0</v>
      </c>
      <c r="AE30" s="34">
        <v>0</v>
      </c>
      <c r="AF30" s="34">
        <v>0</v>
      </c>
      <c r="AG30" s="34">
        <v>11</v>
      </c>
      <c r="AH30" s="34">
        <v>4</v>
      </c>
      <c r="AI30" s="34">
        <v>0</v>
      </c>
    </row>
    <row r="31" spans="1:37" s="6" customFormat="1" ht="30" customHeight="1">
      <c r="A31" s="314"/>
      <c r="B31" s="321"/>
      <c r="C31" s="17" t="s">
        <v>172</v>
      </c>
      <c r="D31" s="10">
        <v>16</v>
      </c>
      <c r="E31" s="141">
        <v>17</v>
      </c>
      <c r="F31" s="23">
        <v>-1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6</v>
      </c>
      <c r="O31" s="8">
        <v>0</v>
      </c>
      <c r="P31" s="8">
        <v>0</v>
      </c>
      <c r="Q31" s="8">
        <v>0</v>
      </c>
      <c r="R31" s="314"/>
      <c r="S31" s="321"/>
      <c r="T31" s="16" t="s">
        <v>172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2</v>
      </c>
      <c r="AC31" s="8">
        <v>0</v>
      </c>
      <c r="AD31" s="8">
        <v>0</v>
      </c>
      <c r="AE31" s="8">
        <v>0</v>
      </c>
      <c r="AF31" s="8">
        <v>0</v>
      </c>
      <c r="AG31" s="8">
        <v>5</v>
      </c>
      <c r="AH31" s="8">
        <v>1</v>
      </c>
      <c r="AI31" s="8">
        <v>0</v>
      </c>
      <c r="AK31" s="15"/>
    </row>
    <row r="32" spans="1:37" s="6" customFormat="1" ht="30" customHeight="1">
      <c r="A32" s="314"/>
      <c r="B32" s="321"/>
      <c r="C32" s="16" t="s">
        <v>171</v>
      </c>
      <c r="D32" s="10">
        <v>12</v>
      </c>
      <c r="E32" s="141">
        <v>13</v>
      </c>
      <c r="F32" s="23">
        <v>-1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1</v>
      </c>
      <c r="N32" s="8">
        <v>4</v>
      </c>
      <c r="O32" s="8">
        <v>0</v>
      </c>
      <c r="P32" s="8">
        <v>0</v>
      </c>
      <c r="Q32" s="8">
        <v>0</v>
      </c>
      <c r="R32" s="314"/>
      <c r="S32" s="321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5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1</v>
      </c>
      <c r="AI32" s="8">
        <v>0</v>
      </c>
      <c r="AK32" s="15"/>
    </row>
    <row r="33" spans="1:37" s="6" customFormat="1" ht="30" customHeight="1" thickBot="1">
      <c r="A33" s="314"/>
      <c r="B33" s="322"/>
      <c r="C33" s="17" t="s">
        <v>172</v>
      </c>
      <c r="D33" s="12">
        <v>0</v>
      </c>
      <c r="E33" s="169">
        <v>1</v>
      </c>
      <c r="F33" s="170">
        <v>-1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14"/>
      <c r="S33" s="322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K33" s="15"/>
    </row>
    <row r="34" spans="1:37">
      <c r="R34" s="248"/>
    </row>
    <row r="35" spans="1:37">
      <c r="R35" s="248"/>
    </row>
  </sheetData>
  <mergeCells count="60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B24:B25"/>
    <mergeCell ref="B18:B19"/>
    <mergeCell ref="S18:S19"/>
    <mergeCell ref="S24:S25"/>
    <mergeCell ref="S22:S23"/>
    <mergeCell ref="S20:S21"/>
    <mergeCell ref="B22:B23"/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K38"/>
  <sheetViews>
    <sheetView zoomScale="75" zoomScaleNormal="75" workbookViewId="0">
      <selection activeCell="AJ1" sqref="AJ1:AK104857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511</v>
      </c>
      <c r="C1" s="339"/>
      <c r="D1" s="339"/>
      <c r="E1" s="339"/>
      <c r="F1" s="339"/>
      <c r="G1" s="339"/>
      <c r="H1" s="339"/>
      <c r="I1" s="339"/>
      <c r="J1" s="339"/>
      <c r="K1" s="335" t="s">
        <v>460</v>
      </c>
      <c r="L1" s="335"/>
      <c r="M1" s="258"/>
      <c r="N1" s="258"/>
      <c r="O1" s="258"/>
      <c r="P1" s="258"/>
      <c r="Q1" s="258"/>
      <c r="R1" s="314" t="s">
        <v>464</v>
      </c>
      <c r="S1" s="339" t="s">
        <v>511</v>
      </c>
      <c r="T1" s="339"/>
      <c r="U1" s="339"/>
      <c r="V1" s="339"/>
      <c r="W1" s="339"/>
      <c r="X1" s="339"/>
      <c r="Y1" s="339"/>
      <c r="Z1" s="339"/>
      <c r="AA1" s="339"/>
      <c r="AB1" s="335" t="s">
        <v>461</v>
      </c>
      <c r="AC1" s="335"/>
      <c r="AD1" s="335"/>
      <c r="AE1" s="258"/>
      <c r="AF1" s="258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0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14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7" s="6" customFormat="1" ht="30" customHeight="1">
      <c r="A7" s="314"/>
      <c r="B7" s="4" t="s">
        <v>185</v>
      </c>
      <c r="C7" s="32" t="s">
        <v>174</v>
      </c>
      <c r="D7" s="33">
        <v>5033</v>
      </c>
      <c r="E7" s="8">
        <v>4985</v>
      </c>
      <c r="F7" s="35">
        <v>48</v>
      </c>
      <c r="G7" s="33">
        <v>889</v>
      </c>
      <c r="H7" s="36">
        <v>82</v>
      </c>
      <c r="I7" s="34">
        <v>971</v>
      </c>
      <c r="J7" s="36">
        <v>179</v>
      </c>
      <c r="K7" s="36">
        <v>66</v>
      </c>
      <c r="L7" s="34">
        <v>245</v>
      </c>
      <c r="M7" s="36">
        <v>391</v>
      </c>
      <c r="N7" s="36">
        <v>160</v>
      </c>
      <c r="O7" s="36">
        <v>417</v>
      </c>
      <c r="P7" s="36">
        <v>194</v>
      </c>
      <c r="Q7" s="34">
        <v>611</v>
      </c>
      <c r="R7" s="314"/>
      <c r="S7" s="4" t="s">
        <v>185</v>
      </c>
      <c r="T7" s="32" t="s">
        <v>174</v>
      </c>
      <c r="U7" s="34">
        <v>93</v>
      </c>
      <c r="V7" s="36">
        <v>133</v>
      </c>
      <c r="W7" s="36">
        <v>413</v>
      </c>
      <c r="X7" s="36">
        <v>74</v>
      </c>
      <c r="Y7" s="36">
        <v>451</v>
      </c>
      <c r="Z7" s="36">
        <v>359</v>
      </c>
      <c r="AA7" s="36">
        <v>78</v>
      </c>
      <c r="AB7" s="36">
        <v>282</v>
      </c>
      <c r="AC7" s="36">
        <v>93</v>
      </c>
      <c r="AD7" s="36">
        <v>121</v>
      </c>
      <c r="AE7" s="36">
        <v>161</v>
      </c>
      <c r="AF7" s="36">
        <v>147</v>
      </c>
      <c r="AG7" s="36">
        <v>70</v>
      </c>
      <c r="AH7" s="36">
        <v>84</v>
      </c>
      <c r="AI7" s="36">
        <v>96</v>
      </c>
    </row>
    <row r="8" spans="1:37" s="6" customFormat="1" ht="30" customHeight="1">
      <c r="A8" s="314"/>
      <c r="B8" s="4"/>
      <c r="C8" s="16" t="s">
        <v>175</v>
      </c>
      <c r="D8" s="10">
        <v>1505</v>
      </c>
      <c r="E8" s="8">
        <v>1334</v>
      </c>
      <c r="F8" s="23">
        <v>171</v>
      </c>
      <c r="G8" s="10">
        <v>6</v>
      </c>
      <c r="H8" s="9">
        <v>3</v>
      </c>
      <c r="I8" s="8">
        <v>9</v>
      </c>
      <c r="J8" s="9">
        <v>60</v>
      </c>
      <c r="K8" s="9">
        <v>55</v>
      </c>
      <c r="L8" s="8">
        <v>115</v>
      </c>
      <c r="M8" s="9">
        <v>66</v>
      </c>
      <c r="N8" s="9">
        <v>82</v>
      </c>
      <c r="O8" s="9">
        <v>65</v>
      </c>
      <c r="P8" s="9">
        <v>23</v>
      </c>
      <c r="Q8" s="8">
        <v>88</v>
      </c>
      <c r="R8" s="314"/>
      <c r="S8" s="4"/>
      <c r="T8" s="16" t="s">
        <v>175</v>
      </c>
      <c r="U8" s="8">
        <v>41</v>
      </c>
      <c r="V8" s="9">
        <v>48</v>
      </c>
      <c r="W8" s="9">
        <v>38</v>
      </c>
      <c r="X8" s="9">
        <v>40</v>
      </c>
      <c r="Y8" s="9">
        <v>121</v>
      </c>
      <c r="Z8" s="9">
        <v>300</v>
      </c>
      <c r="AA8" s="9">
        <v>50</v>
      </c>
      <c r="AB8" s="9">
        <v>91</v>
      </c>
      <c r="AC8" s="9">
        <v>66</v>
      </c>
      <c r="AD8" s="9">
        <v>60</v>
      </c>
      <c r="AE8" s="9">
        <v>83</v>
      </c>
      <c r="AF8" s="9">
        <v>74</v>
      </c>
      <c r="AG8" s="9">
        <v>47</v>
      </c>
      <c r="AH8" s="9">
        <v>24</v>
      </c>
      <c r="AI8" s="9">
        <v>62</v>
      </c>
    </row>
    <row r="9" spans="1:37" s="129" customFormat="1" ht="30" customHeight="1">
      <c r="A9" s="314"/>
      <c r="B9" s="154" t="s">
        <v>186</v>
      </c>
      <c r="C9" s="128" t="s">
        <v>176</v>
      </c>
      <c r="D9" s="10">
        <v>30478</v>
      </c>
      <c r="E9" s="8">
        <v>25445</v>
      </c>
      <c r="F9" s="23">
        <v>5033</v>
      </c>
      <c r="G9" s="10">
        <v>5165</v>
      </c>
      <c r="H9" s="9">
        <v>992</v>
      </c>
      <c r="I9" s="8">
        <v>6157</v>
      </c>
      <c r="J9" s="9">
        <v>1350</v>
      </c>
      <c r="K9" s="9">
        <v>356</v>
      </c>
      <c r="L9" s="8">
        <v>1706</v>
      </c>
      <c r="M9" s="9">
        <v>2468</v>
      </c>
      <c r="N9" s="9">
        <v>1171</v>
      </c>
      <c r="O9" s="9">
        <v>2305</v>
      </c>
      <c r="P9" s="9">
        <v>694</v>
      </c>
      <c r="Q9" s="8">
        <v>2999</v>
      </c>
      <c r="R9" s="314"/>
      <c r="S9" s="154" t="s">
        <v>186</v>
      </c>
      <c r="T9" s="128" t="s">
        <v>176</v>
      </c>
      <c r="U9" s="8">
        <v>693</v>
      </c>
      <c r="V9" s="9">
        <v>970</v>
      </c>
      <c r="W9" s="9">
        <v>1213</v>
      </c>
      <c r="X9" s="9">
        <v>628</v>
      </c>
      <c r="Y9" s="9">
        <v>2824</v>
      </c>
      <c r="Z9" s="9">
        <v>1354</v>
      </c>
      <c r="AA9" s="9">
        <v>547</v>
      </c>
      <c r="AB9" s="9">
        <v>2450</v>
      </c>
      <c r="AC9" s="9">
        <v>742</v>
      </c>
      <c r="AD9" s="9">
        <v>848</v>
      </c>
      <c r="AE9" s="9">
        <v>733</v>
      </c>
      <c r="AF9" s="9">
        <v>1371</v>
      </c>
      <c r="AG9" s="9">
        <v>385</v>
      </c>
      <c r="AH9" s="9">
        <v>452</v>
      </c>
      <c r="AI9" s="9">
        <v>767</v>
      </c>
      <c r="AK9" s="6"/>
    </row>
    <row r="10" spans="1:37" s="129" customFormat="1" ht="30" customHeight="1">
      <c r="A10" s="314"/>
      <c r="B10" s="154"/>
      <c r="C10" s="128" t="s">
        <v>175</v>
      </c>
      <c r="D10" s="130">
        <v>9841</v>
      </c>
      <c r="E10" s="8">
        <v>8336</v>
      </c>
      <c r="F10" s="23">
        <v>1505</v>
      </c>
      <c r="G10" s="10">
        <v>339</v>
      </c>
      <c r="H10" s="9">
        <v>174</v>
      </c>
      <c r="I10" s="8">
        <v>513</v>
      </c>
      <c r="J10" s="9">
        <v>469</v>
      </c>
      <c r="K10" s="9">
        <v>202</v>
      </c>
      <c r="L10" s="8">
        <v>671</v>
      </c>
      <c r="M10" s="9">
        <v>511</v>
      </c>
      <c r="N10" s="9">
        <v>673</v>
      </c>
      <c r="O10" s="9">
        <v>407</v>
      </c>
      <c r="P10" s="9">
        <v>129</v>
      </c>
      <c r="Q10" s="8">
        <v>536</v>
      </c>
      <c r="R10" s="314"/>
      <c r="S10" s="154"/>
      <c r="T10" s="128" t="s">
        <v>175</v>
      </c>
      <c r="U10" s="8">
        <v>341</v>
      </c>
      <c r="V10" s="9">
        <v>274</v>
      </c>
      <c r="W10" s="9">
        <v>286</v>
      </c>
      <c r="X10" s="9">
        <v>305</v>
      </c>
      <c r="Y10" s="9">
        <v>1117</v>
      </c>
      <c r="Z10" s="9">
        <v>1093</v>
      </c>
      <c r="AA10" s="9">
        <v>358</v>
      </c>
      <c r="AB10" s="9">
        <v>390</v>
      </c>
      <c r="AC10" s="9">
        <v>458</v>
      </c>
      <c r="AD10" s="9">
        <v>406</v>
      </c>
      <c r="AE10" s="9">
        <v>445</v>
      </c>
      <c r="AF10" s="9">
        <v>572</v>
      </c>
      <c r="AG10" s="9">
        <v>240</v>
      </c>
      <c r="AH10" s="9">
        <v>179</v>
      </c>
      <c r="AI10" s="9">
        <v>473</v>
      </c>
      <c r="AK10" s="6"/>
    </row>
    <row r="11" spans="1:37" s="6" customFormat="1" ht="30" customHeight="1">
      <c r="A11" s="314"/>
      <c r="B11" s="4" t="s">
        <v>187</v>
      </c>
      <c r="C11" s="17" t="s">
        <v>177</v>
      </c>
      <c r="D11" s="10">
        <v>3747</v>
      </c>
      <c r="E11" s="8">
        <v>3469</v>
      </c>
      <c r="F11" s="11">
        <v>278</v>
      </c>
      <c r="G11" s="10">
        <v>658</v>
      </c>
      <c r="H11" s="9">
        <v>73</v>
      </c>
      <c r="I11" s="8">
        <v>731</v>
      </c>
      <c r="J11" s="9">
        <v>177</v>
      </c>
      <c r="K11" s="9">
        <v>25</v>
      </c>
      <c r="L11" s="8">
        <v>202</v>
      </c>
      <c r="M11" s="9">
        <v>312</v>
      </c>
      <c r="N11" s="9">
        <v>72</v>
      </c>
      <c r="O11" s="9">
        <v>549</v>
      </c>
      <c r="P11" s="9">
        <v>221</v>
      </c>
      <c r="Q11" s="8">
        <v>770</v>
      </c>
      <c r="R11" s="314"/>
      <c r="S11" s="4" t="s">
        <v>187</v>
      </c>
      <c r="T11" s="16" t="s">
        <v>177</v>
      </c>
      <c r="U11" s="8">
        <v>108</v>
      </c>
      <c r="V11" s="9">
        <v>127</v>
      </c>
      <c r="W11" s="9">
        <v>222</v>
      </c>
      <c r="X11" s="9">
        <v>32</v>
      </c>
      <c r="Y11" s="9">
        <v>276</v>
      </c>
      <c r="Z11" s="9">
        <v>46</v>
      </c>
      <c r="AA11" s="9">
        <v>65</v>
      </c>
      <c r="AB11" s="9">
        <v>130</v>
      </c>
      <c r="AC11" s="9">
        <v>56</v>
      </c>
      <c r="AD11" s="9">
        <v>67</v>
      </c>
      <c r="AE11" s="9">
        <v>72</v>
      </c>
      <c r="AF11" s="9">
        <v>215</v>
      </c>
      <c r="AG11" s="9">
        <v>59</v>
      </c>
      <c r="AH11" s="9">
        <v>115</v>
      </c>
      <c r="AI11" s="9">
        <v>70</v>
      </c>
    </row>
    <row r="12" spans="1:37" s="6" customFormat="1" ht="30" customHeight="1">
      <c r="A12" s="314"/>
      <c r="B12" s="5"/>
      <c r="C12" s="16" t="s">
        <v>178</v>
      </c>
      <c r="D12" s="10">
        <v>1043</v>
      </c>
      <c r="E12" s="8">
        <v>834</v>
      </c>
      <c r="F12" s="11">
        <v>209</v>
      </c>
      <c r="G12" s="10">
        <v>51</v>
      </c>
      <c r="H12" s="9">
        <v>10</v>
      </c>
      <c r="I12" s="8">
        <v>61</v>
      </c>
      <c r="J12" s="9">
        <v>66</v>
      </c>
      <c r="K12" s="9">
        <v>13</v>
      </c>
      <c r="L12" s="8">
        <v>79</v>
      </c>
      <c r="M12" s="9">
        <v>107</v>
      </c>
      <c r="N12" s="9">
        <v>4</v>
      </c>
      <c r="O12" s="9">
        <v>214</v>
      </c>
      <c r="P12" s="9">
        <v>58</v>
      </c>
      <c r="Q12" s="8">
        <v>272</v>
      </c>
      <c r="R12" s="314"/>
      <c r="S12" s="5"/>
      <c r="T12" s="16" t="s">
        <v>178</v>
      </c>
      <c r="U12" s="8">
        <v>42</v>
      </c>
      <c r="V12" s="9">
        <v>25</v>
      </c>
      <c r="W12" s="9">
        <v>93</v>
      </c>
      <c r="X12" s="9">
        <v>2</v>
      </c>
      <c r="Y12" s="9">
        <v>30</v>
      </c>
      <c r="Z12" s="9">
        <v>0</v>
      </c>
      <c r="AA12" s="9">
        <v>22</v>
      </c>
      <c r="AB12" s="9">
        <v>21</v>
      </c>
      <c r="AC12" s="9">
        <v>17</v>
      </c>
      <c r="AD12" s="9">
        <v>7</v>
      </c>
      <c r="AE12" s="9">
        <v>14</v>
      </c>
      <c r="AF12" s="9">
        <v>150</v>
      </c>
      <c r="AG12" s="9">
        <v>27</v>
      </c>
      <c r="AH12" s="9">
        <v>42</v>
      </c>
      <c r="AI12" s="9">
        <v>28</v>
      </c>
    </row>
    <row r="13" spans="1:37" s="6" customFormat="1" ht="30" customHeight="1">
      <c r="A13" s="314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14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7" s="6" customFormat="1" ht="30" customHeight="1">
      <c r="A14" s="314"/>
      <c r="B14" s="4" t="s">
        <v>188</v>
      </c>
      <c r="C14" s="32" t="s">
        <v>174</v>
      </c>
      <c r="D14" s="33">
        <v>4142</v>
      </c>
      <c r="E14" s="8">
        <v>4039</v>
      </c>
      <c r="F14" s="35">
        <v>103</v>
      </c>
      <c r="G14" s="33">
        <v>887</v>
      </c>
      <c r="H14" s="36">
        <v>81</v>
      </c>
      <c r="I14" s="34">
        <v>968</v>
      </c>
      <c r="J14" s="36">
        <v>165</v>
      </c>
      <c r="K14" s="36">
        <v>58</v>
      </c>
      <c r="L14" s="34">
        <v>223</v>
      </c>
      <c r="M14" s="36">
        <v>334</v>
      </c>
      <c r="N14" s="36">
        <v>105</v>
      </c>
      <c r="O14" s="36">
        <v>364</v>
      </c>
      <c r="P14" s="36">
        <v>176</v>
      </c>
      <c r="Q14" s="34">
        <v>540</v>
      </c>
      <c r="R14" s="314"/>
      <c r="S14" s="4" t="s">
        <v>188</v>
      </c>
      <c r="T14" s="32" t="s">
        <v>174</v>
      </c>
      <c r="U14" s="34">
        <v>56</v>
      </c>
      <c r="V14" s="36">
        <v>91</v>
      </c>
      <c r="W14" s="36">
        <v>390</v>
      </c>
      <c r="X14" s="36">
        <v>41</v>
      </c>
      <c r="Y14" s="36">
        <v>388</v>
      </c>
      <c r="Z14" s="36">
        <v>243</v>
      </c>
      <c r="AA14" s="36">
        <v>51</v>
      </c>
      <c r="AB14" s="36">
        <v>203</v>
      </c>
      <c r="AC14" s="36">
        <v>54</v>
      </c>
      <c r="AD14" s="36">
        <v>83</v>
      </c>
      <c r="AE14" s="36">
        <v>132</v>
      </c>
      <c r="AF14" s="36">
        <v>74</v>
      </c>
      <c r="AG14" s="36">
        <v>49</v>
      </c>
      <c r="AH14" s="36">
        <v>63</v>
      </c>
      <c r="AI14" s="36">
        <v>54</v>
      </c>
    </row>
    <row r="15" spans="1:37" s="6" customFormat="1" ht="30" customHeight="1">
      <c r="A15" s="314"/>
      <c r="B15" s="4"/>
      <c r="C15" s="17" t="s">
        <v>175</v>
      </c>
      <c r="D15" s="10">
        <v>614</v>
      </c>
      <c r="E15" s="8">
        <v>388</v>
      </c>
      <c r="F15" s="11">
        <v>226</v>
      </c>
      <c r="G15" s="10">
        <v>4</v>
      </c>
      <c r="H15" s="9">
        <v>2</v>
      </c>
      <c r="I15" s="8">
        <v>6</v>
      </c>
      <c r="J15" s="9">
        <v>46</v>
      </c>
      <c r="K15" s="9">
        <v>47</v>
      </c>
      <c r="L15" s="8">
        <v>93</v>
      </c>
      <c r="M15" s="9">
        <v>9</v>
      </c>
      <c r="N15" s="9">
        <v>27</v>
      </c>
      <c r="O15" s="9">
        <v>12</v>
      </c>
      <c r="P15" s="9">
        <v>5</v>
      </c>
      <c r="Q15" s="8">
        <v>17</v>
      </c>
      <c r="R15" s="314"/>
      <c r="S15" s="4"/>
      <c r="T15" s="16" t="s">
        <v>175</v>
      </c>
      <c r="U15" s="8">
        <v>4</v>
      </c>
      <c r="V15" s="9">
        <v>6</v>
      </c>
      <c r="W15" s="9">
        <v>15</v>
      </c>
      <c r="X15" s="9">
        <v>7</v>
      </c>
      <c r="Y15" s="9">
        <v>58</v>
      </c>
      <c r="Z15" s="9">
        <v>184</v>
      </c>
      <c r="AA15" s="9">
        <v>23</v>
      </c>
      <c r="AB15" s="9">
        <v>12</v>
      </c>
      <c r="AC15" s="9">
        <v>27</v>
      </c>
      <c r="AD15" s="9">
        <v>22</v>
      </c>
      <c r="AE15" s="9">
        <v>54</v>
      </c>
      <c r="AF15" s="9">
        <v>1</v>
      </c>
      <c r="AG15" s="9">
        <v>26</v>
      </c>
      <c r="AH15" s="9">
        <v>3</v>
      </c>
      <c r="AI15" s="9">
        <v>20</v>
      </c>
    </row>
    <row r="16" spans="1:37" s="6" customFormat="1" ht="30" customHeight="1">
      <c r="A16" s="314"/>
      <c r="B16" s="4" t="s">
        <v>189</v>
      </c>
      <c r="C16" s="17" t="s">
        <v>176</v>
      </c>
      <c r="D16" s="10">
        <v>23892</v>
      </c>
      <c r="E16" s="8">
        <v>19750</v>
      </c>
      <c r="F16" s="11">
        <v>4142</v>
      </c>
      <c r="G16" s="10">
        <v>4910</v>
      </c>
      <c r="H16" s="9">
        <v>874</v>
      </c>
      <c r="I16" s="8">
        <v>5784</v>
      </c>
      <c r="J16" s="9">
        <v>1196</v>
      </c>
      <c r="K16" s="9">
        <v>277</v>
      </c>
      <c r="L16" s="8">
        <v>1473</v>
      </c>
      <c r="M16" s="9">
        <v>2005</v>
      </c>
      <c r="N16" s="9">
        <v>710</v>
      </c>
      <c r="O16" s="9">
        <v>2031</v>
      </c>
      <c r="P16" s="9">
        <v>592</v>
      </c>
      <c r="Q16" s="8">
        <v>2623</v>
      </c>
      <c r="R16" s="314"/>
      <c r="S16" s="4" t="s">
        <v>189</v>
      </c>
      <c r="T16" s="16" t="s">
        <v>176</v>
      </c>
      <c r="U16" s="8">
        <v>446</v>
      </c>
      <c r="V16" s="9">
        <v>730</v>
      </c>
      <c r="W16" s="9">
        <v>1061</v>
      </c>
      <c r="X16" s="9">
        <v>377</v>
      </c>
      <c r="Y16" s="9">
        <v>2051</v>
      </c>
      <c r="Z16" s="9">
        <v>669</v>
      </c>
      <c r="AA16" s="9">
        <v>361</v>
      </c>
      <c r="AB16" s="9">
        <v>2168</v>
      </c>
      <c r="AC16" s="9">
        <v>379</v>
      </c>
      <c r="AD16" s="9">
        <v>585</v>
      </c>
      <c r="AE16" s="9">
        <v>560</v>
      </c>
      <c r="AF16" s="9">
        <v>888</v>
      </c>
      <c r="AG16" s="9">
        <v>281</v>
      </c>
      <c r="AH16" s="9">
        <v>298</v>
      </c>
      <c r="AI16" s="9">
        <v>443</v>
      </c>
    </row>
    <row r="17" spans="1:35" s="6" customFormat="1" ht="30" customHeight="1">
      <c r="A17" s="314"/>
      <c r="B17" s="4"/>
      <c r="C17" s="16" t="s">
        <v>175</v>
      </c>
      <c r="D17" s="10">
        <v>3255</v>
      </c>
      <c r="E17" s="8">
        <v>2641</v>
      </c>
      <c r="F17" s="11">
        <v>614</v>
      </c>
      <c r="G17" s="10">
        <v>84</v>
      </c>
      <c r="H17" s="9">
        <v>56</v>
      </c>
      <c r="I17" s="8">
        <v>140</v>
      </c>
      <c r="J17" s="9">
        <v>315</v>
      </c>
      <c r="K17" s="9">
        <v>123</v>
      </c>
      <c r="L17" s="8">
        <v>438</v>
      </c>
      <c r="M17" s="9">
        <v>48</v>
      </c>
      <c r="N17" s="9">
        <v>212</v>
      </c>
      <c r="O17" s="9">
        <v>133</v>
      </c>
      <c r="P17" s="9">
        <v>27</v>
      </c>
      <c r="Q17" s="8">
        <v>160</v>
      </c>
      <c r="R17" s="314"/>
      <c r="S17" s="4"/>
      <c r="T17" s="16" t="s">
        <v>175</v>
      </c>
      <c r="U17" s="8">
        <v>94</v>
      </c>
      <c r="V17" s="9">
        <v>34</v>
      </c>
      <c r="W17" s="9">
        <v>134</v>
      </c>
      <c r="X17" s="9">
        <v>54</v>
      </c>
      <c r="Y17" s="9">
        <v>344</v>
      </c>
      <c r="Z17" s="9">
        <v>408</v>
      </c>
      <c r="AA17" s="9">
        <v>172</v>
      </c>
      <c r="AB17" s="9">
        <v>108</v>
      </c>
      <c r="AC17" s="9">
        <v>95</v>
      </c>
      <c r="AD17" s="9">
        <v>143</v>
      </c>
      <c r="AE17" s="9">
        <v>272</v>
      </c>
      <c r="AF17" s="9">
        <v>89</v>
      </c>
      <c r="AG17" s="9">
        <v>136</v>
      </c>
      <c r="AH17" s="9">
        <v>25</v>
      </c>
      <c r="AI17" s="9">
        <v>149</v>
      </c>
    </row>
    <row r="18" spans="1:35" s="6" customFormat="1" ht="30" customHeight="1">
      <c r="A18" s="314"/>
      <c r="B18" s="4" t="s">
        <v>190</v>
      </c>
      <c r="C18" s="16" t="s">
        <v>177</v>
      </c>
      <c r="D18" s="10">
        <v>3367</v>
      </c>
      <c r="E18" s="8">
        <v>3008</v>
      </c>
      <c r="F18" s="11">
        <v>359</v>
      </c>
      <c r="G18" s="10">
        <v>653</v>
      </c>
      <c r="H18" s="9">
        <v>73</v>
      </c>
      <c r="I18" s="8">
        <v>726</v>
      </c>
      <c r="J18" s="9">
        <v>176</v>
      </c>
      <c r="K18" s="9">
        <v>25</v>
      </c>
      <c r="L18" s="8">
        <v>201</v>
      </c>
      <c r="M18" s="9">
        <v>238</v>
      </c>
      <c r="N18" s="9">
        <v>60</v>
      </c>
      <c r="O18" s="9">
        <v>518</v>
      </c>
      <c r="P18" s="9">
        <v>219</v>
      </c>
      <c r="Q18" s="8">
        <v>737</v>
      </c>
      <c r="R18" s="314"/>
      <c r="S18" s="4" t="s">
        <v>190</v>
      </c>
      <c r="T18" s="16" t="s">
        <v>177</v>
      </c>
      <c r="U18" s="8">
        <v>88</v>
      </c>
      <c r="V18" s="9">
        <v>105</v>
      </c>
      <c r="W18" s="9">
        <v>210</v>
      </c>
      <c r="X18" s="9">
        <v>22</v>
      </c>
      <c r="Y18" s="9">
        <v>258</v>
      </c>
      <c r="Z18" s="9">
        <v>34</v>
      </c>
      <c r="AA18" s="9">
        <v>48</v>
      </c>
      <c r="AB18" s="9">
        <v>90</v>
      </c>
      <c r="AC18" s="9">
        <v>46</v>
      </c>
      <c r="AD18" s="9">
        <v>53</v>
      </c>
      <c r="AE18" s="9">
        <v>59</v>
      </c>
      <c r="AF18" s="9">
        <v>186</v>
      </c>
      <c r="AG18" s="9">
        <v>51</v>
      </c>
      <c r="AH18" s="9">
        <v>101</v>
      </c>
      <c r="AI18" s="9">
        <v>54</v>
      </c>
    </row>
    <row r="19" spans="1:35" s="6" customFormat="1" ht="30" customHeight="1">
      <c r="A19" s="314"/>
      <c r="B19" s="5"/>
      <c r="C19" s="17" t="s">
        <v>178</v>
      </c>
      <c r="D19" s="10">
        <v>946</v>
      </c>
      <c r="E19" s="8">
        <v>725</v>
      </c>
      <c r="F19" s="11">
        <v>221</v>
      </c>
      <c r="G19" s="10">
        <v>47</v>
      </c>
      <c r="H19" s="9">
        <v>10</v>
      </c>
      <c r="I19" s="8">
        <v>57</v>
      </c>
      <c r="J19" s="9">
        <v>66</v>
      </c>
      <c r="K19" s="9">
        <v>13</v>
      </c>
      <c r="L19" s="8">
        <v>79</v>
      </c>
      <c r="M19" s="9">
        <v>52</v>
      </c>
      <c r="N19" s="9">
        <v>4</v>
      </c>
      <c r="O19" s="9">
        <v>205</v>
      </c>
      <c r="P19" s="9">
        <v>56</v>
      </c>
      <c r="Q19" s="8">
        <v>261</v>
      </c>
      <c r="R19" s="314"/>
      <c r="S19" s="5"/>
      <c r="T19" s="16" t="s">
        <v>178</v>
      </c>
      <c r="U19" s="8">
        <v>39</v>
      </c>
      <c r="V19" s="9">
        <v>24</v>
      </c>
      <c r="W19" s="9">
        <v>89</v>
      </c>
      <c r="X19" s="9">
        <v>0</v>
      </c>
      <c r="Y19" s="9">
        <v>29</v>
      </c>
      <c r="Z19" s="9">
        <v>0</v>
      </c>
      <c r="AA19" s="9">
        <v>22</v>
      </c>
      <c r="AB19" s="9">
        <v>21</v>
      </c>
      <c r="AC19" s="9">
        <v>14</v>
      </c>
      <c r="AD19" s="9">
        <v>7</v>
      </c>
      <c r="AE19" s="9">
        <v>12</v>
      </c>
      <c r="AF19" s="9">
        <v>142</v>
      </c>
      <c r="AG19" s="9">
        <v>26</v>
      </c>
      <c r="AH19" s="9">
        <v>42</v>
      </c>
      <c r="AI19" s="9">
        <v>26</v>
      </c>
    </row>
    <row r="20" spans="1:35" s="6" customFormat="1" ht="30" customHeight="1">
      <c r="A20" s="314"/>
      <c r="B20" s="3" t="s">
        <v>19</v>
      </c>
      <c r="C20" s="32" t="s">
        <v>180</v>
      </c>
      <c r="D20" s="33">
        <v>891</v>
      </c>
      <c r="E20" s="8">
        <v>946</v>
      </c>
      <c r="F20" s="35">
        <v>-55</v>
      </c>
      <c r="G20" s="33">
        <v>2</v>
      </c>
      <c r="H20" s="36">
        <v>1</v>
      </c>
      <c r="I20" s="34">
        <v>3</v>
      </c>
      <c r="J20" s="36">
        <v>14</v>
      </c>
      <c r="K20" s="36">
        <v>8</v>
      </c>
      <c r="L20" s="34">
        <v>22</v>
      </c>
      <c r="M20" s="36">
        <v>57</v>
      </c>
      <c r="N20" s="36">
        <v>55</v>
      </c>
      <c r="O20" s="36">
        <v>53</v>
      </c>
      <c r="P20" s="36">
        <v>18</v>
      </c>
      <c r="Q20" s="34">
        <v>71</v>
      </c>
      <c r="R20" s="314"/>
      <c r="S20" s="3" t="s">
        <v>19</v>
      </c>
      <c r="T20" s="32" t="s">
        <v>180</v>
      </c>
      <c r="U20" s="34">
        <v>37</v>
      </c>
      <c r="V20" s="36">
        <v>42</v>
      </c>
      <c r="W20" s="36">
        <v>23</v>
      </c>
      <c r="X20" s="36">
        <v>33</v>
      </c>
      <c r="Y20" s="36">
        <v>63</v>
      </c>
      <c r="Z20" s="36">
        <v>116</v>
      </c>
      <c r="AA20" s="36">
        <v>27</v>
      </c>
      <c r="AB20" s="36">
        <v>79</v>
      </c>
      <c r="AC20" s="36">
        <v>39</v>
      </c>
      <c r="AD20" s="36">
        <v>38</v>
      </c>
      <c r="AE20" s="36">
        <v>29</v>
      </c>
      <c r="AF20" s="36">
        <v>73</v>
      </c>
      <c r="AG20" s="36">
        <v>21</v>
      </c>
      <c r="AH20" s="36">
        <v>21</v>
      </c>
      <c r="AI20" s="36">
        <v>42</v>
      </c>
    </row>
    <row r="21" spans="1:35" s="6" customFormat="1" ht="30" customHeight="1">
      <c r="A21" s="314"/>
      <c r="B21" s="4"/>
      <c r="C21" s="17" t="s">
        <v>176</v>
      </c>
      <c r="D21" s="10">
        <v>6586</v>
      </c>
      <c r="E21" s="8">
        <v>5695</v>
      </c>
      <c r="F21" s="11">
        <v>891</v>
      </c>
      <c r="G21" s="10">
        <v>255</v>
      </c>
      <c r="H21" s="9">
        <v>118</v>
      </c>
      <c r="I21" s="8">
        <v>373</v>
      </c>
      <c r="J21" s="9">
        <v>154</v>
      </c>
      <c r="K21" s="9">
        <v>79</v>
      </c>
      <c r="L21" s="8">
        <v>233</v>
      </c>
      <c r="M21" s="9">
        <v>463</v>
      </c>
      <c r="N21" s="9">
        <v>461</v>
      </c>
      <c r="O21" s="9">
        <v>274</v>
      </c>
      <c r="P21" s="9">
        <v>102</v>
      </c>
      <c r="Q21" s="8">
        <v>376</v>
      </c>
      <c r="R21" s="314"/>
      <c r="S21" s="4"/>
      <c r="T21" s="16" t="s">
        <v>176</v>
      </c>
      <c r="U21" s="8">
        <v>247</v>
      </c>
      <c r="V21" s="9">
        <v>240</v>
      </c>
      <c r="W21" s="9">
        <v>152</v>
      </c>
      <c r="X21" s="9">
        <v>251</v>
      </c>
      <c r="Y21" s="9">
        <v>773</v>
      </c>
      <c r="Z21" s="9">
        <v>685</v>
      </c>
      <c r="AA21" s="9">
        <v>186</v>
      </c>
      <c r="AB21" s="9">
        <v>282</v>
      </c>
      <c r="AC21" s="9">
        <v>363</v>
      </c>
      <c r="AD21" s="9">
        <v>263</v>
      </c>
      <c r="AE21" s="9">
        <v>173</v>
      </c>
      <c r="AF21" s="9">
        <v>483</v>
      </c>
      <c r="AG21" s="9">
        <v>104</v>
      </c>
      <c r="AH21" s="9">
        <v>154</v>
      </c>
      <c r="AI21" s="9">
        <v>324</v>
      </c>
    </row>
    <row r="22" spans="1:35" s="6" customFormat="1" ht="30" customHeight="1">
      <c r="A22" s="314"/>
      <c r="B22" s="4"/>
      <c r="C22" s="16" t="s">
        <v>177</v>
      </c>
      <c r="D22" s="10">
        <v>380</v>
      </c>
      <c r="E22" s="8">
        <v>461</v>
      </c>
      <c r="F22" s="11">
        <v>-81</v>
      </c>
      <c r="G22" s="10">
        <v>5</v>
      </c>
      <c r="H22" s="9">
        <v>0</v>
      </c>
      <c r="I22" s="8">
        <v>5</v>
      </c>
      <c r="J22" s="9">
        <v>1</v>
      </c>
      <c r="K22" s="9">
        <v>0</v>
      </c>
      <c r="L22" s="8">
        <v>1</v>
      </c>
      <c r="M22" s="9">
        <v>74</v>
      </c>
      <c r="N22" s="9">
        <v>12</v>
      </c>
      <c r="O22" s="9">
        <v>31</v>
      </c>
      <c r="P22" s="9">
        <v>2</v>
      </c>
      <c r="Q22" s="8">
        <v>33</v>
      </c>
      <c r="R22" s="314"/>
      <c r="S22" s="4"/>
      <c r="T22" s="16" t="s">
        <v>177</v>
      </c>
      <c r="U22" s="8">
        <v>20</v>
      </c>
      <c r="V22" s="9">
        <v>22</v>
      </c>
      <c r="W22" s="9">
        <v>12</v>
      </c>
      <c r="X22" s="9">
        <v>10</v>
      </c>
      <c r="Y22" s="9">
        <v>18</v>
      </c>
      <c r="Z22" s="9">
        <v>12</v>
      </c>
      <c r="AA22" s="9">
        <v>17</v>
      </c>
      <c r="AB22" s="9">
        <v>40</v>
      </c>
      <c r="AC22" s="9">
        <v>10</v>
      </c>
      <c r="AD22" s="9">
        <v>14</v>
      </c>
      <c r="AE22" s="9">
        <v>13</v>
      </c>
      <c r="AF22" s="9">
        <v>29</v>
      </c>
      <c r="AG22" s="9">
        <v>8</v>
      </c>
      <c r="AH22" s="9">
        <v>14</v>
      </c>
      <c r="AI22" s="9">
        <v>16</v>
      </c>
    </row>
    <row r="23" spans="1:35" s="6" customFormat="1" ht="30" customHeight="1">
      <c r="A23" s="314"/>
      <c r="B23" s="4" t="s">
        <v>102</v>
      </c>
      <c r="C23" s="46" t="s">
        <v>181</v>
      </c>
      <c r="D23" s="33">
        <v>776</v>
      </c>
      <c r="E23" s="8">
        <v>838</v>
      </c>
      <c r="F23" s="35">
        <v>-62</v>
      </c>
      <c r="G23" s="33">
        <v>2</v>
      </c>
      <c r="H23" s="36">
        <v>0</v>
      </c>
      <c r="I23" s="34">
        <v>2</v>
      </c>
      <c r="J23" s="36">
        <v>14</v>
      </c>
      <c r="K23" s="36">
        <v>8</v>
      </c>
      <c r="L23" s="34">
        <v>22</v>
      </c>
      <c r="M23" s="36">
        <v>55</v>
      </c>
      <c r="N23" s="36">
        <v>55</v>
      </c>
      <c r="O23" s="36">
        <v>53</v>
      </c>
      <c r="P23" s="36">
        <v>18</v>
      </c>
      <c r="Q23" s="34">
        <v>71</v>
      </c>
      <c r="R23" s="314"/>
      <c r="S23" s="4" t="s">
        <v>102</v>
      </c>
      <c r="T23" s="32" t="s">
        <v>181</v>
      </c>
      <c r="U23" s="34">
        <v>37</v>
      </c>
      <c r="V23" s="36">
        <v>39</v>
      </c>
      <c r="W23" s="36">
        <v>22</v>
      </c>
      <c r="X23" s="36">
        <v>30</v>
      </c>
      <c r="Y23" s="36">
        <v>63</v>
      </c>
      <c r="Z23" s="36">
        <v>67</v>
      </c>
      <c r="AA23" s="36">
        <v>27</v>
      </c>
      <c r="AB23" s="36">
        <v>76</v>
      </c>
      <c r="AC23" s="36">
        <v>39</v>
      </c>
      <c r="AD23" s="36">
        <v>14</v>
      </c>
      <c r="AE23" s="36">
        <v>25</v>
      </c>
      <c r="AF23" s="36">
        <v>69</v>
      </c>
      <c r="AG23" s="36">
        <v>13</v>
      </c>
      <c r="AH23" s="36">
        <v>10</v>
      </c>
      <c r="AI23" s="36">
        <v>40</v>
      </c>
    </row>
    <row r="24" spans="1:35" s="6" customFormat="1" ht="30" customHeight="1">
      <c r="A24" s="314"/>
      <c r="B24" s="4"/>
      <c r="C24" s="16" t="s">
        <v>176</v>
      </c>
      <c r="D24" s="10">
        <v>5126</v>
      </c>
      <c r="E24" s="8">
        <v>4350</v>
      </c>
      <c r="F24" s="11">
        <v>776</v>
      </c>
      <c r="G24" s="10">
        <v>255</v>
      </c>
      <c r="H24" s="9">
        <v>54</v>
      </c>
      <c r="I24" s="8">
        <v>309</v>
      </c>
      <c r="J24" s="9">
        <v>154</v>
      </c>
      <c r="K24" s="9">
        <v>55</v>
      </c>
      <c r="L24" s="8">
        <v>209</v>
      </c>
      <c r="M24" s="9">
        <v>274</v>
      </c>
      <c r="N24" s="9">
        <v>400</v>
      </c>
      <c r="O24" s="9">
        <v>274</v>
      </c>
      <c r="P24" s="9">
        <v>100</v>
      </c>
      <c r="Q24" s="150">
        <v>374</v>
      </c>
      <c r="R24" s="314"/>
      <c r="S24" s="4"/>
      <c r="T24" s="16" t="s">
        <v>176</v>
      </c>
      <c r="U24" s="8">
        <v>206</v>
      </c>
      <c r="V24" s="9">
        <v>177</v>
      </c>
      <c r="W24" s="9">
        <v>149</v>
      </c>
      <c r="X24" s="9">
        <v>143</v>
      </c>
      <c r="Y24" s="9">
        <v>671</v>
      </c>
      <c r="Z24" s="9">
        <v>466</v>
      </c>
      <c r="AA24" s="9">
        <v>162</v>
      </c>
      <c r="AB24" s="9">
        <v>198</v>
      </c>
      <c r="AC24" s="9">
        <v>363</v>
      </c>
      <c r="AD24" s="9">
        <v>118</v>
      </c>
      <c r="AE24" s="9">
        <v>90</v>
      </c>
      <c r="AF24" s="9">
        <v>411</v>
      </c>
      <c r="AG24" s="9">
        <v>68</v>
      </c>
      <c r="AH24" s="9">
        <v>50</v>
      </c>
      <c r="AI24" s="9">
        <v>288</v>
      </c>
    </row>
    <row r="25" spans="1:35" s="6" customFormat="1" ht="30" customHeight="1">
      <c r="A25" s="314"/>
      <c r="B25" s="4"/>
      <c r="C25" s="17" t="s">
        <v>177</v>
      </c>
      <c r="D25" s="10">
        <v>318</v>
      </c>
      <c r="E25" s="8">
        <v>367</v>
      </c>
      <c r="F25" s="11">
        <v>-49</v>
      </c>
      <c r="G25" s="10">
        <v>5</v>
      </c>
      <c r="H25" s="9">
        <v>0</v>
      </c>
      <c r="I25" s="8">
        <v>5</v>
      </c>
      <c r="J25" s="9">
        <v>1</v>
      </c>
      <c r="K25" s="9">
        <v>0</v>
      </c>
      <c r="L25" s="8">
        <v>1</v>
      </c>
      <c r="M25" s="9">
        <v>44</v>
      </c>
      <c r="N25" s="9">
        <v>12</v>
      </c>
      <c r="O25" s="9">
        <v>31</v>
      </c>
      <c r="P25" s="9">
        <v>2</v>
      </c>
      <c r="Q25" s="8">
        <v>33</v>
      </c>
      <c r="R25" s="314"/>
      <c r="S25" s="4"/>
      <c r="T25" s="16" t="s">
        <v>177</v>
      </c>
      <c r="U25" s="8">
        <v>20</v>
      </c>
      <c r="V25" s="9">
        <v>20</v>
      </c>
      <c r="W25" s="9">
        <v>12</v>
      </c>
      <c r="X25" s="9">
        <v>9</v>
      </c>
      <c r="Y25" s="9">
        <v>18</v>
      </c>
      <c r="Z25" s="9">
        <v>12</v>
      </c>
      <c r="AA25" s="9">
        <v>17</v>
      </c>
      <c r="AB25" s="9">
        <v>40</v>
      </c>
      <c r="AC25" s="9">
        <v>7</v>
      </c>
      <c r="AD25" s="9">
        <v>0</v>
      </c>
      <c r="AE25" s="9">
        <v>13</v>
      </c>
      <c r="AF25" s="9">
        <v>28</v>
      </c>
      <c r="AG25" s="9">
        <v>8</v>
      </c>
      <c r="AH25" s="9">
        <v>3</v>
      </c>
      <c r="AI25" s="9">
        <v>16</v>
      </c>
    </row>
    <row r="26" spans="1:35" s="6" customFormat="1" ht="37.5">
      <c r="A26" s="314"/>
      <c r="B26" s="4" t="s">
        <v>103</v>
      </c>
      <c r="C26" s="32" t="s">
        <v>182</v>
      </c>
      <c r="D26" s="33">
        <v>0</v>
      </c>
      <c r="E26" s="8">
        <v>0</v>
      </c>
      <c r="F26" s="35">
        <v>0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14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</row>
    <row r="27" spans="1:35" s="6" customFormat="1" ht="30" customHeight="1">
      <c r="A27" s="314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14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14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14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14"/>
      <c r="B29" s="4" t="s">
        <v>104</v>
      </c>
      <c r="C29" s="46" t="s">
        <v>183</v>
      </c>
      <c r="D29" s="33">
        <v>115</v>
      </c>
      <c r="E29" s="8">
        <v>108</v>
      </c>
      <c r="F29" s="35">
        <v>7</v>
      </c>
      <c r="G29" s="33">
        <v>0</v>
      </c>
      <c r="H29" s="36">
        <v>1</v>
      </c>
      <c r="I29" s="34">
        <v>1</v>
      </c>
      <c r="J29" s="36">
        <v>0</v>
      </c>
      <c r="K29" s="36">
        <v>0</v>
      </c>
      <c r="L29" s="34">
        <v>0</v>
      </c>
      <c r="M29" s="36">
        <v>2</v>
      </c>
      <c r="N29" s="36">
        <v>0</v>
      </c>
      <c r="O29" s="36">
        <v>0</v>
      </c>
      <c r="P29" s="36">
        <v>0</v>
      </c>
      <c r="Q29" s="34">
        <v>0</v>
      </c>
      <c r="R29" s="314"/>
      <c r="S29" s="4" t="s">
        <v>104</v>
      </c>
      <c r="T29" s="32" t="s">
        <v>183</v>
      </c>
      <c r="U29" s="34">
        <v>0</v>
      </c>
      <c r="V29" s="36">
        <v>3</v>
      </c>
      <c r="W29" s="36">
        <v>1</v>
      </c>
      <c r="X29" s="36">
        <v>3</v>
      </c>
      <c r="Y29" s="36">
        <v>0</v>
      </c>
      <c r="Z29" s="36">
        <v>49</v>
      </c>
      <c r="AA29" s="36">
        <v>0</v>
      </c>
      <c r="AB29" s="36">
        <v>3</v>
      </c>
      <c r="AC29" s="36">
        <v>0</v>
      </c>
      <c r="AD29" s="36">
        <v>24</v>
      </c>
      <c r="AE29" s="36">
        <v>4</v>
      </c>
      <c r="AF29" s="36">
        <v>4</v>
      </c>
      <c r="AG29" s="36">
        <v>8</v>
      </c>
      <c r="AH29" s="36">
        <v>11</v>
      </c>
      <c r="AI29" s="36">
        <v>2</v>
      </c>
    </row>
    <row r="30" spans="1:35" s="6" customFormat="1" ht="30" customHeight="1">
      <c r="A30" s="314"/>
      <c r="B30" s="4"/>
      <c r="C30" s="55" t="s">
        <v>176</v>
      </c>
      <c r="D30" s="10">
        <v>1458</v>
      </c>
      <c r="E30" s="8">
        <v>1343</v>
      </c>
      <c r="F30" s="11">
        <v>115</v>
      </c>
      <c r="G30" s="10">
        <v>0</v>
      </c>
      <c r="H30" s="9">
        <v>64</v>
      </c>
      <c r="I30" s="8">
        <v>64</v>
      </c>
      <c r="J30" s="9">
        <v>0</v>
      </c>
      <c r="K30" s="9">
        <v>24</v>
      </c>
      <c r="L30" s="8">
        <v>24</v>
      </c>
      <c r="M30" s="9">
        <v>189</v>
      </c>
      <c r="N30" s="9">
        <v>61</v>
      </c>
      <c r="O30" s="9">
        <v>0</v>
      </c>
      <c r="P30" s="9">
        <v>0</v>
      </c>
      <c r="Q30" s="8">
        <v>0</v>
      </c>
      <c r="R30" s="314"/>
      <c r="S30" s="4"/>
      <c r="T30" s="16" t="s">
        <v>176</v>
      </c>
      <c r="U30" s="8">
        <v>41</v>
      </c>
      <c r="V30" s="9">
        <v>63</v>
      </c>
      <c r="W30" s="9">
        <v>3</v>
      </c>
      <c r="X30" s="9">
        <v>108</v>
      </c>
      <c r="Y30" s="9">
        <v>102</v>
      </c>
      <c r="Z30" s="9">
        <v>219</v>
      </c>
      <c r="AA30" s="9">
        <v>24</v>
      </c>
      <c r="AB30" s="9">
        <v>84</v>
      </c>
      <c r="AC30" s="9">
        <v>0</v>
      </c>
      <c r="AD30" s="9">
        <v>145</v>
      </c>
      <c r="AE30" s="9">
        <v>83</v>
      </c>
      <c r="AF30" s="9">
        <v>72</v>
      </c>
      <c r="AG30" s="9">
        <v>36</v>
      </c>
      <c r="AH30" s="9">
        <v>104</v>
      </c>
      <c r="AI30" s="9">
        <v>36</v>
      </c>
    </row>
    <row r="31" spans="1:35" s="6" customFormat="1" ht="30" customHeight="1">
      <c r="A31" s="314"/>
      <c r="B31" s="5"/>
      <c r="C31" s="55" t="s">
        <v>177</v>
      </c>
      <c r="D31" s="10">
        <v>62</v>
      </c>
      <c r="E31" s="8">
        <v>94</v>
      </c>
      <c r="F31" s="11">
        <v>-32</v>
      </c>
      <c r="G31" s="10">
        <v>0</v>
      </c>
      <c r="H31" s="9">
        <v>0</v>
      </c>
      <c r="I31" s="8">
        <v>0</v>
      </c>
      <c r="J31" s="9">
        <v>0</v>
      </c>
      <c r="K31" s="9">
        <v>0</v>
      </c>
      <c r="L31" s="8">
        <v>0</v>
      </c>
      <c r="M31" s="9">
        <v>30</v>
      </c>
      <c r="N31" s="9">
        <v>0</v>
      </c>
      <c r="O31" s="9">
        <v>0</v>
      </c>
      <c r="P31" s="9">
        <v>0</v>
      </c>
      <c r="Q31" s="8">
        <v>0</v>
      </c>
      <c r="R31" s="314"/>
      <c r="S31" s="5"/>
      <c r="T31" s="16" t="s">
        <v>177</v>
      </c>
      <c r="U31" s="8">
        <v>0</v>
      </c>
      <c r="V31" s="9">
        <v>2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3</v>
      </c>
      <c r="AD31" s="9">
        <v>14</v>
      </c>
      <c r="AE31" s="9">
        <v>0</v>
      </c>
      <c r="AF31" s="9">
        <v>1</v>
      </c>
      <c r="AG31" s="9">
        <v>0</v>
      </c>
      <c r="AH31" s="9">
        <v>11</v>
      </c>
      <c r="AI31" s="9">
        <v>0</v>
      </c>
    </row>
    <row r="32" spans="1:35" s="6" customFormat="1" ht="56.25">
      <c r="A32" s="314"/>
      <c r="B32" s="54" t="s">
        <v>22</v>
      </c>
      <c r="C32" s="53" t="s">
        <v>184</v>
      </c>
      <c r="D32" s="33">
        <v>0</v>
      </c>
      <c r="E32" s="8">
        <v>0</v>
      </c>
      <c r="F32" s="35">
        <v>0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0</v>
      </c>
      <c r="N32" s="36">
        <v>0</v>
      </c>
      <c r="O32" s="36">
        <v>0</v>
      </c>
      <c r="P32" s="36">
        <v>0</v>
      </c>
      <c r="Q32" s="34">
        <v>0</v>
      </c>
      <c r="R32" s="314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</row>
    <row r="33" spans="1:37" s="6" customFormat="1" ht="30.75" customHeight="1">
      <c r="A33" s="314"/>
      <c r="B33" s="4"/>
      <c r="C33" s="17" t="s">
        <v>176</v>
      </c>
      <c r="D33" s="10">
        <v>8</v>
      </c>
      <c r="E33" s="8">
        <v>8</v>
      </c>
      <c r="F33" s="11">
        <v>0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0</v>
      </c>
      <c r="N33" s="9">
        <v>0</v>
      </c>
      <c r="O33" s="9">
        <v>0</v>
      </c>
      <c r="P33" s="9">
        <v>0</v>
      </c>
      <c r="Q33" s="8">
        <v>0</v>
      </c>
      <c r="R33" s="314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0</v>
      </c>
      <c r="AD33" s="9">
        <v>0</v>
      </c>
      <c r="AE33" s="9">
        <v>3</v>
      </c>
      <c r="AF33" s="9">
        <v>0</v>
      </c>
      <c r="AG33" s="9">
        <v>1</v>
      </c>
      <c r="AH33" s="9">
        <v>0</v>
      </c>
      <c r="AI33" s="9">
        <v>2</v>
      </c>
    </row>
    <row r="34" spans="1:37" s="48" customFormat="1" ht="30" customHeight="1" thickBot="1">
      <c r="A34" s="314"/>
      <c r="B34" s="49"/>
      <c r="C34" s="17" t="s">
        <v>177</v>
      </c>
      <c r="D34" s="81">
        <v>0</v>
      </c>
      <c r="E34" s="82">
        <v>2</v>
      </c>
      <c r="F34" s="83">
        <v>-2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0</v>
      </c>
      <c r="N34" s="9">
        <v>0</v>
      </c>
      <c r="O34" s="9">
        <v>0</v>
      </c>
      <c r="P34" s="9">
        <v>0</v>
      </c>
      <c r="Q34" s="84">
        <v>0</v>
      </c>
      <c r="R34" s="314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K34" s="6"/>
    </row>
    <row r="35" spans="1:37" ht="30" customHeight="1">
      <c r="R35" s="248"/>
    </row>
    <row r="36" spans="1:37" ht="30" customHeight="1"/>
    <row r="37" spans="1:37" ht="30" customHeight="1"/>
    <row r="38" spans="1:37" ht="30" customHeight="1"/>
  </sheetData>
  <mergeCells count="38"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K113"/>
  <sheetViews>
    <sheetView zoomScale="75" zoomScaleNormal="75" workbookViewId="0">
      <selection activeCell="AH18" sqref="AH18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510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58"/>
      <c r="P1" s="258"/>
      <c r="Q1" s="258"/>
      <c r="R1" s="314" t="s">
        <v>464</v>
      </c>
      <c r="S1" s="339" t="s">
        <v>510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13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0" customHeight="1">
      <c r="A4" s="314"/>
      <c r="B4" s="324"/>
      <c r="C4" s="327"/>
      <c r="D4" s="306" t="s">
        <v>543</v>
      </c>
      <c r="E4" s="323" t="s">
        <v>544</v>
      </c>
      <c r="F4" s="330" t="s">
        <v>33</v>
      </c>
      <c r="G4" s="312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87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3" customHeight="1">
      <c r="A6" s="314"/>
      <c r="B6" s="320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14"/>
      <c r="S6" s="320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7" s="6" customFormat="1" ht="33" customHeight="1">
      <c r="A7" s="314"/>
      <c r="B7" s="321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14"/>
      <c r="S7" s="321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7" s="6" customFormat="1" ht="33" customHeight="1">
      <c r="A8" s="314"/>
      <c r="B8" s="321"/>
      <c r="C8" s="16" t="s">
        <v>191</v>
      </c>
      <c r="D8" s="10">
        <v>995</v>
      </c>
      <c r="E8" s="8">
        <v>768</v>
      </c>
      <c r="F8" s="23">
        <v>227</v>
      </c>
      <c r="G8" s="9">
        <v>0</v>
      </c>
      <c r="H8" s="8">
        <v>0</v>
      </c>
      <c r="I8" s="8">
        <v>0</v>
      </c>
      <c r="J8" s="8">
        <v>41</v>
      </c>
      <c r="K8" s="8">
        <v>18</v>
      </c>
      <c r="L8" s="8">
        <v>59</v>
      </c>
      <c r="M8" s="8">
        <v>25</v>
      </c>
      <c r="N8" s="8">
        <v>78</v>
      </c>
      <c r="O8" s="8">
        <v>118</v>
      </c>
      <c r="P8" s="8">
        <v>81</v>
      </c>
      <c r="Q8" s="8">
        <v>199</v>
      </c>
      <c r="R8" s="314"/>
      <c r="S8" s="321"/>
      <c r="T8" s="16" t="s">
        <v>191</v>
      </c>
      <c r="U8" s="8">
        <v>25</v>
      </c>
      <c r="V8" s="8">
        <v>26</v>
      </c>
      <c r="W8" s="8">
        <v>45</v>
      </c>
      <c r="X8" s="8">
        <v>25</v>
      </c>
      <c r="Y8" s="8">
        <v>89</v>
      </c>
      <c r="Z8" s="8">
        <v>94</v>
      </c>
      <c r="AA8" s="8">
        <v>44</v>
      </c>
      <c r="AB8" s="8">
        <v>25</v>
      </c>
      <c r="AC8" s="8">
        <v>32</v>
      </c>
      <c r="AD8" s="8">
        <v>20</v>
      </c>
      <c r="AE8" s="8">
        <v>25</v>
      </c>
      <c r="AF8" s="8">
        <v>83</v>
      </c>
      <c r="AG8" s="8">
        <v>31</v>
      </c>
      <c r="AH8" s="8">
        <v>22</v>
      </c>
      <c r="AI8" s="8">
        <v>48</v>
      </c>
    </row>
    <row r="9" spans="1:37" s="129" customFormat="1" ht="33" customHeight="1">
      <c r="A9" s="314"/>
      <c r="B9" s="321"/>
      <c r="C9" s="128" t="s">
        <v>192</v>
      </c>
      <c r="D9" s="10">
        <v>575</v>
      </c>
      <c r="E9" s="8">
        <v>473</v>
      </c>
      <c r="F9" s="23">
        <v>102</v>
      </c>
      <c r="G9" s="9">
        <v>0</v>
      </c>
      <c r="H9" s="8">
        <v>0</v>
      </c>
      <c r="I9" s="8">
        <v>0</v>
      </c>
      <c r="J9" s="8">
        <v>27</v>
      </c>
      <c r="K9" s="8">
        <v>12</v>
      </c>
      <c r="L9" s="8">
        <v>39</v>
      </c>
      <c r="M9" s="8">
        <v>17</v>
      </c>
      <c r="N9" s="8">
        <v>27</v>
      </c>
      <c r="O9" s="8">
        <v>71</v>
      </c>
      <c r="P9" s="8">
        <v>52</v>
      </c>
      <c r="Q9" s="8">
        <v>123</v>
      </c>
      <c r="R9" s="314"/>
      <c r="S9" s="321"/>
      <c r="T9" s="128" t="s">
        <v>192</v>
      </c>
      <c r="U9" s="8">
        <v>11</v>
      </c>
      <c r="V9" s="8">
        <v>26</v>
      </c>
      <c r="W9" s="8">
        <v>36</v>
      </c>
      <c r="X9" s="8">
        <v>14</v>
      </c>
      <c r="Y9" s="8">
        <v>48</v>
      </c>
      <c r="Z9" s="8">
        <v>51</v>
      </c>
      <c r="AA9" s="8">
        <v>27</v>
      </c>
      <c r="AB9" s="8">
        <v>11</v>
      </c>
      <c r="AC9" s="8">
        <v>15</v>
      </c>
      <c r="AD9" s="8">
        <v>15</v>
      </c>
      <c r="AE9" s="8">
        <v>19</v>
      </c>
      <c r="AF9" s="8">
        <v>45</v>
      </c>
      <c r="AG9" s="8">
        <v>20</v>
      </c>
      <c r="AH9" s="8">
        <v>8</v>
      </c>
      <c r="AI9" s="8">
        <v>23</v>
      </c>
      <c r="AK9" s="6"/>
    </row>
    <row r="10" spans="1:37" s="6" customFormat="1" ht="33" customHeight="1">
      <c r="A10" s="314"/>
      <c r="B10" s="321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14"/>
      <c r="S10" s="321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7" s="6" customFormat="1" ht="33" customHeight="1">
      <c r="A11" s="314"/>
      <c r="B11" s="321"/>
      <c r="C11" s="17" t="s">
        <v>191</v>
      </c>
      <c r="D11" s="10">
        <v>5298</v>
      </c>
      <c r="E11" s="8">
        <v>4303</v>
      </c>
      <c r="F11" s="11">
        <v>995</v>
      </c>
      <c r="G11" s="9">
        <v>165</v>
      </c>
      <c r="H11" s="8">
        <v>53</v>
      </c>
      <c r="I11" s="8">
        <v>218</v>
      </c>
      <c r="J11" s="8">
        <v>292</v>
      </c>
      <c r="K11" s="8">
        <v>132</v>
      </c>
      <c r="L11" s="8">
        <v>424</v>
      </c>
      <c r="M11" s="8">
        <v>263</v>
      </c>
      <c r="N11" s="8">
        <v>402</v>
      </c>
      <c r="O11" s="8">
        <v>391</v>
      </c>
      <c r="P11" s="8">
        <v>297</v>
      </c>
      <c r="Q11" s="8">
        <v>688</v>
      </c>
      <c r="R11" s="314"/>
      <c r="S11" s="321"/>
      <c r="T11" s="16" t="s">
        <v>191</v>
      </c>
      <c r="U11" s="8">
        <v>192</v>
      </c>
      <c r="V11" s="8">
        <v>86</v>
      </c>
      <c r="W11" s="8">
        <v>203</v>
      </c>
      <c r="X11" s="8">
        <v>141</v>
      </c>
      <c r="Y11" s="8">
        <v>594</v>
      </c>
      <c r="Z11" s="8">
        <v>470</v>
      </c>
      <c r="AA11" s="8">
        <v>245</v>
      </c>
      <c r="AB11" s="8">
        <v>146</v>
      </c>
      <c r="AC11" s="8">
        <v>33</v>
      </c>
      <c r="AD11" s="8">
        <v>163</v>
      </c>
      <c r="AE11" s="8">
        <v>219</v>
      </c>
      <c r="AF11" s="8">
        <v>269</v>
      </c>
      <c r="AG11" s="8">
        <v>153</v>
      </c>
      <c r="AH11" s="8">
        <v>129</v>
      </c>
      <c r="AI11" s="8">
        <v>260</v>
      </c>
    </row>
    <row r="12" spans="1:37" s="6" customFormat="1" ht="33" customHeight="1">
      <c r="A12" s="314"/>
      <c r="B12" s="322"/>
      <c r="C12" s="16" t="s">
        <v>192</v>
      </c>
      <c r="D12" s="10">
        <v>3223</v>
      </c>
      <c r="E12" s="8">
        <v>2648</v>
      </c>
      <c r="F12" s="11">
        <v>575</v>
      </c>
      <c r="G12" s="9">
        <v>92</v>
      </c>
      <c r="H12" s="8">
        <v>33</v>
      </c>
      <c r="I12" s="8">
        <v>125</v>
      </c>
      <c r="J12" s="8">
        <v>181</v>
      </c>
      <c r="K12" s="8">
        <v>81</v>
      </c>
      <c r="L12" s="8">
        <v>262</v>
      </c>
      <c r="M12" s="8">
        <v>175</v>
      </c>
      <c r="N12" s="8">
        <v>191</v>
      </c>
      <c r="O12" s="8">
        <v>239</v>
      </c>
      <c r="P12" s="8">
        <v>170</v>
      </c>
      <c r="Q12" s="8">
        <v>409</v>
      </c>
      <c r="R12" s="314"/>
      <c r="S12" s="322"/>
      <c r="T12" s="16" t="s">
        <v>192</v>
      </c>
      <c r="U12" s="8">
        <v>86</v>
      </c>
      <c r="V12" s="8">
        <v>70</v>
      </c>
      <c r="W12" s="8">
        <v>139</v>
      </c>
      <c r="X12" s="8">
        <v>80</v>
      </c>
      <c r="Y12" s="8">
        <v>393</v>
      </c>
      <c r="Z12" s="8">
        <v>286</v>
      </c>
      <c r="AA12" s="8">
        <v>160</v>
      </c>
      <c r="AB12" s="8">
        <v>89</v>
      </c>
      <c r="AC12" s="8">
        <v>15</v>
      </c>
      <c r="AD12" s="8">
        <v>120</v>
      </c>
      <c r="AE12" s="8">
        <v>137</v>
      </c>
      <c r="AF12" s="8">
        <v>172</v>
      </c>
      <c r="AG12" s="8">
        <v>86</v>
      </c>
      <c r="AH12" s="8">
        <v>70</v>
      </c>
      <c r="AI12" s="8">
        <v>158</v>
      </c>
    </row>
    <row r="13" spans="1:37" s="6" customFormat="1" ht="33" customHeight="1">
      <c r="A13" s="314"/>
      <c r="B13" s="320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14"/>
      <c r="S13" s="320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7" s="6" customFormat="1" ht="33" customHeight="1">
      <c r="A14" s="314"/>
      <c r="B14" s="321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14"/>
      <c r="S14" s="321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3" customHeight="1">
      <c r="A15" s="314"/>
      <c r="B15" s="321"/>
      <c r="C15" s="17" t="s">
        <v>191</v>
      </c>
      <c r="D15" s="10">
        <v>966</v>
      </c>
      <c r="E15" s="8">
        <v>723</v>
      </c>
      <c r="F15" s="11">
        <v>243</v>
      </c>
      <c r="G15" s="9">
        <v>0</v>
      </c>
      <c r="H15" s="8">
        <v>0</v>
      </c>
      <c r="I15" s="8">
        <v>0</v>
      </c>
      <c r="J15" s="8">
        <v>26</v>
      </c>
      <c r="K15" s="8">
        <v>15</v>
      </c>
      <c r="L15" s="8">
        <v>41</v>
      </c>
      <c r="M15" s="8">
        <v>17</v>
      </c>
      <c r="N15" s="8">
        <v>78</v>
      </c>
      <c r="O15" s="8">
        <v>118</v>
      </c>
      <c r="P15" s="8">
        <v>81</v>
      </c>
      <c r="Q15" s="8">
        <v>199</v>
      </c>
      <c r="R15" s="314"/>
      <c r="S15" s="321"/>
      <c r="T15" s="16" t="s">
        <v>191</v>
      </c>
      <c r="U15" s="8">
        <v>25</v>
      </c>
      <c r="V15" s="8">
        <v>26</v>
      </c>
      <c r="W15" s="8">
        <v>45</v>
      </c>
      <c r="X15" s="8">
        <v>25</v>
      </c>
      <c r="Y15" s="8">
        <v>86</v>
      </c>
      <c r="Z15" s="8">
        <v>94</v>
      </c>
      <c r="AA15" s="8">
        <v>44</v>
      </c>
      <c r="AB15" s="8">
        <v>25</v>
      </c>
      <c r="AC15" s="8">
        <v>32</v>
      </c>
      <c r="AD15" s="8">
        <v>20</v>
      </c>
      <c r="AE15" s="8">
        <v>25</v>
      </c>
      <c r="AF15" s="8">
        <v>83</v>
      </c>
      <c r="AG15" s="8">
        <v>31</v>
      </c>
      <c r="AH15" s="8">
        <v>22</v>
      </c>
      <c r="AI15" s="8">
        <v>48</v>
      </c>
    </row>
    <row r="16" spans="1:37" s="6" customFormat="1" ht="33" customHeight="1">
      <c r="A16" s="314"/>
      <c r="B16" s="321"/>
      <c r="C16" s="17" t="s">
        <v>192</v>
      </c>
      <c r="D16" s="10">
        <v>555</v>
      </c>
      <c r="E16" s="8">
        <v>440</v>
      </c>
      <c r="F16" s="11">
        <v>115</v>
      </c>
      <c r="G16" s="9">
        <v>0</v>
      </c>
      <c r="H16" s="8">
        <v>0</v>
      </c>
      <c r="I16" s="8">
        <v>0</v>
      </c>
      <c r="J16" s="8">
        <v>17</v>
      </c>
      <c r="K16" s="8">
        <v>9</v>
      </c>
      <c r="L16" s="8">
        <v>26</v>
      </c>
      <c r="M16" s="8">
        <v>12</v>
      </c>
      <c r="N16" s="8">
        <v>27</v>
      </c>
      <c r="O16" s="8">
        <v>71</v>
      </c>
      <c r="P16" s="8">
        <v>52</v>
      </c>
      <c r="Q16" s="8">
        <v>123</v>
      </c>
      <c r="R16" s="314"/>
      <c r="S16" s="321"/>
      <c r="T16" s="16" t="s">
        <v>192</v>
      </c>
      <c r="U16" s="8">
        <v>11</v>
      </c>
      <c r="V16" s="8">
        <v>26</v>
      </c>
      <c r="W16" s="8">
        <v>36</v>
      </c>
      <c r="X16" s="8">
        <v>14</v>
      </c>
      <c r="Y16" s="8">
        <v>46</v>
      </c>
      <c r="Z16" s="8">
        <v>51</v>
      </c>
      <c r="AA16" s="8">
        <v>27</v>
      </c>
      <c r="AB16" s="8">
        <v>11</v>
      </c>
      <c r="AC16" s="8">
        <v>15</v>
      </c>
      <c r="AD16" s="8">
        <v>15</v>
      </c>
      <c r="AE16" s="8">
        <v>19</v>
      </c>
      <c r="AF16" s="8">
        <v>45</v>
      </c>
      <c r="AG16" s="8">
        <v>20</v>
      </c>
      <c r="AH16" s="8">
        <v>8</v>
      </c>
      <c r="AI16" s="8">
        <v>23</v>
      </c>
    </row>
    <row r="17" spans="1:35" s="6" customFormat="1" ht="33" customHeight="1">
      <c r="A17" s="314"/>
      <c r="B17" s="321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14"/>
      <c r="S17" s="321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14"/>
      <c r="B18" s="321"/>
      <c r="C18" s="16" t="s">
        <v>191</v>
      </c>
      <c r="D18" s="10">
        <v>5061</v>
      </c>
      <c r="E18" s="8">
        <v>4095</v>
      </c>
      <c r="F18" s="11">
        <v>966</v>
      </c>
      <c r="G18" s="9">
        <v>165</v>
      </c>
      <c r="H18" s="8">
        <v>53</v>
      </c>
      <c r="I18" s="8">
        <v>218</v>
      </c>
      <c r="J18" s="8">
        <v>214</v>
      </c>
      <c r="K18" s="8">
        <v>103</v>
      </c>
      <c r="L18" s="8">
        <v>317</v>
      </c>
      <c r="M18" s="8">
        <v>178</v>
      </c>
      <c r="N18" s="8">
        <v>402</v>
      </c>
      <c r="O18" s="8">
        <v>377</v>
      </c>
      <c r="P18" s="8">
        <v>293</v>
      </c>
      <c r="Q18" s="8">
        <v>670</v>
      </c>
      <c r="R18" s="314"/>
      <c r="S18" s="321"/>
      <c r="T18" s="16" t="s">
        <v>191</v>
      </c>
      <c r="U18" s="8">
        <v>192</v>
      </c>
      <c r="V18" s="8">
        <v>86</v>
      </c>
      <c r="W18" s="8">
        <v>203</v>
      </c>
      <c r="X18" s="8">
        <v>134</v>
      </c>
      <c r="Y18" s="8">
        <v>574</v>
      </c>
      <c r="Z18" s="8">
        <v>470</v>
      </c>
      <c r="AA18" s="8">
        <v>245</v>
      </c>
      <c r="AB18" s="8">
        <v>146</v>
      </c>
      <c r="AC18" s="8">
        <v>33</v>
      </c>
      <c r="AD18" s="8">
        <v>163</v>
      </c>
      <c r="AE18" s="8">
        <v>219</v>
      </c>
      <c r="AF18" s="8">
        <v>269</v>
      </c>
      <c r="AG18" s="8">
        <v>153</v>
      </c>
      <c r="AH18" s="8">
        <v>129</v>
      </c>
      <c r="AI18" s="8">
        <v>260</v>
      </c>
    </row>
    <row r="19" spans="1:35" s="6" customFormat="1" ht="33" customHeight="1">
      <c r="A19" s="314"/>
      <c r="B19" s="322"/>
      <c r="C19" s="17" t="s">
        <v>192</v>
      </c>
      <c r="D19" s="10">
        <v>3034</v>
      </c>
      <c r="E19" s="8">
        <v>2479</v>
      </c>
      <c r="F19" s="11">
        <v>555</v>
      </c>
      <c r="G19" s="9">
        <v>92</v>
      </c>
      <c r="H19" s="8">
        <v>33</v>
      </c>
      <c r="I19" s="8">
        <v>125</v>
      </c>
      <c r="J19" s="8">
        <v>124</v>
      </c>
      <c r="K19" s="8">
        <v>61</v>
      </c>
      <c r="L19" s="8">
        <v>185</v>
      </c>
      <c r="M19" s="8">
        <v>104</v>
      </c>
      <c r="N19" s="8">
        <v>191</v>
      </c>
      <c r="O19" s="8">
        <v>225</v>
      </c>
      <c r="P19" s="8">
        <v>166</v>
      </c>
      <c r="Q19" s="8">
        <v>391</v>
      </c>
      <c r="R19" s="314"/>
      <c r="S19" s="322"/>
      <c r="T19" s="16" t="s">
        <v>192</v>
      </c>
      <c r="U19" s="8">
        <v>86</v>
      </c>
      <c r="V19" s="8">
        <v>70</v>
      </c>
      <c r="W19" s="8">
        <v>139</v>
      </c>
      <c r="X19" s="8">
        <v>75</v>
      </c>
      <c r="Y19" s="8">
        <v>375</v>
      </c>
      <c r="Z19" s="8">
        <v>286</v>
      </c>
      <c r="AA19" s="8">
        <v>160</v>
      </c>
      <c r="AB19" s="8">
        <v>89</v>
      </c>
      <c r="AC19" s="8">
        <v>15</v>
      </c>
      <c r="AD19" s="8">
        <v>120</v>
      </c>
      <c r="AE19" s="8">
        <v>137</v>
      </c>
      <c r="AF19" s="8">
        <v>172</v>
      </c>
      <c r="AG19" s="8">
        <v>86</v>
      </c>
      <c r="AH19" s="8">
        <v>70</v>
      </c>
      <c r="AI19" s="8">
        <v>158</v>
      </c>
    </row>
    <row r="20" spans="1:35" s="6" customFormat="1" ht="33" customHeight="1">
      <c r="A20" s="314"/>
      <c r="B20" s="320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14"/>
      <c r="S20" s="320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5" s="6" customFormat="1" ht="33" customHeight="1">
      <c r="A21" s="314"/>
      <c r="B21" s="321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4"/>
      <c r="S21" s="321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14"/>
      <c r="B22" s="321"/>
      <c r="C22" s="16" t="s">
        <v>191</v>
      </c>
      <c r="D22" s="10">
        <v>29</v>
      </c>
      <c r="E22" s="8">
        <v>45</v>
      </c>
      <c r="F22" s="11">
        <v>-16</v>
      </c>
      <c r="G22" s="9">
        <v>0</v>
      </c>
      <c r="H22" s="8">
        <v>0</v>
      </c>
      <c r="I22" s="8">
        <v>0</v>
      </c>
      <c r="J22" s="8">
        <v>15</v>
      </c>
      <c r="K22" s="8">
        <v>3</v>
      </c>
      <c r="L22" s="8">
        <v>18</v>
      </c>
      <c r="M22" s="8">
        <v>8</v>
      </c>
      <c r="N22" s="8">
        <v>0</v>
      </c>
      <c r="O22" s="8">
        <v>0</v>
      </c>
      <c r="P22" s="8">
        <v>0</v>
      </c>
      <c r="Q22" s="8">
        <v>0</v>
      </c>
      <c r="R22" s="314"/>
      <c r="S22" s="321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3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14"/>
      <c r="B23" s="321"/>
      <c r="C23" s="17" t="s">
        <v>192</v>
      </c>
      <c r="D23" s="10">
        <v>20</v>
      </c>
      <c r="E23" s="8">
        <v>33</v>
      </c>
      <c r="F23" s="11">
        <v>-13</v>
      </c>
      <c r="G23" s="9">
        <v>0</v>
      </c>
      <c r="H23" s="8">
        <v>0</v>
      </c>
      <c r="I23" s="8">
        <v>0</v>
      </c>
      <c r="J23" s="8">
        <v>10</v>
      </c>
      <c r="K23" s="8">
        <v>3</v>
      </c>
      <c r="L23" s="8">
        <v>13</v>
      </c>
      <c r="M23" s="8">
        <v>5</v>
      </c>
      <c r="N23" s="8">
        <v>0</v>
      </c>
      <c r="O23" s="8">
        <v>0</v>
      </c>
      <c r="P23" s="8">
        <v>0</v>
      </c>
      <c r="Q23" s="8">
        <v>0</v>
      </c>
      <c r="R23" s="314"/>
      <c r="S23" s="321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2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14"/>
      <c r="B24" s="321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0"/>
      <c r="R24" s="314"/>
      <c r="S24" s="321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14"/>
      <c r="B25" s="321"/>
      <c r="C25" s="17" t="s">
        <v>191</v>
      </c>
      <c r="D25" s="10">
        <v>237</v>
      </c>
      <c r="E25" s="8">
        <v>208</v>
      </c>
      <c r="F25" s="11">
        <v>29</v>
      </c>
      <c r="G25" s="9">
        <v>0</v>
      </c>
      <c r="H25" s="8">
        <v>0</v>
      </c>
      <c r="I25" s="8">
        <v>0</v>
      </c>
      <c r="J25" s="8">
        <v>78</v>
      </c>
      <c r="K25" s="8">
        <v>29</v>
      </c>
      <c r="L25" s="8">
        <v>107</v>
      </c>
      <c r="M25" s="8">
        <v>85</v>
      </c>
      <c r="N25" s="8">
        <v>0</v>
      </c>
      <c r="O25" s="8">
        <v>14</v>
      </c>
      <c r="P25" s="8">
        <v>4</v>
      </c>
      <c r="Q25" s="8">
        <v>18</v>
      </c>
      <c r="R25" s="314"/>
      <c r="S25" s="321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20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14"/>
      <c r="B26" s="322"/>
      <c r="C26" s="16" t="s">
        <v>192</v>
      </c>
      <c r="D26" s="12">
        <v>189</v>
      </c>
      <c r="E26" s="13">
        <v>169</v>
      </c>
      <c r="F26" s="14">
        <v>20</v>
      </c>
      <c r="G26" s="9">
        <v>0</v>
      </c>
      <c r="H26" s="8">
        <v>0</v>
      </c>
      <c r="I26" s="8">
        <v>0</v>
      </c>
      <c r="J26" s="8">
        <v>57</v>
      </c>
      <c r="K26" s="8">
        <v>20</v>
      </c>
      <c r="L26" s="8">
        <v>77</v>
      </c>
      <c r="M26" s="8">
        <v>71</v>
      </c>
      <c r="N26" s="8">
        <v>0</v>
      </c>
      <c r="O26" s="8">
        <v>14</v>
      </c>
      <c r="P26" s="8">
        <v>4</v>
      </c>
      <c r="Q26" s="8">
        <v>18</v>
      </c>
      <c r="R26" s="314"/>
      <c r="S26" s="322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18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48"/>
    </row>
    <row r="28" spans="1:35" ht="30" customHeight="1">
      <c r="R28" s="248"/>
    </row>
    <row r="29" spans="1:35" ht="30" customHeight="1">
      <c r="R29" s="248"/>
    </row>
    <row r="30" spans="1:35">
      <c r="R30" s="248"/>
    </row>
    <row r="31" spans="1:35">
      <c r="R31" s="248"/>
    </row>
    <row r="32" spans="1:35">
      <c r="R32" s="248"/>
    </row>
    <row r="33" spans="18:18">
      <c r="R33" s="248"/>
    </row>
    <row r="34" spans="18:18">
      <c r="R34" s="248"/>
    </row>
    <row r="35" spans="18:18">
      <c r="R35" s="248"/>
    </row>
    <row r="36" spans="18:18">
      <c r="R36" s="248"/>
    </row>
    <row r="58" spans="1:5" ht="15.75" thickBot="1">
      <c r="A58" s="251"/>
      <c r="B58" s="202"/>
      <c r="C58" s="193"/>
      <c r="D58" s="193"/>
      <c r="E58" s="193"/>
    </row>
    <row r="59" spans="1:5">
      <c r="A59" s="253"/>
      <c r="B59" s="204"/>
      <c r="C59" s="203"/>
      <c r="D59" s="203"/>
      <c r="E59" s="203"/>
    </row>
    <row r="112" spans="1:5" ht="15.75" thickBot="1">
      <c r="A112" s="251"/>
      <c r="B112" s="202"/>
      <c r="C112" s="193"/>
      <c r="D112" s="193"/>
      <c r="E112" s="193"/>
    </row>
    <row r="113" spans="1:5">
      <c r="A113" s="253"/>
      <c r="B113" s="204"/>
      <c r="C113" s="203"/>
      <c r="D113" s="203"/>
      <c r="E113" s="203"/>
    </row>
  </sheetData>
  <mergeCells count="44"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K35"/>
  <sheetViews>
    <sheetView zoomScale="75" zoomScaleNormal="75" workbookViewId="0">
      <selection activeCell="AJ1" sqref="AJ1:AK1048576"/>
    </sheetView>
  </sheetViews>
  <sheetFormatPr defaultRowHeight="17.25"/>
  <cols>
    <col min="1" max="1" width="9.625" style="250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509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58"/>
      <c r="P1" s="258"/>
      <c r="Q1" s="258"/>
      <c r="R1" s="314" t="s">
        <v>464</v>
      </c>
      <c r="S1" s="339" t="s">
        <v>509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28" customFormat="1" ht="18.75">
      <c r="A6" s="314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14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30" customHeight="1">
      <c r="A7" s="314"/>
      <c r="B7" s="75"/>
      <c r="C7" s="66" t="s">
        <v>136</v>
      </c>
      <c r="D7" s="62">
        <v>5588</v>
      </c>
      <c r="E7" s="63">
        <v>5331</v>
      </c>
      <c r="F7" s="64">
        <v>257</v>
      </c>
      <c r="G7" s="62">
        <v>284</v>
      </c>
      <c r="H7" s="63">
        <v>128</v>
      </c>
      <c r="I7" s="63">
        <v>412</v>
      </c>
      <c r="J7" s="63">
        <v>52</v>
      </c>
      <c r="K7" s="63">
        <v>39</v>
      </c>
      <c r="L7" s="63">
        <v>91</v>
      </c>
      <c r="M7" s="63">
        <v>69</v>
      </c>
      <c r="N7" s="63">
        <v>324</v>
      </c>
      <c r="O7" s="63">
        <v>370</v>
      </c>
      <c r="P7" s="63">
        <v>346</v>
      </c>
      <c r="Q7" s="63">
        <v>716</v>
      </c>
      <c r="R7" s="314"/>
      <c r="S7" s="75"/>
      <c r="T7" s="66" t="s">
        <v>136</v>
      </c>
      <c r="U7" s="63">
        <v>87</v>
      </c>
      <c r="V7" s="63">
        <v>348</v>
      </c>
      <c r="W7" s="63">
        <v>31</v>
      </c>
      <c r="X7" s="63">
        <v>217</v>
      </c>
      <c r="Y7" s="63">
        <v>724</v>
      </c>
      <c r="Z7" s="63">
        <v>465</v>
      </c>
      <c r="AA7" s="63">
        <v>169</v>
      </c>
      <c r="AB7" s="63">
        <v>248</v>
      </c>
      <c r="AC7" s="63">
        <v>217</v>
      </c>
      <c r="AD7" s="63">
        <v>185</v>
      </c>
      <c r="AE7" s="63">
        <v>334</v>
      </c>
      <c r="AF7" s="63">
        <v>218</v>
      </c>
      <c r="AG7" s="63">
        <v>283</v>
      </c>
      <c r="AH7" s="63">
        <v>162</v>
      </c>
      <c r="AI7" s="63">
        <v>288</v>
      </c>
    </row>
    <row r="8" spans="1:37" s="6" customFormat="1" ht="30" customHeight="1">
      <c r="A8" s="314"/>
      <c r="B8" s="75"/>
      <c r="C8" s="16" t="s">
        <v>193</v>
      </c>
      <c r="D8" s="10">
        <v>41885</v>
      </c>
      <c r="E8" s="8">
        <v>36297</v>
      </c>
      <c r="F8" s="23">
        <v>5588</v>
      </c>
      <c r="G8" s="10">
        <v>3531</v>
      </c>
      <c r="H8" s="8">
        <v>1349</v>
      </c>
      <c r="I8" s="8">
        <v>4880</v>
      </c>
      <c r="J8" s="8">
        <v>1715</v>
      </c>
      <c r="K8" s="8">
        <v>797</v>
      </c>
      <c r="L8" s="8">
        <v>2512</v>
      </c>
      <c r="M8" s="8">
        <v>1446</v>
      </c>
      <c r="N8" s="8">
        <v>2410</v>
      </c>
      <c r="O8" s="8">
        <v>2833</v>
      </c>
      <c r="P8" s="8">
        <v>2285</v>
      </c>
      <c r="Q8" s="8">
        <v>5118</v>
      </c>
      <c r="R8" s="314"/>
      <c r="S8" s="73"/>
      <c r="T8" s="16" t="s">
        <v>193</v>
      </c>
      <c r="U8" s="8">
        <v>974</v>
      </c>
      <c r="V8" s="8">
        <v>1884</v>
      </c>
      <c r="W8" s="8">
        <v>696</v>
      </c>
      <c r="X8" s="8">
        <v>1658</v>
      </c>
      <c r="Y8" s="8">
        <v>4929</v>
      </c>
      <c r="Z8" s="8">
        <v>1987</v>
      </c>
      <c r="AA8" s="8">
        <v>1102</v>
      </c>
      <c r="AB8" s="8">
        <v>1615</v>
      </c>
      <c r="AC8" s="8">
        <v>1622</v>
      </c>
      <c r="AD8" s="8">
        <v>1266</v>
      </c>
      <c r="AE8" s="8">
        <v>1598</v>
      </c>
      <c r="AF8" s="8">
        <v>1958</v>
      </c>
      <c r="AG8" s="8">
        <v>1381</v>
      </c>
      <c r="AH8" s="8">
        <v>1028</v>
      </c>
      <c r="AI8" s="8">
        <v>1821</v>
      </c>
      <c r="AK8" s="28"/>
    </row>
    <row r="9" spans="1:37" s="28" customFormat="1" ht="18.75">
      <c r="A9" s="314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14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7" s="165" customFormat="1" ht="30" customHeight="1">
      <c r="A10" s="314"/>
      <c r="B10" s="162"/>
      <c r="C10" s="163" t="s">
        <v>136</v>
      </c>
      <c r="D10" s="164">
        <v>3475</v>
      </c>
      <c r="E10" s="63">
        <v>2798</v>
      </c>
      <c r="F10" s="85">
        <v>677</v>
      </c>
      <c r="G10" s="62">
        <v>398</v>
      </c>
      <c r="H10" s="63">
        <v>160</v>
      </c>
      <c r="I10" s="63">
        <v>558</v>
      </c>
      <c r="J10" s="63">
        <v>124</v>
      </c>
      <c r="K10" s="63">
        <v>56</v>
      </c>
      <c r="L10" s="63">
        <v>180</v>
      </c>
      <c r="M10" s="63">
        <v>188</v>
      </c>
      <c r="N10" s="63">
        <v>98</v>
      </c>
      <c r="O10" s="63">
        <v>336</v>
      </c>
      <c r="P10" s="63">
        <v>252</v>
      </c>
      <c r="Q10" s="63">
        <v>588</v>
      </c>
      <c r="R10" s="314"/>
      <c r="S10" s="162"/>
      <c r="T10" s="163" t="s">
        <v>136</v>
      </c>
      <c r="U10" s="63">
        <v>88</v>
      </c>
      <c r="V10" s="63">
        <v>196</v>
      </c>
      <c r="W10" s="63">
        <v>53</v>
      </c>
      <c r="X10" s="63">
        <v>150</v>
      </c>
      <c r="Y10" s="63">
        <v>113</v>
      </c>
      <c r="Z10" s="63">
        <v>124</v>
      </c>
      <c r="AA10" s="63">
        <v>29</v>
      </c>
      <c r="AB10" s="63">
        <v>112</v>
      </c>
      <c r="AC10" s="63">
        <v>41</v>
      </c>
      <c r="AD10" s="63">
        <v>118</v>
      </c>
      <c r="AE10" s="63">
        <v>134</v>
      </c>
      <c r="AF10" s="63">
        <v>266</v>
      </c>
      <c r="AG10" s="63">
        <v>143</v>
      </c>
      <c r="AH10" s="63">
        <v>110</v>
      </c>
      <c r="AI10" s="63">
        <v>186</v>
      </c>
      <c r="AK10" s="28"/>
    </row>
    <row r="11" spans="1:37" s="6" customFormat="1" ht="30" customHeight="1">
      <c r="A11" s="314"/>
      <c r="B11" s="75"/>
      <c r="C11" s="16" t="s">
        <v>193</v>
      </c>
      <c r="D11" s="10">
        <v>22248</v>
      </c>
      <c r="E11" s="8">
        <v>18773</v>
      </c>
      <c r="F11" s="11">
        <v>3475</v>
      </c>
      <c r="G11" s="10">
        <v>2950</v>
      </c>
      <c r="H11" s="8">
        <v>1087</v>
      </c>
      <c r="I11" s="8">
        <v>4037</v>
      </c>
      <c r="J11" s="8">
        <v>1316</v>
      </c>
      <c r="K11" s="8">
        <v>585</v>
      </c>
      <c r="L11" s="8">
        <v>1901</v>
      </c>
      <c r="M11" s="8">
        <v>1525</v>
      </c>
      <c r="N11" s="8">
        <v>706</v>
      </c>
      <c r="O11" s="8">
        <v>1557</v>
      </c>
      <c r="P11" s="8">
        <v>1455</v>
      </c>
      <c r="Q11" s="8">
        <v>3012</v>
      </c>
      <c r="R11" s="314"/>
      <c r="S11" s="75"/>
      <c r="T11" s="16" t="s">
        <v>193</v>
      </c>
      <c r="U11" s="8">
        <v>864</v>
      </c>
      <c r="V11" s="8">
        <v>1096</v>
      </c>
      <c r="W11" s="8">
        <v>429</v>
      </c>
      <c r="X11" s="8">
        <v>809</v>
      </c>
      <c r="Y11" s="8">
        <v>850</v>
      </c>
      <c r="Z11" s="8">
        <v>776</v>
      </c>
      <c r="AA11" s="8">
        <v>217</v>
      </c>
      <c r="AB11" s="8">
        <v>857</v>
      </c>
      <c r="AC11" s="8">
        <v>212</v>
      </c>
      <c r="AD11" s="8">
        <v>689</v>
      </c>
      <c r="AE11" s="8">
        <v>804</v>
      </c>
      <c r="AF11" s="8">
        <v>1298</v>
      </c>
      <c r="AG11" s="8">
        <v>532</v>
      </c>
      <c r="AH11" s="8">
        <v>571</v>
      </c>
      <c r="AI11" s="8">
        <v>1063</v>
      </c>
      <c r="AK11" s="28"/>
    </row>
    <row r="12" spans="1:37" s="28" customFormat="1" ht="18.75">
      <c r="A12" s="314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14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7" s="28" customFormat="1" ht="30" customHeight="1">
      <c r="A13" s="314"/>
      <c r="B13" s="75"/>
      <c r="C13" s="61" t="s">
        <v>136</v>
      </c>
      <c r="D13" s="62">
        <v>2302</v>
      </c>
      <c r="E13" s="63">
        <v>1888</v>
      </c>
      <c r="F13" s="64">
        <v>414</v>
      </c>
      <c r="G13" s="62">
        <v>271</v>
      </c>
      <c r="H13" s="63">
        <v>107</v>
      </c>
      <c r="I13" s="63">
        <v>378</v>
      </c>
      <c r="J13" s="63">
        <v>103</v>
      </c>
      <c r="K13" s="63">
        <v>44</v>
      </c>
      <c r="L13" s="63">
        <v>147</v>
      </c>
      <c r="M13" s="63">
        <v>140</v>
      </c>
      <c r="N13" s="63">
        <v>44</v>
      </c>
      <c r="O13" s="63">
        <v>314</v>
      </c>
      <c r="P13" s="63">
        <v>239</v>
      </c>
      <c r="Q13" s="63">
        <v>553</v>
      </c>
      <c r="R13" s="314"/>
      <c r="S13" s="75"/>
      <c r="T13" s="61" t="s">
        <v>136</v>
      </c>
      <c r="U13" s="63">
        <v>58</v>
      </c>
      <c r="V13" s="63">
        <v>93</v>
      </c>
      <c r="W13" s="63">
        <v>0</v>
      </c>
      <c r="X13" s="63">
        <v>111</v>
      </c>
      <c r="Y13" s="63">
        <v>1</v>
      </c>
      <c r="Z13" s="63">
        <v>9</v>
      </c>
      <c r="AA13" s="63">
        <v>12</v>
      </c>
      <c r="AB13" s="63">
        <v>79</v>
      </c>
      <c r="AC13" s="63">
        <v>9</v>
      </c>
      <c r="AD13" s="63">
        <v>73</v>
      </c>
      <c r="AE13" s="63">
        <v>124</v>
      </c>
      <c r="AF13" s="63">
        <v>163</v>
      </c>
      <c r="AG13" s="63">
        <v>110</v>
      </c>
      <c r="AH13" s="63">
        <v>84</v>
      </c>
      <c r="AI13" s="63">
        <v>114</v>
      </c>
    </row>
    <row r="14" spans="1:37" s="6" customFormat="1" ht="30" customHeight="1">
      <c r="A14" s="314"/>
      <c r="B14" s="75"/>
      <c r="C14" s="16" t="s">
        <v>193</v>
      </c>
      <c r="D14" s="10">
        <v>12986</v>
      </c>
      <c r="E14" s="8">
        <v>10684</v>
      </c>
      <c r="F14" s="11">
        <v>2302</v>
      </c>
      <c r="G14" s="10">
        <v>1464</v>
      </c>
      <c r="H14" s="8">
        <v>532</v>
      </c>
      <c r="I14" s="8">
        <v>1996</v>
      </c>
      <c r="J14" s="8">
        <v>869</v>
      </c>
      <c r="K14" s="8">
        <v>414</v>
      </c>
      <c r="L14" s="8">
        <v>1283</v>
      </c>
      <c r="M14" s="8">
        <v>996</v>
      </c>
      <c r="N14" s="8">
        <v>208</v>
      </c>
      <c r="O14" s="8">
        <v>1440</v>
      </c>
      <c r="P14" s="8">
        <v>1363</v>
      </c>
      <c r="Q14" s="8">
        <v>2803</v>
      </c>
      <c r="R14" s="314"/>
      <c r="S14" s="73"/>
      <c r="T14" s="16" t="s">
        <v>193</v>
      </c>
      <c r="U14" s="8">
        <v>587</v>
      </c>
      <c r="V14" s="8">
        <v>442</v>
      </c>
      <c r="W14" s="8">
        <v>0</v>
      </c>
      <c r="X14" s="8">
        <v>538</v>
      </c>
      <c r="Y14" s="8">
        <v>10</v>
      </c>
      <c r="Z14" s="8">
        <v>74</v>
      </c>
      <c r="AA14" s="8">
        <v>59</v>
      </c>
      <c r="AB14" s="8">
        <v>540</v>
      </c>
      <c r="AC14" s="8">
        <v>44</v>
      </c>
      <c r="AD14" s="8">
        <v>488</v>
      </c>
      <c r="AE14" s="8">
        <v>680</v>
      </c>
      <c r="AF14" s="8">
        <v>830</v>
      </c>
      <c r="AG14" s="8">
        <v>363</v>
      </c>
      <c r="AH14" s="8">
        <v>393</v>
      </c>
      <c r="AI14" s="8">
        <v>652</v>
      </c>
      <c r="AK14" s="28"/>
    </row>
    <row r="15" spans="1:37" s="28" customFormat="1" ht="18.75">
      <c r="A15" s="314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14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7" s="28" customFormat="1" ht="30" customHeight="1">
      <c r="A16" s="314"/>
      <c r="B16" s="75"/>
      <c r="C16" s="61" t="s">
        <v>136</v>
      </c>
      <c r="D16" s="62">
        <v>2412</v>
      </c>
      <c r="E16" s="63">
        <v>1910</v>
      </c>
      <c r="F16" s="64">
        <v>502</v>
      </c>
      <c r="G16" s="62">
        <v>24</v>
      </c>
      <c r="H16" s="63">
        <v>12</v>
      </c>
      <c r="I16" s="63">
        <v>36</v>
      </c>
      <c r="J16" s="63">
        <v>153</v>
      </c>
      <c r="K16" s="63">
        <v>83</v>
      </c>
      <c r="L16" s="63">
        <v>236</v>
      </c>
      <c r="M16" s="63">
        <v>5</v>
      </c>
      <c r="N16" s="63">
        <v>177</v>
      </c>
      <c r="O16" s="63">
        <v>124</v>
      </c>
      <c r="P16" s="63">
        <v>75</v>
      </c>
      <c r="Q16" s="63">
        <v>199</v>
      </c>
      <c r="R16" s="314"/>
      <c r="S16" s="75"/>
      <c r="T16" s="61" t="s">
        <v>136</v>
      </c>
      <c r="U16" s="63">
        <v>15</v>
      </c>
      <c r="V16" s="63">
        <v>89</v>
      </c>
      <c r="W16" s="63">
        <v>52</v>
      </c>
      <c r="X16" s="63">
        <v>92</v>
      </c>
      <c r="Y16" s="63">
        <v>470</v>
      </c>
      <c r="Z16" s="63">
        <v>159</v>
      </c>
      <c r="AA16" s="63">
        <v>100</v>
      </c>
      <c r="AB16" s="63">
        <v>236</v>
      </c>
      <c r="AC16" s="63">
        <v>164</v>
      </c>
      <c r="AD16" s="63">
        <v>46</v>
      </c>
      <c r="AE16" s="63">
        <v>83</v>
      </c>
      <c r="AF16" s="63">
        <v>7</v>
      </c>
      <c r="AG16" s="63">
        <v>87</v>
      </c>
      <c r="AH16" s="63">
        <v>60</v>
      </c>
      <c r="AI16" s="63">
        <v>99</v>
      </c>
    </row>
    <row r="17" spans="1:37" s="6" customFormat="1" ht="30" customHeight="1">
      <c r="A17" s="314"/>
      <c r="B17" s="75"/>
      <c r="C17" s="16" t="s">
        <v>193</v>
      </c>
      <c r="D17" s="10">
        <v>12447</v>
      </c>
      <c r="E17" s="8">
        <v>10035</v>
      </c>
      <c r="F17" s="11">
        <v>2412</v>
      </c>
      <c r="G17" s="10">
        <v>139</v>
      </c>
      <c r="H17" s="8">
        <v>44</v>
      </c>
      <c r="I17" s="8">
        <v>183</v>
      </c>
      <c r="J17" s="8">
        <v>563</v>
      </c>
      <c r="K17" s="8">
        <v>358</v>
      </c>
      <c r="L17" s="8">
        <v>921</v>
      </c>
      <c r="M17" s="8">
        <v>85</v>
      </c>
      <c r="N17" s="8">
        <v>897</v>
      </c>
      <c r="O17" s="8">
        <v>712</v>
      </c>
      <c r="P17" s="8">
        <v>483</v>
      </c>
      <c r="Q17" s="8">
        <v>1195</v>
      </c>
      <c r="R17" s="314"/>
      <c r="S17" s="73"/>
      <c r="T17" s="16" t="s">
        <v>193</v>
      </c>
      <c r="U17" s="8">
        <v>81</v>
      </c>
      <c r="V17" s="8">
        <v>261</v>
      </c>
      <c r="W17" s="8">
        <v>229</v>
      </c>
      <c r="X17" s="8">
        <v>420</v>
      </c>
      <c r="Y17" s="8">
        <v>2535</v>
      </c>
      <c r="Z17" s="8">
        <v>933</v>
      </c>
      <c r="AA17" s="8">
        <v>650</v>
      </c>
      <c r="AB17" s="8">
        <v>983</v>
      </c>
      <c r="AC17" s="8">
        <v>934</v>
      </c>
      <c r="AD17" s="8">
        <v>225</v>
      </c>
      <c r="AE17" s="8">
        <v>515</v>
      </c>
      <c r="AF17" s="8">
        <v>62</v>
      </c>
      <c r="AG17" s="8">
        <v>693</v>
      </c>
      <c r="AH17" s="8">
        <v>292</v>
      </c>
      <c r="AI17" s="8">
        <v>353</v>
      </c>
      <c r="AK17" s="28"/>
    </row>
    <row r="18" spans="1:37" s="28" customFormat="1" ht="18.75">
      <c r="A18" s="314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14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7" s="28" customFormat="1" ht="30" customHeight="1">
      <c r="A19" s="314"/>
      <c r="B19" s="75"/>
      <c r="C19" s="61" t="s">
        <v>191</v>
      </c>
      <c r="D19" s="62">
        <v>69446</v>
      </c>
      <c r="E19" s="63">
        <v>69949</v>
      </c>
      <c r="F19" s="64">
        <v>-503</v>
      </c>
      <c r="G19" s="62">
        <v>4480</v>
      </c>
      <c r="H19" s="63">
        <v>1734</v>
      </c>
      <c r="I19" s="63">
        <v>6214</v>
      </c>
      <c r="J19" s="63">
        <v>2408</v>
      </c>
      <c r="K19" s="63">
        <v>1291</v>
      </c>
      <c r="L19" s="63">
        <v>3699</v>
      </c>
      <c r="M19" s="63">
        <v>3399</v>
      </c>
      <c r="N19" s="63">
        <v>4297</v>
      </c>
      <c r="O19" s="63">
        <v>4704</v>
      </c>
      <c r="P19" s="63">
        <v>5124</v>
      </c>
      <c r="Q19" s="63">
        <v>9828</v>
      </c>
      <c r="R19" s="314"/>
      <c r="S19" s="75"/>
      <c r="T19" s="61" t="s">
        <v>191</v>
      </c>
      <c r="U19" s="63">
        <v>2195</v>
      </c>
      <c r="V19" s="63">
        <v>3118</v>
      </c>
      <c r="W19" s="63">
        <v>1873</v>
      </c>
      <c r="X19" s="63">
        <v>2173</v>
      </c>
      <c r="Y19" s="63">
        <v>8058</v>
      </c>
      <c r="Z19" s="63">
        <v>4050</v>
      </c>
      <c r="AA19" s="63">
        <v>1647</v>
      </c>
      <c r="AB19" s="63">
        <v>3251</v>
      </c>
      <c r="AC19" s="63">
        <v>3292</v>
      </c>
      <c r="AD19" s="63">
        <v>1804</v>
      </c>
      <c r="AE19" s="63">
        <v>1538</v>
      </c>
      <c r="AF19" s="63">
        <v>3065</v>
      </c>
      <c r="AG19" s="63">
        <v>1887</v>
      </c>
      <c r="AH19" s="63">
        <v>1771</v>
      </c>
      <c r="AI19" s="63">
        <v>2287</v>
      </c>
    </row>
    <row r="20" spans="1:37" s="6" customFormat="1" ht="30" customHeight="1">
      <c r="A20" s="314"/>
      <c r="B20" s="73"/>
      <c r="C20" s="16" t="s">
        <v>192</v>
      </c>
      <c r="D20" s="10">
        <v>40979</v>
      </c>
      <c r="E20" s="8">
        <v>41330</v>
      </c>
      <c r="F20" s="11">
        <v>-351</v>
      </c>
      <c r="G20" s="10">
        <v>2503</v>
      </c>
      <c r="H20" s="8">
        <v>1050</v>
      </c>
      <c r="I20" s="8">
        <v>3553</v>
      </c>
      <c r="J20" s="8">
        <v>1418</v>
      </c>
      <c r="K20" s="8">
        <v>802</v>
      </c>
      <c r="L20" s="8">
        <v>2220</v>
      </c>
      <c r="M20" s="8">
        <v>1935</v>
      </c>
      <c r="N20" s="8">
        <v>2605</v>
      </c>
      <c r="O20" s="8">
        <v>2490</v>
      </c>
      <c r="P20" s="8">
        <v>2865</v>
      </c>
      <c r="Q20" s="8">
        <v>5355</v>
      </c>
      <c r="R20" s="314"/>
      <c r="S20" s="73"/>
      <c r="T20" s="16" t="s">
        <v>192</v>
      </c>
      <c r="U20" s="8">
        <v>1233</v>
      </c>
      <c r="V20" s="8">
        <v>1910</v>
      </c>
      <c r="W20" s="8">
        <v>1144</v>
      </c>
      <c r="X20" s="8">
        <v>1326</v>
      </c>
      <c r="Y20" s="8">
        <v>4682</v>
      </c>
      <c r="Z20" s="8">
        <v>2374</v>
      </c>
      <c r="AA20" s="8">
        <v>1075</v>
      </c>
      <c r="AB20" s="8">
        <v>1962</v>
      </c>
      <c r="AC20" s="8">
        <v>1904</v>
      </c>
      <c r="AD20" s="8">
        <v>1185</v>
      </c>
      <c r="AE20" s="8">
        <v>927</v>
      </c>
      <c r="AF20" s="8">
        <v>1898</v>
      </c>
      <c r="AG20" s="8">
        <v>1097</v>
      </c>
      <c r="AH20" s="8">
        <v>1081</v>
      </c>
      <c r="AI20" s="8">
        <v>1513</v>
      </c>
      <c r="AK20" s="28"/>
    </row>
    <row r="21" spans="1:37" s="28" customFormat="1" ht="18.75">
      <c r="A21" s="314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14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7" s="28" customFormat="1" ht="30" customHeight="1">
      <c r="A22" s="314"/>
      <c r="B22" s="75"/>
      <c r="C22" s="61" t="s">
        <v>136</v>
      </c>
      <c r="D22" s="62">
        <v>59</v>
      </c>
      <c r="E22" s="63">
        <v>66</v>
      </c>
      <c r="F22" s="64">
        <v>-7</v>
      </c>
      <c r="G22" s="62">
        <v>2</v>
      </c>
      <c r="H22" s="63">
        <v>1</v>
      </c>
      <c r="I22" s="63">
        <v>3</v>
      </c>
      <c r="J22" s="63">
        <v>9</v>
      </c>
      <c r="K22" s="63">
        <v>5</v>
      </c>
      <c r="L22" s="63">
        <v>14</v>
      </c>
      <c r="M22" s="63">
        <v>1</v>
      </c>
      <c r="N22" s="63">
        <v>4</v>
      </c>
      <c r="O22" s="63">
        <v>1</v>
      </c>
      <c r="P22" s="63">
        <v>3</v>
      </c>
      <c r="Q22" s="63">
        <v>4</v>
      </c>
      <c r="R22" s="314"/>
      <c r="S22" s="75"/>
      <c r="T22" s="61" t="s">
        <v>136</v>
      </c>
      <c r="U22" s="63">
        <v>0</v>
      </c>
      <c r="V22" s="63">
        <v>3</v>
      </c>
      <c r="W22" s="63">
        <v>1</v>
      </c>
      <c r="X22" s="63">
        <v>1</v>
      </c>
      <c r="Y22" s="63">
        <v>4</v>
      </c>
      <c r="Z22" s="63">
        <v>8</v>
      </c>
      <c r="AA22" s="63">
        <v>0</v>
      </c>
      <c r="AB22" s="63">
        <v>4</v>
      </c>
      <c r="AC22" s="63">
        <v>0</v>
      </c>
      <c r="AD22" s="63">
        <v>0</v>
      </c>
      <c r="AE22" s="63">
        <v>2</v>
      </c>
      <c r="AF22" s="63">
        <v>4</v>
      </c>
      <c r="AG22" s="63">
        <v>6</v>
      </c>
      <c r="AH22" s="63">
        <v>0</v>
      </c>
      <c r="AI22" s="63">
        <v>0</v>
      </c>
    </row>
    <row r="23" spans="1:37" s="6" customFormat="1" ht="30" customHeight="1">
      <c r="A23" s="314"/>
      <c r="B23" s="75"/>
      <c r="C23" s="16" t="s">
        <v>193</v>
      </c>
      <c r="D23" s="10">
        <v>386</v>
      </c>
      <c r="E23" s="8">
        <v>327</v>
      </c>
      <c r="F23" s="11">
        <v>59</v>
      </c>
      <c r="G23" s="10">
        <v>47</v>
      </c>
      <c r="H23" s="8">
        <v>16</v>
      </c>
      <c r="I23" s="8">
        <v>63</v>
      </c>
      <c r="J23" s="8">
        <v>71</v>
      </c>
      <c r="K23" s="8">
        <v>21</v>
      </c>
      <c r="L23" s="8">
        <v>92</v>
      </c>
      <c r="M23" s="8">
        <v>9</v>
      </c>
      <c r="N23" s="8">
        <v>25</v>
      </c>
      <c r="O23" s="8">
        <v>15</v>
      </c>
      <c r="P23" s="8">
        <v>7</v>
      </c>
      <c r="Q23" s="8">
        <v>22</v>
      </c>
      <c r="R23" s="314"/>
      <c r="S23" s="73"/>
      <c r="T23" s="16" t="s">
        <v>193</v>
      </c>
      <c r="U23" s="8">
        <v>1</v>
      </c>
      <c r="V23" s="8">
        <v>6</v>
      </c>
      <c r="W23" s="8">
        <v>11</v>
      </c>
      <c r="X23" s="8">
        <v>13</v>
      </c>
      <c r="Y23" s="8">
        <v>49</v>
      </c>
      <c r="Z23" s="8">
        <v>32</v>
      </c>
      <c r="AA23" s="8">
        <v>5</v>
      </c>
      <c r="AB23" s="8">
        <v>15</v>
      </c>
      <c r="AC23" s="8">
        <v>6</v>
      </c>
      <c r="AD23" s="8">
        <v>0</v>
      </c>
      <c r="AE23" s="8">
        <v>3</v>
      </c>
      <c r="AF23" s="8">
        <v>11</v>
      </c>
      <c r="AG23" s="8">
        <v>13</v>
      </c>
      <c r="AH23" s="8">
        <v>6</v>
      </c>
      <c r="AI23" s="8">
        <v>4</v>
      </c>
      <c r="AK23" s="28"/>
    </row>
    <row r="24" spans="1:37" s="28" customFormat="1" ht="18.75">
      <c r="A24" s="314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9"/>
      <c r="R24" s="314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7" s="28" customFormat="1" ht="30" customHeight="1">
      <c r="A25" s="314"/>
      <c r="B25" s="75"/>
      <c r="C25" s="61" t="s">
        <v>136</v>
      </c>
      <c r="D25" s="62">
        <v>59</v>
      </c>
      <c r="E25" s="63">
        <v>49</v>
      </c>
      <c r="F25" s="64">
        <v>10</v>
      </c>
      <c r="G25" s="62">
        <v>14</v>
      </c>
      <c r="H25" s="63">
        <v>6</v>
      </c>
      <c r="I25" s="63">
        <v>20</v>
      </c>
      <c r="J25" s="63">
        <v>8</v>
      </c>
      <c r="K25" s="63">
        <v>4</v>
      </c>
      <c r="L25" s="63">
        <v>12</v>
      </c>
      <c r="M25" s="63">
        <v>0</v>
      </c>
      <c r="N25" s="63">
        <v>1</v>
      </c>
      <c r="O25" s="63">
        <v>0</v>
      </c>
      <c r="P25" s="63">
        <v>0</v>
      </c>
      <c r="Q25" s="63">
        <v>0</v>
      </c>
      <c r="R25" s="314"/>
      <c r="S25" s="75"/>
      <c r="T25" s="61" t="s">
        <v>136</v>
      </c>
      <c r="U25" s="63">
        <v>0</v>
      </c>
      <c r="V25" s="63">
        <v>3</v>
      </c>
      <c r="W25" s="63">
        <v>1</v>
      </c>
      <c r="X25" s="63">
        <v>3</v>
      </c>
      <c r="Y25" s="63">
        <v>2</v>
      </c>
      <c r="Z25" s="63">
        <v>1</v>
      </c>
      <c r="AA25" s="63">
        <v>0</v>
      </c>
      <c r="AB25" s="63">
        <v>7</v>
      </c>
      <c r="AC25" s="63">
        <v>2</v>
      </c>
      <c r="AD25" s="63">
        <v>0</v>
      </c>
      <c r="AE25" s="63">
        <v>2</v>
      </c>
      <c r="AF25" s="63">
        <v>2</v>
      </c>
      <c r="AG25" s="63">
        <v>2</v>
      </c>
      <c r="AH25" s="63">
        <v>1</v>
      </c>
      <c r="AI25" s="63">
        <v>0</v>
      </c>
    </row>
    <row r="26" spans="1:37" s="6" customFormat="1" ht="30" customHeight="1">
      <c r="A26" s="314"/>
      <c r="B26" s="75"/>
      <c r="C26" s="16" t="s">
        <v>193</v>
      </c>
      <c r="D26" s="10">
        <v>388</v>
      </c>
      <c r="E26" s="8">
        <v>329</v>
      </c>
      <c r="F26" s="11">
        <v>59</v>
      </c>
      <c r="G26" s="10">
        <v>93</v>
      </c>
      <c r="H26" s="8">
        <v>34</v>
      </c>
      <c r="I26" s="8">
        <v>127</v>
      </c>
      <c r="J26" s="8">
        <v>76</v>
      </c>
      <c r="K26" s="8">
        <v>22</v>
      </c>
      <c r="L26" s="8">
        <v>98</v>
      </c>
      <c r="M26" s="8">
        <v>10</v>
      </c>
      <c r="N26" s="8">
        <v>17</v>
      </c>
      <c r="O26" s="8">
        <v>3</v>
      </c>
      <c r="P26" s="8">
        <v>1</v>
      </c>
      <c r="Q26" s="8">
        <v>4</v>
      </c>
      <c r="R26" s="314"/>
      <c r="S26" s="75"/>
      <c r="T26" s="16" t="s">
        <v>193</v>
      </c>
      <c r="U26" s="8">
        <v>1</v>
      </c>
      <c r="V26" s="8">
        <v>9</v>
      </c>
      <c r="W26" s="8">
        <v>5</v>
      </c>
      <c r="X26" s="8">
        <v>27</v>
      </c>
      <c r="Y26" s="8">
        <v>18</v>
      </c>
      <c r="Z26" s="8">
        <v>7</v>
      </c>
      <c r="AA26" s="8">
        <v>2</v>
      </c>
      <c r="AB26" s="8">
        <v>25</v>
      </c>
      <c r="AC26" s="8">
        <v>6</v>
      </c>
      <c r="AD26" s="8">
        <v>0</v>
      </c>
      <c r="AE26" s="8">
        <v>2</v>
      </c>
      <c r="AF26" s="8">
        <v>7</v>
      </c>
      <c r="AG26" s="8">
        <v>6</v>
      </c>
      <c r="AH26" s="8">
        <v>8</v>
      </c>
      <c r="AI26" s="8">
        <v>9</v>
      </c>
      <c r="AK26" s="28"/>
    </row>
    <row r="27" spans="1:37" s="28" customFormat="1" ht="18.75">
      <c r="A27" s="314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14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7" s="28" customFormat="1" ht="30" customHeight="1">
      <c r="A28" s="314"/>
      <c r="B28" s="75"/>
      <c r="C28" s="61" t="s">
        <v>136</v>
      </c>
      <c r="D28" s="62">
        <v>21</v>
      </c>
      <c r="E28" s="63">
        <v>18</v>
      </c>
      <c r="F28" s="64">
        <v>3</v>
      </c>
      <c r="G28" s="62">
        <v>0</v>
      </c>
      <c r="H28" s="63">
        <v>0</v>
      </c>
      <c r="I28" s="63">
        <v>0</v>
      </c>
      <c r="J28" s="63">
        <v>8</v>
      </c>
      <c r="K28" s="63">
        <v>4</v>
      </c>
      <c r="L28" s="63">
        <v>12</v>
      </c>
      <c r="M28" s="63">
        <v>0</v>
      </c>
      <c r="N28" s="63">
        <v>1</v>
      </c>
      <c r="O28" s="63">
        <v>0</v>
      </c>
      <c r="P28" s="63">
        <v>0</v>
      </c>
      <c r="Q28" s="63">
        <v>0</v>
      </c>
      <c r="R28" s="314"/>
      <c r="S28" s="75"/>
      <c r="T28" s="61" t="s">
        <v>136</v>
      </c>
      <c r="U28" s="63">
        <v>0</v>
      </c>
      <c r="V28" s="63">
        <v>0</v>
      </c>
      <c r="W28" s="63">
        <v>1</v>
      </c>
      <c r="X28" s="63">
        <v>1</v>
      </c>
      <c r="Y28" s="63">
        <v>0</v>
      </c>
      <c r="Z28" s="63">
        <v>0</v>
      </c>
      <c r="AA28" s="63">
        <v>0</v>
      </c>
      <c r="AB28" s="63">
        <v>1</v>
      </c>
      <c r="AC28" s="63">
        <v>0</v>
      </c>
      <c r="AD28" s="63">
        <v>0</v>
      </c>
      <c r="AE28" s="63">
        <v>2</v>
      </c>
      <c r="AF28" s="63">
        <v>1</v>
      </c>
      <c r="AG28" s="63">
        <v>1</v>
      </c>
      <c r="AH28" s="63">
        <v>1</v>
      </c>
      <c r="AI28" s="63">
        <v>0</v>
      </c>
    </row>
    <row r="29" spans="1:37" s="6" customFormat="1" ht="30" customHeight="1">
      <c r="A29" s="314"/>
      <c r="B29" s="75"/>
      <c r="C29" s="16" t="s">
        <v>193</v>
      </c>
      <c r="D29" s="10">
        <v>112</v>
      </c>
      <c r="E29" s="8">
        <v>91</v>
      </c>
      <c r="F29" s="11">
        <v>21</v>
      </c>
      <c r="G29" s="10">
        <v>7</v>
      </c>
      <c r="H29" s="8">
        <v>1</v>
      </c>
      <c r="I29" s="8">
        <v>8</v>
      </c>
      <c r="J29" s="8">
        <v>57</v>
      </c>
      <c r="K29" s="8">
        <v>16</v>
      </c>
      <c r="L29" s="8">
        <v>73</v>
      </c>
      <c r="M29" s="8">
        <v>2</v>
      </c>
      <c r="N29" s="8">
        <v>3</v>
      </c>
      <c r="O29" s="8">
        <v>0</v>
      </c>
      <c r="P29" s="8">
        <v>0</v>
      </c>
      <c r="Q29" s="8">
        <v>0</v>
      </c>
      <c r="R29" s="314"/>
      <c r="S29" s="73"/>
      <c r="T29" s="16" t="s">
        <v>193</v>
      </c>
      <c r="U29" s="8">
        <v>0</v>
      </c>
      <c r="V29" s="8">
        <v>2</v>
      </c>
      <c r="W29" s="8">
        <v>5</v>
      </c>
      <c r="X29" s="8">
        <v>5</v>
      </c>
      <c r="Y29" s="8">
        <v>0</v>
      </c>
      <c r="Z29" s="8">
        <v>1</v>
      </c>
      <c r="AA29" s="8">
        <v>0</v>
      </c>
      <c r="AB29" s="8">
        <v>1</v>
      </c>
      <c r="AC29" s="8">
        <v>1</v>
      </c>
      <c r="AD29" s="8">
        <v>0</v>
      </c>
      <c r="AE29" s="8">
        <v>2</v>
      </c>
      <c r="AF29" s="8">
        <v>3</v>
      </c>
      <c r="AG29" s="8">
        <v>2</v>
      </c>
      <c r="AH29" s="8">
        <v>2</v>
      </c>
      <c r="AI29" s="8">
        <v>2</v>
      </c>
      <c r="AK29" s="28"/>
    </row>
    <row r="30" spans="1:37" s="28" customFormat="1" ht="18.75">
      <c r="A30" s="314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14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7" s="28" customFormat="1" ht="30" customHeight="1">
      <c r="A31" s="314"/>
      <c r="B31" s="75"/>
      <c r="C31" s="61" t="s">
        <v>136</v>
      </c>
      <c r="D31" s="62">
        <v>33</v>
      </c>
      <c r="E31" s="63">
        <v>30</v>
      </c>
      <c r="F31" s="64">
        <v>3</v>
      </c>
      <c r="G31" s="62">
        <v>0</v>
      </c>
      <c r="H31" s="63">
        <v>1</v>
      </c>
      <c r="I31" s="63">
        <v>1</v>
      </c>
      <c r="J31" s="63">
        <v>1</v>
      </c>
      <c r="K31" s="63">
        <v>0</v>
      </c>
      <c r="L31" s="63">
        <v>1</v>
      </c>
      <c r="M31" s="63">
        <v>1</v>
      </c>
      <c r="N31" s="63">
        <v>1</v>
      </c>
      <c r="O31" s="63">
        <v>1</v>
      </c>
      <c r="P31" s="63">
        <v>0</v>
      </c>
      <c r="Q31" s="63">
        <v>1</v>
      </c>
      <c r="R31" s="314"/>
      <c r="S31" s="75"/>
      <c r="T31" s="61" t="s">
        <v>136</v>
      </c>
      <c r="U31" s="63">
        <v>0</v>
      </c>
      <c r="V31" s="63">
        <v>2</v>
      </c>
      <c r="W31" s="63">
        <v>0</v>
      </c>
      <c r="X31" s="63">
        <v>2</v>
      </c>
      <c r="Y31" s="63">
        <v>10</v>
      </c>
      <c r="Z31" s="63">
        <v>7</v>
      </c>
      <c r="AA31" s="63">
        <v>1</v>
      </c>
      <c r="AB31" s="63">
        <v>2</v>
      </c>
      <c r="AC31" s="63">
        <v>0</v>
      </c>
      <c r="AD31" s="63">
        <v>0</v>
      </c>
      <c r="AE31" s="63">
        <v>0</v>
      </c>
      <c r="AF31" s="63">
        <v>1</v>
      </c>
      <c r="AG31" s="63">
        <v>3</v>
      </c>
      <c r="AH31" s="63">
        <v>0</v>
      </c>
      <c r="AI31" s="63">
        <v>0</v>
      </c>
    </row>
    <row r="32" spans="1:37" s="6" customFormat="1" ht="30" customHeight="1">
      <c r="A32" s="314"/>
      <c r="B32" s="75"/>
      <c r="C32" s="16" t="s">
        <v>193</v>
      </c>
      <c r="D32" s="10">
        <v>193</v>
      </c>
      <c r="E32" s="8">
        <v>160</v>
      </c>
      <c r="F32" s="11">
        <v>33</v>
      </c>
      <c r="G32" s="10">
        <v>0</v>
      </c>
      <c r="H32" s="8">
        <v>1</v>
      </c>
      <c r="I32" s="8">
        <v>1</v>
      </c>
      <c r="J32" s="8">
        <v>5</v>
      </c>
      <c r="K32" s="8">
        <v>1</v>
      </c>
      <c r="L32" s="8">
        <v>6</v>
      </c>
      <c r="M32" s="8">
        <v>5</v>
      </c>
      <c r="N32" s="8">
        <v>8</v>
      </c>
      <c r="O32" s="8">
        <v>14</v>
      </c>
      <c r="P32" s="8">
        <v>11</v>
      </c>
      <c r="Q32" s="8">
        <v>25</v>
      </c>
      <c r="R32" s="314"/>
      <c r="S32" s="73"/>
      <c r="T32" s="16" t="s">
        <v>193</v>
      </c>
      <c r="U32" s="8">
        <v>0</v>
      </c>
      <c r="V32" s="8">
        <v>5</v>
      </c>
      <c r="W32" s="8">
        <v>5</v>
      </c>
      <c r="X32" s="8">
        <v>3</v>
      </c>
      <c r="Y32" s="8">
        <v>60</v>
      </c>
      <c r="Z32" s="8">
        <v>25</v>
      </c>
      <c r="AA32" s="8">
        <v>2</v>
      </c>
      <c r="AB32" s="8">
        <v>22</v>
      </c>
      <c r="AC32" s="8">
        <v>1</v>
      </c>
      <c r="AD32" s="8">
        <v>0</v>
      </c>
      <c r="AE32" s="8">
        <v>2</v>
      </c>
      <c r="AF32" s="8">
        <v>2</v>
      </c>
      <c r="AG32" s="8">
        <v>13</v>
      </c>
      <c r="AH32" s="8">
        <v>5</v>
      </c>
      <c r="AI32" s="8">
        <v>3</v>
      </c>
      <c r="AK32" s="28"/>
    </row>
    <row r="33" spans="1:37" s="74" customFormat="1" ht="18.75">
      <c r="A33" s="314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14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K33" s="28"/>
    </row>
    <row r="34" spans="1:37" s="74" customFormat="1" ht="30" customHeight="1">
      <c r="A34" s="314"/>
      <c r="B34" s="75"/>
      <c r="C34" s="77" t="s">
        <v>191</v>
      </c>
      <c r="D34" s="78">
        <v>598</v>
      </c>
      <c r="E34" s="38">
        <v>597</v>
      </c>
      <c r="F34" s="79">
        <v>1</v>
      </c>
      <c r="G34" s="62">
        <v>13</v>
      </c>
      <c r="H34" s="38">
        <v>4</v>
      </c>
      <c r="I34" s="38">
        <v>17</v>
      </c>
      <c r="J34" s="38">
        <v>23</v>
      </c>
      <c r="K34" s="38">
        <v>13</v>
      </c>
      <c r="L34" s="38">
        <v>36</v>
      </c>
      <c r="M34" s="38">
        <v>42</v>
      </c>
      <c r="N34" s="38">
        <v>93</v>
      </c>
      <c r="O34" s="38">
        <v>13</v>
      </c>
      <c r="P34" s="38">
        <v>6</v>
      </c>
      <c r="Q34" s="38">
        <v>19</v>
      </c>
      <c r="R34" s="314"/>
      <c r="S34" s="75"/>
      <c r="T34" s="77" t="s">
        <v>191</v>
      </c>
      <c r="U34" s="38">
        <v>8</v>
      </c>
      <c r="V34" s="38">
        <v>37</v>
      </c>
      <c r="W34" s="38">
        <v>32</v>
      </c>
      <c r="X34" s="38">
        <v>19</v>
      </c>
      <c r="Y34" s="38">
        <v>79</v>
      </c>
      <c r="Z34" s="38">
        <v>30</v>
      </c>
      <c r="AA34" s="38">
        <v>5</v>
      </c>
      <c r="AB34" s="38">
        <v>42</v>
      </c>
      <c r="AC34" s="63">
        <v>23</v>
      </c>
      <c r="AD34" s="38">
        <v>0</v>
      </c>
      <c r="AE34" s="38">
        <v>0</v>
      </c>
      <c r="AF34" s="38">
        <v>68</v>
      </c>
      <c r="AG34" s="38">
        <v>37</v>
      </c>
      <c r="AH34" s="38">
        <v>10</v>
      </c>
      <c r="AI34" s="38">
        <v>1</v>
      </c>
      <c r="AK34" s="28"/>
    </row>
    <row r="35" spans="1:37" s="70" customFormat="1" ht="30" customHeight="1" thickBot="1">
      <c r="A35" s="314"/>
      <c r="B35" s="73"/>
      <c r="C35" s="80" t="s">
        <v>192</v>
      </c>
      <c r="D35" s="81">
        <v>298</v>
      </c>
      <c r="E35" s="82">
        <v>294</v>
      </c>
      <c r="F35" s="83">
        <v>4</v>
      </c>
      <c r="G35" s="10">
        <v>6</v>
      </c>
      <c r="H35" s="84">
        <v>2</v>
      </c>
      <c r="I35" s="84">
        <v>8</v>
      </c>
      <c r="J35" s="84">
        <v>13</v>
      </c>
      <c r="K35" s="84">
        <v>8</v>
      </c>
      <c r="L35" s="84">
        <v>21</v>
      </c>
      <c r="M35" s="84">
        <v>25</v>
      </c>
      <c r="N35" s="84">
        <v>41</v>
      </c>
      <c r="O35" s="84">
        <v>3</v>
      </c>
      <c r="P35" s="84">
        <v>0</v>
      </c>
      <c r="Q35" s="84">
        <v>3</v>
      </c>
      <c r="R35" s="314"/>
      <c r="S35" s="73"/>
      <c r="T35" s="80" t="s">
        <v>192</v>
      </c>
      <c r="U35" s="84">
        <v>4</v>
      </c>
      <c r="V35" s="84">
        <v>17</v>
      </c>
      <c r="W35" s="84">
        <v>16</v>
      </c>
      <c r="X35" s="84">
        <v>7</v>
      </c>
      <c r="Y35" s="84">
        <v>49</v>
      </c>
      <c r="Z35" s="84">
        <v>15</v>
      </c>
      <c r="AA35" s="84">
        <v>3</v>
      </c>
      <c r="AB35" s="84">
        <v>27</v>
      </c>
      <c r="AC35" s="8">
        <v>8</v>
      </c>
      <c r="AD35" s="84">
        <v>0</v>
      </c>
      <c r="AE35" s="84">
        <v>0</v>
      </c>
      <c r="AF35" s="84">
        <v>34</v>
      </c>
      <c r="AG35" s="84">
        <v>15</v>
      </c>
      <c r="AH35" s="84">
        <v>5</v>
      </c>
      <c r="AI35" s="84">
        <v>0</v>
      </c>
      <c r="AK35" s="28"/>
    </row>
  </sheetData>
  <mergeCells count="38"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36"/>
  <sheetViews>
    <sheetView zoomScale="75" zoomScaleNormal="75" workbookViewId="0">
      <selection activeCell="AJ1" sqref="AJ1:AK104857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508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58"/>
      <c r="P1" s="258"/>
      <c r="Q1" s="258"/>
      <c r="R1" s="334" t="s">
        <v>464</v>
      </c>
      <c r="S1" s="339" t="s">
        <v>508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95" customFormat="1" ht="20.100000000000001" customHeight="1">
      <c r="A3" s="314"/>
      <c r="B3" s="336" t="s">
        <v>1</v>
      </c>
      <c r="C3" s="359" t="s">
        <v>2</v>
      </c>
      <c r="D3" s="362" t="s">
        <v>32</v>
      </c>
      <c r="E3" s="363"/>
      <c r="F3" s="364"/>
      <c r="G3" s="375" t="s">
        <v>3</v>
      </c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34"/>
      <c r="S3" s="336" t="s">
        <v>1</v>
      </c>
      <c r="T3" s="359" t="s">
        <v>2</v>
      </c>
      <c r="U3" s="371" t="s">
        <v>3</v>
      </c>
      <c r="V3" s="371"/>
      <c r="W3" s="371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1"/>
    </row>
    <row r="4" spans="1:37" s="95" customFormat="1" ht="35.1" customHeight="1">
      <c r="A4" s="314"/>
      <c r="B4" s="337"/>
      <c r="C4" s="360"/>
      <c r="D4" s="357" t="s">
        <v>543</v>
      </c>
      <c r="E4" s="336" t="s">
        <v>544</v>
      </c>
      <c r="F4" s="368" t="s">
        <v>33</v>
      </c>
      <c r="G4" s="365" t="s">
        <v>4</v>
      </c>
      <c r="H4" s="366"/>
      <c r="I4" s="367"/>
      <c r="J4" s="370" t="s">
        <v>8</v>
      </c>
      <c r="K4" s="366"/>
      <c r="L4" s="367"/>
      <c r="M4" s="371" t="s">
        <v>9</v>
      </c>
      <c r="N4" s="371" t="s">
        <v>10</v>
      </c>
      <c r="O4" s="370" t="s">
        <v>11</v>
      </c>
      <c r="P4" s="366"/>
      <c r="Q4" s="367"/>
      <c r="R4" s="334"/>
      <c r="S4" s="337"/>
      <c r="T4" s="360"/>
      <c r="U4" s="371" t="s">
        <v>42</v>
      </c>
      <c r="V4" s="371" t="s">
        <v>43</v>
      </c>
      <c r="W4" s="372" t="s">
        <v>44</v>
      </c>
      <c r="X4" s="373" t="s">
        <v>45</v>
      </c>
      <c r="Y4" s="372" t="s">
        <v>46</v>
      </c>
      <c r="Z4" s="372" t="s">
        <v>47</v>
      </c>
      <c r="AA4" s="372" t="s">
        <v>48</v>
      </c>
      <c r="AB4" s="373" t="s">
        <v>49</v>
      </c>
      <c r="AC4" s="372" t="s">
        <v>50</v>
      </c>
      <c r="AD4" s="372" t="s">
        <v>51</v>
      </c>
      <c r="AE4" s="373" t="s">
        <v>52</v>
      </c>
      <c r="AF4" s="372" t="s">
        <v>53</v>
      </c>
      <c r="AG4" s="372" t="s">
        <v>54</v>
      </c>
      <c r="AH4" s="372" t="s">
        <v>56</v>
      </c>
      <c r="AI4" s="372" t="s">
        <v>55</v>
      </c>
    </row>
    <row r="5" spans="1:37" s="95" customFormat="1" ht="20.100000000000001" customHeight="1">
      <c r="A5" s="314"/>
      <c r="B5" s="338"/>
      <c r="C5" s="361"/>
      <c r="D5" s="358"/>
      <c r="E5" s="338"/>
      <c r="F5" s="369"/>
      <c r="G5" s="205" t="s">
        <v>5</v>
      </c>
      <c r="H5" s="189" t="s">
        <v>6</v>
      </c>
      <c r="I5" s="189" t="s">
        <v>7</v>
      </c>
      <c r="J5" s="189" t="s">
        <v>5</v>
      </c>
      <c r="K5" s="189" t="s">
        <v>6</v>
      </c>
      <c r="L5" s="189" t="s">
        <v>7</v>
      </c>
      <c r="M5" s="371"/>
      <c r="N5" s="371"/>
      <c r="O5" s="189" t="s">
        <v>5</v>
      </c>
      <c r="P5" s="189" t="s">
        <v>6</v>
      </c>
      <c r="Q5" s="189" t="s">
        <v>7</v>
      </c>
      <c r="R5" s="334"/>
      <c r="S5" s="338"/>
      <c r="T5" s="361"/>
      <c r="U5" s="371"/>
      <c r="V5" s="371"/>
      <c r="W5" s="372"/>
      <c r="X5" s="374"/>
      <c r="Y5" s="372"/>
      <c r="Z5" s="372"/>
      <c r="AA5" s="372"/>
      <c r="AB5" s="374"/>
      <c r="AC5" s="372"/>
      <c r="AD5" s="372"/>
      <c r="AE5" s="374"/>
      <c r="AF5" s="372"/>
      <c r="AG5" s="372"/>
      <c r="AH5" s="372"/>
      <c r="AI5" s="372"/>
    </row>
    <row r="6" spans="1:37" s="28" customFormat="1" ht="18.75">
      <c r="A6" s="314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4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18.75">
      <c r="A7" s="314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4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7" s="6" customFormat="1" ht="32.1" customHeight="1">
      <c r="A8" s="314"/>
      <c r="B8" s="75"/>
      <c r="C8" s="61" t="s">
        <v>212</v>
      </c>
      <c r="D8" s="62">
        <v>0</v>
      </c>
      <c r="E8" s="63">
        <v>0</v>
      </c>
      <c r="F8" s="85">
        <v>0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4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</row>
    <row r="9" spans="1:37" s="129" customFormat="1" ht="32.1" customHeight="1">
      <c r="A9" s="314"/>
      <c r="B9" s="133"/>
      <c r="C9" s="128" t="s">
        <v>208</v>
      </c>
      <c r="D9" s="10">
        <v>0</v>
      </c>
      <c r="E9" s="8">
        <v>0</v>
      </c>
      <c r="F9" s="23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4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6"/>
    </row>
    <row r="10" spans="1:37" s="28" customFormat="1" ht="18.75">
      <c r="A10" s="314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4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K10" s="6"/>
    </row>
    <row r="11" spans="1:37" s="28" customFormat="1" ht="32.1" customHeight="1">
      <c r="A11" s="314"/>
      <c r="B11" s="75"/>
      <c r="C11" s="61" t="s">
        <v>212</v>
      </c>
      <c r="D11" s="62">
        <v>671</v>
      </c>
      <c r="E11" s="63">
        <v>622</v>
      </c>
      <c r="F11" s="64">
        <v>49</v>
      </c>
      <c r="G11" s="62">
        <v>66</v>
      </c>
      <c r="H11" s="63">
        <v>25</v>
      </c>
      <c r="I11" s="63">
        <v>91</v>
      </c>
      <c r="J11" s="63">
        <v>35</v>
      </c>
      <c r="K11" s="63">
        <v>22</v>
      </c>
      <c r="L11" s="63">
        <v>57</v>
      </c>
      <c r="M11" s="63">
        <v>29</v>
      </c>
      <c r="N11" s="63">
        <v>36</v>
      </c>
      <c r="O11" s="63">
        <v>37</v>
      </c>
      <c r="P11" s="63">
        <v>31</v>
      </c>
      <c r="Q11" s="63">
        <v>68</v>
      </c>
      <c r="R11" s="334"/>
      <c r="S11" s="75"/>
      <c r="T11" s="61" t="s">
        <v>212</v>
      </c>
      <c r="U11" s="63">
        <v>18</v>
      </c>
      <c r="V11" s="63">
        <v>16</v>
      </c>
      <c r="W11" s="63">
        <v>32</v>
      </c>
      <c r="X11" s="63">
        <v>19</v>
      </c>
      <c r="Y11" s="63">
        <v>77</v>
      </c>
      <c r="Z11" s="63">
        <v>17</v>
      </c>
      <c r="AA11" s="63">
        <v>11</v>
      </c>
      <c r="AB11" s="63">
        <v>40</v>
      </c>
      <c r="AC11" s="63">
        <v>14</v>
      </c>
      <c r="AD11" s="63">
        <v>19</v>
      </c>
      <c r="AE11" s="63">
        <v>18</v>
      </c>
      <c r="AF11" s="63">
        <v>30</v>
      </c>
      <c r="AG11" s="63">
        <v>22</v>
      </c>
      <c r="AH11" s="63">
        <v>19</v>
      </c>
      <c r="AI11" s="63">
        <v>38</v>
      </c>
      <c r="AK11" s="6"/>
    </row>
    <row r="12" spans="1:37" s="6" customFormat="1" ht="32.1" customHeight="1">
      <c r="A12" s="314"/>
      <c r="B12" s="75"/>
      <c r="C12" s="16" t="s">
        <v>208</v>
      </c>
      <c r="D12" s="10">
        <v>3815</v>
      </c>
      <c r="E12" s="8">
        <v>3144</v>
      </c>
      <c r="F12" s="11">
        <v>671</v>
      </c>
      <c r="G12" s="10">
        <v>361</v>
      </c>
      <c r="H12" s="8">
        <v>124</v>
      </c>
      <c r="I12" s="8">
        <v>485</v>
      </c>
      <c r="J12" s="8">
        <v>132</v>
      </c>
      <c r="K12" s="8">
        <v>74</v>
      </c>
      <c r="L12" s="8">
        <v>206</v>
      </c>
      <c r="M12" s="8">
        <v>233</v>
      </c>
      <c r="N12" s="8">
        <v>210</v>
      </c>
      <c r="O12" s="8">
        <v>242</v>
      </c>
      <c r="P12" s="8">
        <v>186</v>
      </c>
      <c r="Q12" s="8">
        <v>428</v>
      </c>
      <c r="R12" s="334"/>
      <c r="S12" s="75"/>
      <c r="T12" s="16" t="s">
        <v>208</v>
      </c>
      <c r="U12" s="8">
        <v>125</v>
      </c>
      <c r="V12" s="8">
        <v>100</v>
      </c>
      <c r="W12" s="8">
        <v>128</v>
      </c>
      <c r="X12" s="8">
        <v>108</v>
      </c>
      <c r="Y12" s="8">
        <v>492</v>
      </c>
      <c r="Z12" s="8">
        <v>92</v>
      </c>
      <c r="AA12" s="8">
        <v>108</v>
      </c>
      <c r="AB12" s="8">
        <v>236</v>
      </c>
      <c r="AC12" s="8">
        <v>75</v>
      </c>
      <c r="AD12" s="8">
        <v>132</v>
      </c>
      <c r="AE12" s="8">
        <v>97</v>
      </c>
      <c r="AF12" s="8">
        <v>135</v>
      </c>
      <c r="AG12" s="8">
        <v>120</v>
      </c>
      <c r="AH12" s="8">
        <v>114</v>
      </c>
      <c r="AI12" s="8">
        <v>191</v>
      </c>
    </row>
    <row r="13" spans="1:37" s="28" customFormat="1" ht="18.75">
      <c r="A13" s="314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4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K13" s="6"/>
    </row>
    <row r="14" spans="1:37" s="28" customFormat="1" ht="32.1" customHeight="1">
      <c r="A14" s="314"/>
      <c r="B14" s="75"/>
      <c r="C14" s="61" t="s">
        <v>215</v>
      </c>
      <c r="D14" s="62">
        <v>1637</v>
      </c>
      <c r="E14" s="63">
        <v>1457</v>
      </c>
      <c r="F14" s="64">
        <v>180</v>
      </c>
      <c r="G14" s="62">
        <v>95</v>
      </c>
      <c r="H14" s="63">
        <v>35</v>
      </c>
      <c r="I14" s="63">
        <v>130</v>
      </c>
      <c r="J14" s="63">
        <v>89</v>
      </c>
      <c r="K14" s="63">
        <v>46</v>
      </c>
      <c r="L14" s="63">
        <v>135</v>
      </c>
      <c r="M14" s="63">
        <v>60</v>
      </c>
      <c r="N14" s="63">
        <v>102</v>
      </c>
      <c r="O14" s="63">
        <v>116</v>
      </c>
      <c r="P14" s="63">
        <v>94</v>
      </c>
      <c r="Q14" s="63">
        <v>210</v>
      </c>
      <c r="R14" s="334"/>
      <c r="S14" s="75"/>
      <c r="T14" s="61" t="s">
        <v>215</v>
      </c>
      <c r="U14" s="63">
        <v>67</v>
      </c>
      <c r="V14" s="63">
        <v>27</v>
      </c>
      <c r="W14" s="63">
        <v>69</v>
      </c>
      <c r="X14" s="63">
        <v>48</v>
      </c>
      <c r="Y14" s="63">
        <v>187</v>
      </c>
      <c r="Z14" s="63">
        <v>45</v>
      </c>
      <c r="AA14" s="63">
        <v>53</v>
      </c>
      <c r="AB14" s="63">
        <v>117</v>
      </c>
      <c r="AC14" s="63">
        <v>41</v>
      </c>
      <c r="AD14" s="63">
        <v>54</v>
      </c>
      <c r="AE14" s="63">
        <v>46</v>
      </c>
      <c r="AF14" s="63">
        <v>38</v>
      </c>
      <c r="AG14" s="63">
        <v>63</v>
      </c>
      <c r="AH14" s="63">
        <v>50</v>
      </c>
      <c r="AI14" s="63">
        <v>95</v>
      </c>
      <c r="AK14" s="6"/>
    </row>
    <row r="15" spans="1:37" s="6" customFormat="1" ht="32.1" customHeight="1">
      <c r="A15" s="314"/>
      <c r="B15" s="73"/>
      <c r="C15" s="17" t="s">
        <v>216</v>
      </c>
      <c r="D15" s="10">
        <v>822</v>
      </c>
      <c r="E15" s="8">
        <v>761</v>
      </c>
      <c r="F15" s="11">
        <v>61</v>
      </c>
      <c r="G15" s="10">
        <v>52</v>
      </c>
      <c r="H15" s="8">
        <v>18</v>
      </c>
      <c r="I15" s="8">
        <v>70</v>
      </c>
      <c r="J15" s="8">
        <v>49</v>
      </c>
      <c r="K15" s="8">
        <v>29</v>
      </c>
      <c r="L15" s="8">
        <v>78</v>
      </c>
      <c r="M15" s="8">
        <v>41</v>
      </c>
      <c r="N15" s="8">
        <v>48</v>
      </c>
      <c r="O15" s="8">
        <v>60</v>
      </c>
      <c r="P15" s="8">
        <v>41</v>
      </c>
      <c r="Q15" s="8">
        <v>101</v>
      </c>
      <c r="R15" s="334"/>
      <c r="S15" s="73"/>
      <c r="T15" s="17" t="s">
        <v>216</v>
      </c>
      <c r="U15" s="8">
        <v>35</v>
      </c>
      <c r="V15" s="8">
        <v>18</v>
      </c>
      <c r="W15" s="8">
        <v>32</v>
      </c>
      <c r="X15" s="8">
        <v>21</v>
      </c>
      <c r="Y15" s="8">
        <v>75</v>
      </c>
      <c r="Z15" s="8">
        <v>15</v>
      </c>
      <c r="AA15" s="8">
        <v>30</v>
      </c>
      <c r="AB15" s="8">
        <v>69</v>
      </c>
      <c r="AC15" s="8">
        <v>14</v>
      </c>
      <c r="AD15" s="8">
        <v>19</v>
      </c>
      <c r="AE15" s="8">
        <v>23</v>
      </c>
      <c r="AF15" s="8">
        <v>23</v>
      </c>
      <c r="AG15" s="8">
        <v>30</v>
      </c>
      <c r="AH15" s="8">
        <v>31</v>
      </c>
      <c r="AI15" s="8">
        <v>49</v>
      </c>
    </row>
    <row r="16" spans="1:37" s="28" customFormat="1" ht="18.75">
      <c r="A16" s="314"/>
      <c r="B16" s="340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4"/>
      <c r="S16" s="340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K16" s="6"/>
    </row>
    <row r="17" spans="1:37" s="28" customFormat="1" ht="32.1" customHeight="1">
      <c r="A17" s="314"/>
      <c r="B17" s="341"/>
      <c r="C17" s="66" t="s">
        <v>207</v>
      </c>
      <c r="D17" s="62">
        <v>1</v>
      </c>
      <c r="E17" s="63">
        <v>6</v>
      </c>
      <c r="F17" s="64">
        <v>-5</v>
      </c>
      <c r="G17" s="62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1</v>
      </c>
      <c r="N17" s="63">
        <v>0</v>
      </c>
      <c r="O17" s="63">
        <v>0</v>
      </c>
      <c r="P17" s="63">
        <v>0</v>
      </c>
      <c r="Q17" s="63">
        <v>0</v>
      </c>
      <c r="R17" s="334"/>
      <c r="S17" s="341"/>
      <c r="T17" s="66" t="s">
        <v>207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0</v>
      </c>
      <c r="AK17" s="6"/>
    </row>
    <row r="18" spans="1:37" s="6" customFormat="1" ht="32.1" customHeight="1">
      <c r="A18" s="314"/>
      <c r="B18" s="341"/>
      <c r="C18" s="16" t="s">
        <v>218</v>
      </c>
      <c r="D18" s="10">
        <v>1</v>
      </c>
      <c r="E18" s="8">
        <v>1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1</v>
      </c>
      <c r="N18" s="8">
        <v>0</v>
      </c>
      <c r="O18" s="8">
        <v>0</v>
      </c>
      <c r="P18" s="8">
        <v>0</v>
      </c>
      <c r="Q18" s="8">
        <v>0</v>
      </c>
      <c r="R18" s="334"/>
      <c r="S18" s="341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2.1" customHeight="1">
      <c r="A19" s="314"/>
      <c r="B19" s="341"/>
      <c r="C19" s="17" t="s">
        <v>208</v>
      </c>
      <c r="D19" s="10">
        <v>30</v>
      </c>
      <c r="E19" s="8">
        <v>29</v>
      </c>
      <c r="F19" s="11">
        <v>1</v>
      </c>
      <c r="G19" s="10">
        <v>8</v>
      </c>
      <c r="H19" s="8">
        <v>0</v>
      </c>
      <c r="I19" s="8">
        <v>8</v>
      </c>
      <c r="J19" s="8">
        <v>2</v>
      </c>
      <c r="K19" s="8">
        <v>0</v>
      </c>
      <c r="L19" s="8">
        <v>2</v>
      </c>
      <c r="M19" s="8">
        <v>3</v>
      </c>
      <c r="N19" s="8">
        <v>0</v>
      </c>
      <c r="O19" s="8">
        <v>0</v>
      </c>
      <c r="P19" s="8">
        <v>0</v>
      </c>
      <c r="Q19" s="8">
        <v>0</v>
      </c>
      <c r="R19" s="334"/>
      <c r="S19" s="341"/>
      <c r="T19" s="17" t="s">
        <v>208</v>
      </c>
      <c r="U19" s="8">
        <v>1</v>
      </c>
      <c r="V19" s="8">
        <v>1</v>
      </c>
      <c r="W19" s="8">
        <v>2</v>
      </c>
      <c r="X19" s="8">
        <v>3</v>
      </c>
      <c r="Y19" s="8">
        <v>2</v>
      </c>
      <c r="Z19" s="8">
        <v>0</v>
      </c>
      <c r="AA19" s="8">
        <v>0</v>
      </c>
      <c r="AB19" s="8">
        <v>2</v>
      </c>
      <c r="AC19" s="8">
        <v>1</v>
      </c>
      <c r="AD19" s="8">
        <v>1</v>
      </c>
      <c r="AE19" s="8">
        <v>2</v>
      </c>
      <c r="AF19" s="8">
        <v>1</v>
      </c>
      <c r="AG19" s="8">
        <v>1</v>
      </c>
      <c r="AH19" s="8">
        <v>0</v>
      </c>
      <c r="AI19" s="8">
        <v>0</v>
      </c>
    </row>
    <row r="20" spans="1:37" s="6" customFormat="1" ht="32.1" customHeight="1">
      <c r="A20" s="314"/>
      <c r="B20" s="341"/>
      <c r="C20" s="16" t="s">
        <v>218</v>
      </c>
      <c r="D20" s="10">
        <v>3</v>
      </c>
      <c r="E20" s="8">
        <v>2</v>
      </c>
      <c r="F20" s="11">
        <v>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8">
        <v>0</v>
      </c>
      <c r="R20" s="334"/>
      <c r="S20" s="341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7" s="6" customFormat="1" ht="32.1" customHeight="1">
      <c r="A21" s="314"/>
      <c r="B21" s="341"/>
      <c r="C21" s="17" t="s">
        <v>219</v>
      </c>
      <c r="D21" s="10">
        <v>22</v>
      </c>
      <c r="E21" s="8">
        <v>28</v>
      </c>
      <c r="F21" s="11">
        <v>-6</v>
      </c>
      <c r="G21" s="10">
        <v>2</v>
      </c>
      <c r="H21" s="8">
        <v>0</v>
      </c>
      <c r="I21" s="8">
        <v>2</v>
      </c>
      <c r="J21" s="8">
        <v>1</v>
      </c>
      <c r="K21" s="8">
        <v>0</v>
      </c>
      <c r="L21" s="8">
        <v>1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334"/>
      <c r="S21" s="341"/>
      <c r="T21" s="17" t="s">
        <v>219</v>
      </c>
      <c r="U21" s="8">
        <v>0</v>
      </c>
      <c r="V21" s="8">
        <v>1</v>
      </c>
      <c r="W21" s="8">
        <v>1</v>
      </c>
      <c r="X21" s="8">
        <v>5</v>
      </c>
      <c r="Y21" s="8">
        <v>2</v>
      </c>
      <c r="Z21" s="8">
        <v>1</v>
      </c>
      <c r="AA21" s="8">
        <v>0</v>
      </c>
      <c r="AB21" s="8">
        <v>2</v>
      </c>
      <c r="AC21" s="8">
        <v>1</v>
      </c>
      <c r="AD21" s="8">
        <v>1</v>
      </c>
      <c r="AE21" s="8">
        <v>1</v>
      </c>
      <c r="AF21" s="8">
        <v>0</v>
      </c>
      <c r="AG21" s="8">
        <v>3</v>
      </c>
      <c r="AH21" s="8">
        <v>0</v>
      </c>
      <c r="AI21" s="8">
        <v>0</v>
      </c>
    </row>
    <row r="22" spans="1:37" s="6" customFormat="1" ht="32.1" customHeight="1">
      <c r="A22" s="314"/>
      <c r="B22" s="342"/>
      <c r="C22" s="16" t="s">
        <v>218</v>
      </c>
      <c r="D22" s="10">
        <v>3</v>
      </c>
      <c r="E22" s="8">
        <v>3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4"/>
      <c r="S22" s="342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7" s="28" customFormat="1" ht="18.75">
      <c r="A23" s="314"/>
      <c r="B23" s="340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4"/>
      <c r="S23" s="340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K23" s="6"/>
    </row>
    <row r="24" spans="1:37" s="28" customFormat="1" ht="32.1" customHeight="1">
      <c r="A24" s="314"/>
      <c r="B24" s="341"/>
      <c r="C24" s="61" t="s">
        <v>207</v>
      </c>
      <c r="D24" s="62">
        <v>17</v>
      </c>
      <c r="E24" s="63">
        <v>13</v>
      </c>
      <c r="F24" s="64">
        <v>4</v>
      </c>
      <c r="G24" s="62">
        <v>3</v>
      </c>
      <c r="H24" s="63">
        <v>2</v>
      </c>
      <c r="I24" s="63">
        <v>5</v>
      </c>
      <c r="J24" s="63">
        <v>1</v>
      </c>
      <c r="K24" s="63">
        <v>0</v>
      </c>
      <c r="L24" s="63">
        <v>1</v>
      </c>
      <c r="M24" s="63">
        <v>1</v>
      </c>
      <c r="N24" s="63">
        <v>1</v>
      </c>
      <c r="O24" s="63">
        <v>3</v>
      </c>
      <c r="P24" s="63">
        <v>0</v>
      </c>
      <c r="Q24" s="206">
        <v>3</v>
      </c>
      <c r="R24" s="334"/>
      <c r="S24" s="341"/>
      <c r="T24" s="61" t="s">
        <v>207</v>
      </c>
      <c r="U24" s="63">
        <v>0</v>
      </c>
      <c r="V24" s="63">
        <v>2</v>
      </c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3">
        <v>2</v>
      </c>
      <c r="AG24" s="63">
        <v>1</v>
      </c>
      <c r="AH24" s="63">
        <v>0</v>
      </c>
      <c r="AI24" s="63">
        <v>1</v>
      </c>
      <c r="AK24" s="6"/>
    </row>
    <row r="25" spans="1:37" s="6" customFormat="1" ht="32.1" customHeight="1">
      <c r="A25" s="314"/>
      <c r="B25" s="341"/>
      <c r="C25" s="17" t="s">
        <v>218</v>
      </c>
      <c r="D25" s="10">
        <v>6</v>
      </c>
      <c r="E25" s="8">
        <v>3</v>
      </c>
      <c r="F25" s="11">
        <v>3</v>
      </c>
      <c r="G25" s="10">
        <v>2</v>
      </c>
      <c r="H25" s="8">
        <v>2</v>
      </c>
      <c r="I25" s="8">
        <v>4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34"/>
      <c r="S25" s="341"/>
      <c r="T25" s="17" t="s">
        <v>218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</row>
    <row r="26" spans="1:37" s="6" customFormat="1" ht="32.1" customHeight="1">
      <c r="A26" s="314"/>
      <c r="B26" s="341"/>
      <c r="C26" s="16" t="s">
        <v>208</v>
      </c>
      <c r="D26" s="10">
        <v>116</v>
      </c>
      <c r="E26" s="8">
        <v>99</v>
      </c>
      <c r="F26" s="11">
        <v>17</v>
      </c>
      <c r="G26" s="10">
        <v>33</v>
      </c>
      <c r="H26" s="8">
        <v>6</v>
      </c>
      <c r="I26" s="8">
        <v>39</v>
      </c>
      <c r="J26" s="8">
        <v>9</v>
      </c>
      <c r="K26" s="8">
        <v>1</v>
      </c>
      <c r="L26" s="8">
        <v>10</v>
      </c>
      <c r="M26" s="8">
        <v>7</v>
      </c>
      <c r="N26" s="8">
        <v>4</v>
      </c>
      <c r="O26" s="8">
        <v>9</v>
      </c>
      <c r="P26" s="8">
        <v>3</v>
      </c>
      <c r="Q26" s="8">
        <v>12</v>
      </c>
      <c r="R26" s="334"/>
      <c r="S26" s="341"/>
      <c r="T26" s="16" t="s">
        <v>208</v>
      </c>
      <c r="U26" s="8">
        <v>1</v>
      </c>
      <c r="V26" s="8">
        <v>5</v>
      </c>
      <c r="W26" s="8">
        <v>1</v>
      </c>
      <c r="X26" s="8">
        <v>1</v>
      </c>
      <c r="Y26" s="8">
        <v>5</v>
      </c>
      <c r="Z26" s="8">
        <v>1</v>
      </c>
      <c r="AA26" s="8">
        <v>2</v>
      </c>
      <c r="AB26" s="8">
        <v>2</v>
      </c>
      <c r="AC26" s="8">
        <v>3</v>
      </c>
      <c r="AD26" s="8">
        <v>3</v>
      </c>
      <c r="AE26" s="8">
        <v>4</v>
      </c>
      <c r="AF26" s="8">
        <v>6</v>
      </c>
      <c r="AG26" s="8">
        <v>5</v>
      </c>
      <c r="AH26" s="8">
        <v>2</v>
      </c>
      <c r="AI26" s="8">
        <v>3</v>
      </c>
    </row>
    <row r="27" spans="1:37" s="6" customFormat="1" ht="32.1" customHeight="1">
      <c r="A27" s="314"/>
      <c r="B27" s="341"/>
      <c r="C27" s="17" t="s">
        <v>218</v>
      </c>
      <c r="D27" s="10">
        <v>30</v>
      </c>
      <c r="E27" s="8">
        <v>24</v>
      </c>
      <c r="F27" s="11">
        <v>6</v>
      </c>
      <c r="G27" s="10">
        <v>6</v>
      </c>
      <c r="H27" s="8">
        <v>6</v>
      </c>
      <c r="I27" s="8">
        <v>12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1</v>
      </c>
      <c r="P27" s="8">
        <v>1</v>
      </c>
      <c r="Q27" s="8">
        <v>2</v>
      </c>
      <c r="R27" s="334"/>
      <c r="S27" s="341"/>
      <c r="T27" s="17" t="s">
        <v>218</v>
      </c>
      <c r="U27" s="8">
        <v>0</v>
      </c>
      <c r="V27" s="8">
        <v>3</v>
      </c>
      <c r="W27" s="8">
        <v>0</v>
      </c>
      <c r="X27" s="8">
        <v>1</v>
      </c>
      <c r="Y27" s="8">
        <v>2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2</v>
      </c>
      <c r="AF27" s="8">
        <v>2</v>
      </c>
      <c r="AG27" s="8">
        <v>2</v>
      </c>
      <c r="AH27" s="8">
        <v>1</v>
      </c>
      <c r="AI27" s="8">
        <v>0</v>
      </c>
    </row>
    <row r="28" spans="1:37" s="6" customFormat="1" ht="37.5" customHeight="1">
      <c r="A28" s="314"/>
      <c r="B28" s="341"/>
      <c r="C28" s="16" t="s">
        <v>219</v>
      </c>
      <c r="D28" s="10">
        <v>111</v>
      </c>
      <c r="E28" s="8">
        <v>107</v>
      </c>
      <c r="F28" s="11">
        <v>4</v>
      </c>
      <c r="G28" s="10">
        <v>23</v>
      </c>
      <c r="H28" s="8">
        <v>6</v>
      </c>
      <c r="I28" s="8">
        <v>29</v>
      </c>
      <c r="J28" s="8">
        <v>9</v>
      </c>
      <c r="K28" s="8">
        <v>2</v>
      </c>
      <c r="L28" s="8">
        <v>11</v>
      </c>
      <c r="M28" s="8">
        <v>10</v>
      </c>
      <c r="N28" s="8">
        <v>2</v>
      </c>
      <c r="O28" s="8">
        <v>16</v>
      </c>
      <c r="P28" s="8">
        <v>1</v>
      </c>
      <c r="Q28" s="8">
        <v>17</v>
      </c>
      <c r="R28" s="334"/>
      <c r="S28" s="341"/>
      <c r="T28" s="16" t="s">
        <v>219</v>
      </c>
      <c r="U28" s="8">
        <v>1</v>
      </c>
      <c r="V28" s="8">
        <v>5</v>
      </c>
      <c r="W28" s="8">
        <v>0</v>
      </c>
      <c r="X28" s="8">
        <v>0</v>
      </c>
      <c r="Y28" s="8">
        <v>7</v>
      </c>
      <c r="Z28" s="8">
        <v>1</v>
      </c>
      <c r="AA28" s="8">
        <v>0</v>
      </c>
      <c r="AB28" s="8">
        <v>4</v>
      </c>
      <c r="AC28" s="8">
        <v>7</v>
      </c>
      <c r="AD28" s="8">
        <v>3</v>
      </c>
      <c r="AE28" s="8">
        <v>1</v>
      </c>
      <c r="AF28" s="8">
        <v>4</v>
      </c>
      <c r="AG28" s="8">
        <v>5</v>
      </c>
      <c r="AH28" s="8">
        <v>2</v>
      </c>
      <c r="AI28" s="8">
        <v>2</v>
      </c>
    </row>
    <row r="29" spans="1:37" s="6" customFormat="1" ht="32.1" customHeight="1">
      <c r="A29" s="314"/>
      <c r="B29" s="342"/>
      <c r="C29" s="17" t="s">
        <v>218</v>
      </c>
      <c r="D29" s="10">
        <v>38</v>
      </c>
      <c r="E29" s="8">
        <v>35</v>
      </c>
      <c r="F29" s="11">
        <v>3</v>
      </c>
      <c r="G29" s="10">
        <v>6</v>
      </c>
      <c r="H29" s="8">
        <v>5</v>
      </c>
      <c r="I29" s="8">
        <v>11</v>
      </c>
      <c r="J29" s="8">
        <v>0</v>
      </c>
      <c r="K29" s="8">
        <v>0</v>
      </c>
      <c r="L29" s="8">
        <v>0</v>
      </c>
      <c r="M29" s="8">
        <v>2</v>
      </c>
      <c r="N29" s="8">
        <v>0</v>
      </c>
      <c r="O29" s="8">
        <v>7</v>
      </c>
      <c r="P29" s="8">
        <v>1</v>
      </c>
      <c r="Q29" s="8">
        <v>8</v>
      </c>
      <c r="R29" s="334"/>
      <c r="S29" s="342"/>
      <c r="T29" s="17" t="s">
        <v>218</v>
      </c>
      <c r="U29" s="8">
        <v>1</v>
      </c>
      <c r="V29" s="8">
        <v>0</v>
      </c>
      <c r="W29" s="8">
        <v>0</v>
      </c>
      <c r="X29" s="8">
        <v>0</v>
      </c>
      <c r="Y29" s="8">
        <v>2</v>
      </c>
      <c r="Z29" s="8">
        <v>0</v>
      </c>
      <c r="AA29" s="8">
        <v>0</v>
      </c>
      <c r="AB29" s="8">
        <v>0</v>
      </c>
      <c r="AC29" s="8">
        <v>6</v>
      </c>
      <c r="AD29" s="8">
        <v>1</v>
      </c>
      <c r="AE29" s="8">
        <v>0</v>
      </c>
      <c r="AF29" s="8">
        <v>0</v>
      </c>
      <c r="AG29" s="8">
        <v>5</v>
      </c>
      <c r="AH29" s="8">
        <v>1</v>
      </c>
      <c r="AI29" s="8">
        <v>1</v>
      </c>
    </row>
    <row r="30" spans="1:37" s="28" customFormat="1" ht="18.75">
      <c r="A30" s="314"/>
      <c r="B30" s="340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4"/>
      <c r="S30" s="340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K30" s="6"/>
    </row>
    <row r="31" spans="1:37" s="28" customFormat="1" ht="32.1" customHeight="1">
      <c r="A31" s="314"/>
      <c r="B31" s="341"/>
      <c r="C31" s="66" t="s">
        <v>207</v>
      </c>
      <c r="D31" s="62">
        <v>25</v>
      </c>
      <c r="E31" s="63">
        <v>13</v>
      </c>
      <c r="F31" s="64">
        <v>12</v>
      </c>
      <c r="G31" s="62">
        <v>0</v>
      </c>
      <c r="H31" s="63">
        <v>0</v>
      </c>
      <c r="I31" s="63">
        <v>0</v>
      </c>
      <c r="J31" s="63">
        <v>0</v>
      </c>
      <c r="K31" s="63">
        <v>1</v>
      </c>
      <c r="L31" s="63">
        <v>1</v>
      </c>
      <c r="M31" s="63">
        <v>0</v>
      </c>
      <c r="N31" s="63">
        <v>2</v>
      </c>
      <c r="O31" s="63">
        <v>1</v>
      </c>
      <c r="P31" s="63">
        <v>4</v>
      </c>
      <c r="Q31" s="63">
        <v>5</v>
      </c>
      <c r="R31" s="334"/>
      <c r="S31" s="341"/>
      <c r="T31" s="66" t="s">
        <v>207</v>
      </c>
      <c r="U31" s="63">
        <v>2</v>
      </c>
      <c r="V31" s="63">
        <v>3</v>
      </c>
      <c r="W31" s="63">
        <v>2</v>
      </c>
      <c r="X31" s="63">
        <v>2</v>
      </c>
      <c r="Y31" s="63">
        <v>0</v>
      </c>
      <c r="Z31" s="63">
        <v>1</v>
      </c>
      <c r="AA31" s="63">
        <v>0</v>
      </c>
      <c r="AB31" s="63">
        <v>2</v>
      </c>
      <c r="AC31" s="63">
        <v>1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4</v>
      </c>
      <c r="AK31" s="6"/>
    </row>
    <row r="32" spans="1:37" s="6" customFormat="1" ht="32.1" customHeight="1">
      <c r="A32" s="314"/>
      <c r="B32" s="341"/>
      <c r="C32" s="16" t="s">
        <v>21</v>
      </c>
      <c r="D32" s="10">
        <v>8</v>
      </c>
      <c r="E32" s="8">
        <v>5</v>
      </c>
      <c r="F32" s="11">
        <v>3</v>
      </c>
      <c r="G32" s="10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1</v>
      </c>
      <c r="P32" s="8">
        <v>0</v>
      </c>
      <c r="Q32" s="8">
        <v>1</v>
      </c>
      <c r="R32" s="334"/>
      <c r="S32" s="341"/>
      <c r="T32" s="16" t="s">
        <v>21</v>
      </c>
      <c r="U32" s="8">
        <v>1</v>
      </c>
      <c r="V32" s="8">
        <v>1</v>
      </c>
      <c r="W32" s="8">
        <v>1</v>
      </c>
      <c r="X32" s="8">
        <v>1</v>
      </c>
      <c r="Y32" s="8">
        <v>0</v>
      </c>
      <c r="Z32" s="8">
        <v>0</v>
      </c>
      <c r="AA32" s="8">
        <v>0</v>
      </c>
      <c r="AB32" s="8">
        <v>1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2</v>
      </c>
    </row>
    <row r="33" spans="1:35" s="6" customFormat="1" ht="32.1" customHeight="1">
      <c r="A33" s="314"/>
      <c r="B33" s="341"/>
      <c r="C33" s="17" t="s">
        <v>208</v>
      </c>
      <c r="D33" s="10">
        <v>133</v>
      </c>
      <c r="E33" s="8">
        <v>108</v>
      </c>
      <c r="F33" s="11">
        <v>25</v>
      </c>
      <c r="G33" s="10">
        <v>0</v>
      </c>
      <c r="H33" s="8">
        <v>1</v>
      </c>
      <c r="I33" s="8">
        <v>1</v>
      </c>
      <c r="J33" s="8">
        <v>11</v>
      </c>
      <c r="K33" s="8">
        <v>3</v>
      </c>
      <c r="L33" s="8">
        <v>14</v>
      </c>
      <c r="M33" s="8">
        <v>0</v>
      </c>
      <c r="N33" s="8">
        <v>7</v>
      </c>
      <c r="O33" s="8">
        <v>17</v>
      </c>
      <c r="P33" s="8">
        <v>8</v>
      </c>
      <c r="Q33" s="8">
        <v>25</v>
      </c>
      <c r="R33" s="334"/>
      <c r="S33" s="341"/>
      <c r="T33" s="17" t="s">
        <v>208</v>
      </c>
      <c r="U33" s="8">
        <v>7</v>
      </c>
      <c r="V33" s="8">
        <v>8</v>
      </c>
      <c r="W33" s="8">
        <v>4</v>
      </c>
      <c r="X33" s="8">
        <v>3</v>
      </c>
      <c r="Y33" s="8">
        <v>4</v>
      </c>
      <c r="Z33" s="8">
        <v>15</v>
      </c>
      <c r="AA33" s="8">
        <v>5</v>
      </c>
      <c r="AB33" s="8">
        <v>13</v>
      </c>
      <c r="AC33" s="8">
        <v>10</v>
      </c>
      <c r="AD33" s="8">
        <v>0</v>
      </c>
      <c r="AE33" s="8">
        <v>0</v>
      </c>
      <c r="AF33" s="8">
        <v>0</v>
      </c>
      <c r="AG33" s="8">
        <v>1</v>
      </c>
      <c r="AH33" s="8">
        <v>4</v>
      </c>
      <c r="AI33" s="8">
        <v>12</v>
      </c>
    </row>
    <row r="34" spans="1:35" s="6" customFormat="1" ht="32.1" customHeight="1">
      <c r="A34" s="314"/>
      <c r="B34" s="341"/>
      <c r="C34" s="17" t="s">
        <v>21</v>
      </c>
      <c r="D34" s="10">
        <v>45</v>
      </c>
      <c r="E34" s="8">
        <v>37</v>
      </c>
      <c r="F34" s="11">
        <v>8</v>
      </c>
      <c r="G34" s="10">
        <v>0</v>
      </c>
      <c r="H34" s="8">
        <v>0</v>
      </c>
      <c r="I34" s="8">
        <v>0</v>
      </c>
      <c r="J34" s="8">
        <v>5</v>
      </c>
      <c r="K34" s="8">
        <v>1</v>
      </c>
      <c r="L34" s="8">
        <v>6</v>
      </c>
      <c r="M34" s="8">
        <v>0</v>
      </c>
      <c r="N34" s="8">
        <v>2</v>
      </c>
      <c r="O34" s="8">
        <v>6</v>
      </c>
      <c r="P34" s="8">
        <v>1</v>
      </c>
      <c r="Q34" s="8">
        <v>7</v>
      </c>
      <c r="R34" s="334"/>
      <c r="S34" s="341"/>
      <c r="T34" s="17" t="s">
        <v>21</v>
      </c>
      <c r="U34" s="8">
        <v>3</v>
      </c>
      <c r="V34" s="8">
        <v>2</v>
      </c>
      <c r="W34" s="8">
        <v>2</v>
      </c>
      <c r="X34" s="8">
        <v>2</v>
      </c>
      <c r="Y34" s="8">
        <v>0</v>
      </c>
      <c r="Z34" s="8">
        <v>2</v>
      </c>
      <c r="AA34" s="8">
        <v>2</v>
      </c>
      <c r="AB34" s="8">
        <v>3</v>
      </c>
      <c r="AC34" s="8">
        <v>4</v>
      </c>
      <c r="AD34" s="8">
        <v>0</v>
      </c>
      <c r="AE34" s="8">
        <v>0</v>
      </c>
      <c r="AF34" s="8">
        <v>0</v>
      </c>
      <c r="AG34" s="8">
        <v>0</v>
      </c>
      <c r="AH34" s="8">
        <v>2</v>
      </c>
      <c r="AI34" s="8">
        <v>8</v>
      </c>
    </row>
    <row r="35" spans="1:35" s="6" customFormat="1" ht="32.1" customHeight="1">
      <c r="A35" s="314"/>
      <c r="B35" s="341"/>
      <c r="C35" s="17" t="s">
        <v>209</v>
      </c>
      <c r="D35" s="10">
        <v>90</v>
      </c>
      <c r="E35" s="8">
        <v>88</v>
      </c>
      <c r="F35" s="11">
        <v>2</v>
      </c>
      <c r="G35" s="10">
        <v>2</v>
      </c>
      <c r="H35" s="8">
        <v>0</v>
      </c>
      <c r="I35" s="8">
        <v>2</v>
      </c>
      <c r="J35" s="8">
        <v>4</v>
      </c>
      <c r="K35" s="8">
        <v>3</v>
      </c>
      <c r="L35" s="8">
        <v>7</v>
      </c>
      <c r="M35" s="8">
        <v>0</v>
      </c>
      <c r="N35" s="8">
        <v>6</v>
      </c>
      <c r="O35" s="8">
        <v>16</v>
      </c>
      <c r="P35" s="8">
        <v>7</v>
      </c>
      <c r="Q35" s="8">
        <v>23</v>
      </c>
      <c r="R35" s="334"/>
      <c r="S35" s="341"/>
      <c r="T35" s="17" t="s">
        <v>209</v>
      </c>
      <c r="U35" s="8">
        <v>3</v>
      </c>
      <c r="V35" s="8">
        <v>6</v>
      </c>
      <c r="W35" s="8">
        <v>5</v>
      </c>
      <c r="X35" s="8">
        <v>2</v>
      </c>
      <c r="Y35" s="8">
        <v>3</v>
      </c>
      <c r="Z35" s="8">
        <v>13</v>
      </c>
      <c r="AA35" s="8">
        <v>2</v>
      </c>
      <c r="AB35" s="8">
        <v>7</v>
      </c>
      <c r="AC35" s="8">
        <v>2</v>
      </c>
      <c r="AD35" s="8">
        <v>0</v>
      </c>
      <c r="AE35" s="8">
        <v>0</v>
      </c>
      <c r="AF35" s="8">
        <v>0</v>
      </c>
      <c r="AG35" s="8">
        <v>0</v>
      </c>
      <c r="AH35" s="8">
        <v>2</v>
      </c>
      <c r="AI35" s="8">
        <v>7</v>
      </c>
    </row>
    <row r="36" spans="1:35" s="6" customFormat="1" ht="32.1" customHeight="1" thickBot="1">
      <c r="A36" s="314"/>
      <c r="B36" s="342"/>
      <c r="C36" s="17" t="s">
        <v>21</v>
      </c>
      <c r="D36" s="12">
        <f t="shared" ref="D31:D36" si="0">I36+L36+M36+N36+Q36+SUM(U36:AI36)</f>
        <v>24</v>
      </c>
      <c r="E36" s="13">
        <v>22</v>
      </c>
      <c r="F36" s="14">
        <f t="shared" ref="F31:F36" si="1">D36-E36</f>
        <v>2</v>
      </c>
      <c r="G36" s="10">
        <f>'[2]str 5'!$J$14</f>
        <v>0</v>
      </c>
      <c r="H36" s="8">
        <f>'[3]str 5'!$J$14</f>
        <v>0</v>
      </c>
      <c r="I36" s="8">
        <f t="shared" ref="I31:I36" si="2">G36+H36</f>
        <v>0</v>
      </c>
      <c r="J36" s="8">
        <f>'[4]str 5'!$J$14</f>
        <v>2</v>
      </c>
      <c r="K36" s="8">
        <f>'[5]str 5'!$J$14</f>
        <v>1</v>
      </c>
      <c r="L36" s="8">
        <f t="shared" ref="L31:L36" si="3">J36+K36</f>
        <v>3</v>
      </c>
      <c r="M36" s="8">
        <f>'[6]str 5'!$J$14</f>
        <v>0</v>
      </c>
      <c r="N36" s="8">
        <f>'[7]str 5'!$J$14</f>
        <v>1</v>
      </c>
      <c r="O36" s="8">
        <f>'[8]str 5'!$J$14</f>
        <v>4</v>
      </c>
      <c r="P36" s="8">
        <f>'[9]str 5'!$J$14</f>
        <v>0</v>
      </c>
      <c r="Q36" s="8">
        <f t="shared" ref="Q31:Q36" si="4">O36+P36</f>
        <v>4</v>
      </c>
      <c r="R36" s="334"/>
      <c r="S36" s="342"/>
      <c r="T36" s="17" t="str">
        <f>C36</f>
        <v>- w tym kobiety</v>
      </c>
      <c r="U36" s="8">
        <f>'[10]str 5'!$J$14</f>
        <v>2</v>
      </c>
      <c r="V36" s="8">
        <f>'[11]str 5'!$J$14</f>
        <v>2</v>
      </c>
      <c r="W36" s="8">
        <f>'[12]str 5'!$J$14</f>
        <v>2</v>
      </c>
      <c r="X36" s="8">
        <f>'[13]str 5'!$J$14</f>
        <v>1</v>
      </c>
      <c r="Y36" s="8">
        <f>'[14]str 5'!$J$14</f>
        <v>0</v>
      </c>
      <c r="Z36" s="8">
        <f>'[15]str 5'!$J$14</f>
        <v>3</v>
      </c>
      <c r="AA36" s="8">
        <f>'[16]str 5'!$J$14</f>
        <v>0</v>
      </c>
      <c r="AB36" s="8">
        <f>'[17]str 5'!$J$14</f>
        <v>1</v>
      </c>
      <c r="AC36" s="8">
        <f>'[18]str 5'!$J$14</f>
        <v>0</v>
      </c>
      <c r="AD36" s="8">
        <f>'[19]str 5'!$J$14</f>
        <v>0</v>
      </c>
      <c r="AE36" s="8">
        <f>'[20]str 5'!$J$14</f>
        <v>0</v>
      </c>
      <c r="AF36" s="8">
        <f>'[21]str 5'!$J$14</f>
        <v>0</v>
      </c>
      <c r="AG36" s="8">
        <f>'[22]str 5'!$J$14</f>
        <v>0</v>
      </c>
      <c r="AH36" s="8">
        <f>'[23]str 5'!$J$14</f>
        <v>0</v>
      </c>
      <c r="AI36" s="8">
        <f>'[24]str 5'!$J$14</f>
        <v>5</v>
      </c>
    </row>
  </sheetData>
  <mergeCells count="44"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K31"/>
  <sheetViews>
    <sheetView topLeftCell="L1" zoomScale="75" zoomScaleNormal="75" workbookViewId="0">
      <selection activeCell="T21" sqref="T21"/>
    </sheetView>
  </sheetViews>
  <sheetFormatPr defaultRowHeight="17.25"/>
  <cols>
    <col min="1" max="1" width="9.625" style="250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507</v>
      </c>
      <c r="C1" s="339"/>
      <c r="D1" s="339"/>
      <c r="E1" s="339"/>
      <c r="F1" s="339"/>
      <c r="G1" s="339"/>
      <c r="H1" s="339"/>
      <c r="I1" s="335" t="s">
        <v>460</v>
      </c>
      <c r="J1" s="335"/>
      <c r="K1" s="258"/>
      <c r="L1" s="258"/>
      <c r="M1" s="258"/>
      <c r="N1" s="258"/>
      <c r="O1" s="258"/>
      <c r="P1" s="258"/>
      <c r="Q1" s="258"/>
      <c r="R1" s="314" t="s">
        <v>464</v>
      </c>
      <c r="S1" s="339" t="s">
        <v>507</v>
      </c>
      <c r="T1" s="339"/>
      <c r="U1" s="339"/>
      <c r="V1" s="339"/>
      <c r="W1" s="339"/>
      <c r="X1" s="339"/>
      <c r="Y1" s="339"/>
      <c r="Z1" s="335" t="s">
        <v>461</v>
      </c>
      <c r="AA1" s="335"/>
      <c r="AB1" s="335"/>
      <c r="AC1" s="258"/>
      <c r="AD1" s="258"/>
      <c r="AE1" s="258"/>
      <c r="AF1" s="258"/>
      <c r="AG1" s="258"/>
      <c r="AH1" s="258"/>
      <c r="AI1" s="258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543</v>
      </c>
      <c r="E4" s="323" t="s">
        <v>544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2.1" customHeight="1">
      <c r="A6" s="314"/>
      <c r="B6" s="340" t="s">
        <v>12</v>
      </c>
      <c r="C6" s="32" t="s">
        <v>222</v>
      </c>
      <c r="D6" s="10">
        <v>212</v>
      </c>
      <c r="E6" s="8">
        <v>266</v>
      </c>
      <c r="F6" s="11">
        <v>-54</v>
      </c>
      <c r="G6" s="10">
        <v>86</v>
      </c>
      <c r="H6" s="8">
        <v>20</v>
      </c>
      <c r="I6" s="8">
        <v>106</v>
      </c>
      <c r="J6" s="8">
        <v>9</v>
      </c>
      <c r="K6" s="8">
        <v>1</v>
      </c>
      <c r="L6" s="8">
        <v>10</v>
      </c>
      <c r="M6" s="8">
        <v>10</v>
      </c>
      <c r="N6" s="8">
        <v>7</v>
      </c>
      <c r="O6" s="8">
        <v>13</v>
      </c>
      <c r="P6" s="8">
        <v>8</v>
      </c>
      <c r="Q6" s="8">
        <v>21</v>
      </c>
      <c r="R6" s="314"/>
      <c r="S6" s="340" t="s">
        <v>12</v>
      </c>
      <c r="T6" s="32" t="s">
        <v>222</v>
      </c>
      <c r="U6" s="8">
        <v>6</v>
      </c>
      <c r="V6" s="8">
        <v>5</v>
      </c>
      <c r="W6" s="8">
        <v>2</v>
      </c>
      <c r="X6" s="8">
        <v>3</v>
      </c>
      <c r="Y6" s="8">
        <v>10</v>
      </c>
      <c r="Z6" s="8">
        <v>11</v>
      </c>
      <c r="AA6" s="8">
        <v>1</v>
      </c>
      <c r="AB6" s="8">
        <v>4</v>
      </c>
      <c r="AC6" s="8">
        <v>1</v>
      </c>
      <c r="AD6" s="8">
        <v>2</v>
      </c>
      <c r="AE6" s="8">
        <v>1</v>
      </c>
      <c r="AF6" s="8">
        <v>3</v>
      </c>
      <c r="AG6" s="8">
        <v>1</v>
      </c>
      <c r="AH6" s="8">
        <v>1</v>
      </c>
      <c r="AI6" s="8">
        <v>7</v>
      </c>
      <c r="AJ6" s="6">
        <f>'[1]str 4'!$D$23</f>
        <v>212</v>
      </c>
      <c r="AK6" s="6" t="b">
        <f>AJ6=D6</f>
        <v>1</v>
      </c>
    </row>
    <row r="7" spans="1:37" s="6" customFormat="1" ht="32.1" customHeight="1">
      <c r="A7" s="314"/>
      <c r="B7" s="341"/>
      <c r="C7" s="16" t="s">
        <v>21</v>
      </c>
      <c r="D7" s="10">
        <v>90</v>
      </c>
      <c r="E7" s="8">
        <v>127</v>
      </c>
      <c r="F7" s="11">
        <v>-37</v>
      </c>
      <c r="G7" s="10">
        <v>38</v>
      </c>
      <c r="H7" s="8">
        <v>10</v>
      </c>
      <c r="I7" s="8">
        <v>48</v>
      </c>
      <c r="J7" s="8">
        <v>5</v>
      </c>
      <c r="K7" s="8">
        <v>0</v>
      </c>
      <c r="L7" s="8">
        <v>5</v>
      </c>
      <c r="M7" s="8">
        <v>3</v>
      </c>
      <c r="N7" s="8">
        <v>2</v>
      </c>
      <c r="O7" s="8">
        <v>7</v>
      </c>
      <c r="P7" s="8">
        <v>0</v>
      </c>
      <c r="Q7" s="8">
        <v>7</v>
      </c>
      <c r="R7" s="314"/>
      <c r="S7" s="341"/>
      <c r="T7" s="16" t="s">
        <v>21</v>
      </c>
      <c r="U7" s="8">
        <v>3</v>
      </c>
      <c r="V7" s="8">
        <v>3</v>
      </c>
      <c r="W7" s="8">
        <v>1</v>
      </c>
      <c r="X7" s="8">
        <v>1</v>
      </c>
      <c r="Y7" s="8">
        <v>6</v>
      </c>
      <c r="Z7" s="8">
        <v>6</v>
      </c>
      <c r="AA7" s="8">
        <v>1</v>
      </c>
      <c r="AB7" s="8">
        <v>1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3</v>
      </c>
      <c r="AJ7" s="6">
        <f>'[1]str 4'!$E$23</f>
        <v>90</v>
      </c>
      <c r="AK7" s="6" t="b">
        <f t="shared" ref="AK7:AK30" si="0">AJ7=D7</f>
        <v>1</v>
      </c>
    </row>
    <row r="8" spans="1:37" s="6" customFormat="1" ht="32.1" customHeight="1">
      <c r="A8" s="314"/>
      <c r="B8" s="341"/>
      <c r="C8" s="16" t="s">
        <v>208</v>
      </c>
      <c r="D8" s="10">
        <v>1847</v>
      </c>
      <c r="E8" s="8">
        <v>1635</v>
      </c>
      <c r="F8" s="23">
        <v>212</v>
      </c>
      <c r="G8" s="10">
        <v>773</v>
      </c>
      <c r="H8" s="8">
        <v>232</v>
      </c>
      <c r="I8" s="8">
        <v>1005</v>
      </c>
      <c r="J8" s="8">
        <v>87</v>
      </c>
      <c r="K8" s="8">
        <v>23</v>
      </c>
      <c r="L8" s="8">
        <v>110</v>
      </c>
      <c r="M8" s="8">
        <v>70</v>
      </c>
      <c r="N8" s="8">
        <v>32</v>
      </c>
      <c r="O8" s="8">
        <v>121</v>
      </c>
      <c r="P8" s="8">
        <v>27</v>
      </c>
      <c r="Q8" s="8">
        <v>148</v>
      </c>
      <c r="R8" s="314"/>
      <c r="S8" s="341"/>
      <c r="T8" s="16" t="s">
        <v>208</v>
      </c>
      <c r="U8" s="8">
        <v>41</v>
      </c>
      <c r="V8" s="8">
        <v>30</v>
      </c>
      <c r="W8" s="8">
        <v>20</v>
      </c>
      <c r="X8" s="8">
        <v>12</v>
      </c>
      <c r="Y8" s="8">
        <v>57</v>
      </c>
      <c r="Z8" s="8">
        <v>101</v>
      </c>
      <c r="AA8" s="8">
        <v>18</v>
      </c>
      <c r="AB8" s="8">
        <v>40</v>
      </c>
      <c r="AC8" s="8">
        <v>15</v>
      </c>
      <c r="AD8" s="8">
        <v>18</v>
      </c>
      <c r="AE8" s="8">
        <v>15</v>
      </c>
      <c r="AF8" s="8">
        <v>29</v>
      </c>
      <c r="AG8" s="8">
        <v>27</v>
      </c>
      <c r="AH8" s="8">
        <v>5</v>
      </c>
      <c r="AI8" s="8">
        <v>54</v>
      </c>
      <c r="AJ8" s="6">
        <f>'[1]ns 4'!$D$23</f>
        <v>1847</v>
      </c>
      <c r="AK8" s="6" t="b">
        <f t="shared" si="0"/>
        <v>1</v>
      </c>
    </row>
    <row r="9" spans="1:37" s="129" customFormat="1" ht="32.1" customHeight="1">
      <c r="A9" s="314"/>
      <c r="B9" s="342"/>
      <c r="C9" s="128" t="s">
        <v>21</v>
      </c>
      <c r="D9" s="10">
        <v>798</v>
      </c>
      <c r="E9" s="8">
        <v>708</v>
      </c>
      <c r="F9" s="23">
        <v>90</v>
      </c>
      <c r="G9" s="10">
        <v>345</v>
      </c>
      <c r="H9" s="8">
        <v>102</v>
      </c>
      <c r="I9" s="8">
        <v>447</v>
      </c>
      <c r="J9" s="8">
        <v>49</v>
      </c>
      <c r="K9" s="8">
        <v>16</v>
      </c>
      <c r="L9" s="8">
        <v>65</v>
      </c>
      <c r="M9" s="8">
        <v>34</v>
      </c>
      <c r="N9" s="8">
        <v>12</v>
      </c>
      <c r="O9" s="8">
        <v>47</v>
      </c>
      <c r="P9" s="8">
        <v>6</v>
      </c>
      <c r="Q9" s="8">
        <v>53</v>
      </c>
      <c r="R9" s="314"/>
      <c r="S9" s="342"/>
      <c r="T9" s="128" t="s">
        <v>21</v>
      </c>
      <c r="U9" s="8">
        <v>13</v>
      </c>
      <c r="V9" s="8">
        <v>12</v>
      </c>
      <c r="W9" s="8">
        <v>5</v>
      </c>
      <c r="X9" s="8">
        <v>6</v>
      </c>
      <c r="Y9" s="8">
        <v>19</v>
      </c>
      <c r="Z9" s="8">
        <v>29</v>
      </c>
      <c r="AA9" s="8">
        <v>8</v>
      </c>
      <c r="AB9" s="8">
        <v>14</v>
      </c>
      <c r="AC9" s="8">
        <v>6</v>
      </c>
      <c r="AD9" s="8">
        <v>7</v>
      </c>
      <c r="AE9" s="8">
        <v>9</v>
      </c>
      <c r="AF9" s="8">
        <v>11</v>
      </c>
      <c r="AG9" s="8">
        <v>16</v>
      </c>
      <c r="AH9" s="8">
        <v>2</v>
      </c>
      <c r="AI9" s="8">
        <v>30</v>
      </c>
      <c r="AJ9" s="129">
        <f>'[1]ns 4'!$E$23</f>
        <v>798</v>
      </c>
      <c r="AK9" s="6" t="b">
        <f t="shared" si="0"/>
        <v>1</v>
      </c>
    </row>
    <row r="10" spans="1:37" s="129" customFormat="1" ht="32.1" customHeight="1">
      <c r="A10" s="314"/>
      <c r="B10" s="162" t="s">
        <v>17</v>
      </c>
      <c r="C10" s="135" t="s">
        <v>223</v>
      </c>
      <c r="D10" s="130">
        <v>208</v>
      </c>
      <c r="E10" s="8">
        <v>225</v>
      </c>
      <c r="F10" s="23">
        <v>-17</v>
      </c>
      <c r="G10" s="10">
        <v>77</v>
      </c>
      <c r="H10" s="8">
        <v>18</v>
      </c>
      <c r="I10" s="8">
        <v>95</v>
      </c>
      <c r="J10" s="8">
        <v>9</v>
      </c>
      <c r="K10" s="8">
        <v>1</v>
      </c>
      <c r="L10" s="8">
        <v>10</v>
      </c>
      <c r="M10" s="8">
        <v>5</v>
      </c>
      <c r="N10" s="8">
        <v>1</v>
      </c>
      <c r="O10" s="8">
        <v>16</v>
      </c>
      <c r="P10" s="8">
        <v>2</v>
      </c>
      <c r="Q10" s="8">
        <v>18</v>
      </c>
      <c r="R10" s="314"/>
      <c r="S10" s="162" t="s">
        <v>17</v>
      </c>
      <c r="T10" s="135" t="s">
        <v>223</v>
      </c>
      <c r="U10" s="8">
        <v>13</v>
      </c>
      <c r="V10" s="8">
        <v>5</v>
      </c>
      <c r="W10" s="8">
        <v>2</v>
      </c>
      <c r="X10" s="8">
        <v>1</v>
      </c>
      <c r="Y10" s="8">
        <v>2</v>
      </c>
      <c r="Z10" s="8">
        <v>19</v>
      </c>
      <c r="AA10" s="8">
        <v>0</v>
      </c>
      <c r="AB10" s="8">
        <v>6</v>
      </c>
      <c r="AC10" s="8">
        <v>7</v>
      </c>
      <c r="AD10" s="8">
        <v>5</v>
      </c>
      <c r="AE10" s="8">
        <v>0</v>
      </c>
      <c r="AF10" s="8">
        <v>3</v>
      </c>
      <c r="AG10" s="8">
        <v>4</v>
      </c>
      <c r="AH10" s="8">
        <v>2</v>
      </c>
      <c r="AI10" s="8">
        <v>10</v>
      </c>
      <c r="AJ10" s="129">
        <f>'[1]str 4'!$D$24</f>
        <v>208</v>
      </c>
      <c r="AK10" s="6" t="b">
        <f t="shared" si="0"/>
        <v>1</v>
      </c>
    </row>
    <row r="11" spans="1:37" s="6" customFormat="1" ht="32.1" customHeight="1">
      <c r="A11" s="314"/>
      <c r="B11" s="75"/>
      <c r="C11" s="16" t="s">
        <v>21</v>
      </c>
      <c r="D11" s="10">
        <v>89</v>
      </c>
      <c r="E11" s="8">
        <v>100</v>
      </c>
      <c r="F11" s="11">
        <v>-11</v>
      </c>
      <c r="G11" s="10">
        <v>33</v>
      </c>
      <c r="H11" s="8">
        <v>10</v>
      </c>
      <c r="I11" s="8">
        <v>43</v>
      </c>
      <c r="J11" s="8">
        <v>4</v>
      </c>
      <c r="K11" s="8">
        <v>1</v>
      </c>
      <c r="L11" s="8">
        <v>5</v>
      </c>
      <c r="M11" s="8">
        <v>1</v>
      </c>
      <c r="N11" s="8">
        <v>0</v>
      </c>
      <c r="O11" s="8">
        <v>10</v>
      </c>
      <c r="P11" s="8">
        <v>1</v>
      </c>
      <c r="Q11" s="8">
        <v>11</v>
      </c>
      <c r="R11" s="314"/>
      <c r="S11" s="75"/>
      <c r="T11" s="16" t="s">
        <v>21</v>
      </c>
      <c r="U11" s="8">
        <v>5</v>
      </c>
      <c r="V11" s="8">
        <v>2</v>
      </c>
      <c r="W11" s="8">
        <v>0</v>
      </c>
      <c r="X11" s="8">
        <v>0</v>
      </c>
      <c r="Y11" s="8">
        <v>0</v>
      </c>
      <c r="Z11" s="8">
        <v>7</v>
      </c>
      <c r="AA11" s="8">
        <v>0</v>
      </c>
      <c r="AB11" s="8">
        <v>1</v>
      </c>
      <c r="AC11" s="8">
        <v>3</v>
      </c>
      <c r="AD11" s="8">
        <v>1</v>
      </c>
      <c r="AE11" s="8">
        <v>0</v>
      </c>
      <c r="AF11" s="8">
        <v>2</v>
      </c>
      <c r="AG11" s="8">
        <v>2</v>
      </c>
      <c r="AH11" s="8">
        <v>0</v>
      </c>
      <c r="AI11" s="8">
        <v>6</v>
      </c>
      <c r="AJ11" s="6">
        <f>'[1]str 4'!$E$24</f>
        <v>89</v>
      </c>
      <c r="AK11" s="6" t="b">
        <f t="shared" si="0"/>
        <v>1</v>
      </c>
    </row>
    <row r="12" spans="1:37" s="6" customFormat="1" ht="32.1" customHeight="1">
      <c r="A12" s="314"/>
      <c r="B12" s="75"/>
      <c r="C12" s="17" t="s">
        <v>208</v>
      </c>
      <c r="D12" s="10">
        <v>1812</v>
      </c>
      <c r="E12" s="8">
        <v>1604</v>
      </c>
      <c r="F12" s="11">
        <v>208</v>
      </c>
      <c r="G12" s="10">
        <v>759</v>
      </c>
      <c r="H12" s="8">
        <v>235</v>
      </c>
      <c r="I12" s="8">
        <v>994</v>
      </c>
      <c r="J12" s="8">
        <v>76</v>
      </c>
      <c r="K12" s="8">
        <v>22</v>
      </c>
      <c r="L12" s="8">
        <v>98</v>
      </c>
      <c r="M12" s="8">
        <v>56</v>
      </c>
      <c r="N12" s="8">
        <v>40</v>
      </c>
      <c r="O12" s="8">
        <v>111</v>
      </c>
      <c r="P12" s="8">
        <v>32</v>
      </c>
      <c r="Q12" s="8">
        <v>143</v>
      </c>
      <c r="R12" s="314"/>
      <c r="S12" s="75"/>
      <c r="T12" s="17" t="s">
        <v>208</v>
      </c>
      <c r="U12" s="8">
        <v>55</v>
      </c>
      <c r="V12" s="8">
        <v>26</v>
      </c>
      <c r="W12" s="8">
        <v>17</v>
      </c>
      <c r="X12" s="8">
        <v>11</v>
      </c>
      <c r="Y12" s="8">
        <v>43</v>
      </c>
      <c r="Z12" s="8">
        <v>95</v>
      </c>
      <c r="AA12" s="8">
        <v>13</v>
      </c>
      <c r="AB12" s="8">
        <v>45</v>
      </c>
      <c r="AC12" s="8">
        <v>24</v>
      </c>
      <c r="AD12" s="8">
        <v>31</v>
      </c>
      <c r="AE12" s="8">
        <v>12</v>
      </c>
      <c r="AF12" s="8">
        <v>31</v>
      </c>
      <c r="AG12" s="8">
        <v>19</v>
      </c>
      <c r="AH12" s="8">
        <v>7</v>
      </c>
      <c r="AI12" s="8">
        <v>52</v>
      </c>
      <c r="AJ12" s="6">
        <f>'[1]ns 4'!$D$24</f>
        <v>1812</v>
      </c>
      <c r="AK12" s="6" t="b">
        <f t="shared" si="0"/>
        <v>1</v>
      </c>
    </row>
    <row r="13" spans="1:37" s="6" customFormat="1" ht="32.1" customHeight="1">
      <c r="A13" s="314"/>
      <c r="B13" s="75"/>
      <c r="C13" s="16" t="s">
        <v>21</v>
      </c>
      <c r="D13" s="10">
        <v>772</v>
      </c>
      <c r="E13" s="8">
        <v>683</v>
      </c>
      <c r="F13" s="11">
        <v>89</v>
      </c>
      <c r="G13" s="10">
        <v>334</v>
      </c>
      <c r="H13" s="8">
        <v>106</v>
      </c>
      <c r="I13" s="8">
        <v>440</v>
      </c>
      <c r="J13" s="8">
        <v>39</v>
      </c>
      <c r="K13" s="8">
        <v>14</v>
      </c>
      <c r="L13" s="8">
        <v>53</v>
      </c>
      <c r="M13" s="8">
        <v>23</v>
      </c>
      <c r="N13" s="8">
        <v>15</v>
      </c>
      <c r="O13" s="8">
        <v>49</v>
      </c>
      <c r="P13" s="8">
        <v>10</v>
      </c>
      <c r="Q13" s="8">
        <v>59</v>
      </c>
      <c r="R13" s="314"/>
      <c r="S13" s="75"/>
      <c r="T13" s="16" t="s">
        <v>21</v>
      </c>
      <c r="U13" s="8">
        <v>15</v>
      </c>
      <c r="V13" s="8">
        <v>7</v>
      </c>
      <c r="W13" s="8">
        <v>3</v>
      </c>
      <c r="X13" s="8">
        <v>4</v>
      </c>
      <c r="Y13" s="8">
        <v>20</v>
      </c>
      <c r="Z13" s="8">
        <v>33</v>
      </c>
      <c r="AA13" s="8">
        <v>7</v>
      </c>
      <c r="AB13" s="8">
        <v>16</v>
      </c>
      <c r="AC13" s="8">
        <v>8</v>
      </c>
      <c r="AD13" s="8">
        <v>9</v>
      </c>
      <c r="AE13" s="8">
        <v>7</v>
      </c>
      <c r="AF13" s="8">
        <v>9</v>
      </c>
      <c r="AG13" s="8">
        <v>14</v>
      </c>
      <c r="AH13" s="8">
        <v>3</v>
      </c>
      <c r="AI13" s="8">
        <v>27</v>
      </c>
      <c r="AJ13" s="6">
        <f>'[1]ns 4'!$E$24</f>
        <v>772</v>
      </c>
      <c r="AK13" s="6" t="b">
        <f t="shared" si="0"/>
        <v>1</v>
      </c>
    </row>
    <row r="14" spans="1:37" s="6" customFormat="1" ht="32.1" customHeight="1">
      <c r="A14" s="314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14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2.1" customHeight="1">
      <c r="A15" s="314"/>
      <c r="B15" s="75" t="s">
        <v>188</v>
      </c>
      <c r="C15" s="16" t="s">
        <v>225</v>
      </c>
      <c r="D15" s="10">
        <v>1</v>
      </c>
      <c r="E15" s="8">
        <v>4</v>
      </c>
      <c r="F15" s="11">
        <v>-3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f>'[1]str 4'!$D$25</f>
        <v>1</v>
      </c>
      <c r="AK15" s="6" t="b">
        <f t="shared" si="0"/>
        <v>1</v>
      </c>
    </row>
    <row r="16" spans="1:37" s="6" customFormat="1" ht="32.1" customHeight="1">
      <c r="A16" s="314"/>
      <c r="B16" s="75"/>
      <c r="C16" s="6" t="s">
        <v>196</v>
      </c>
      <c r="D16" s="10">
        <v>5</v>
      </c>
      <c r="E16" s="8">
        <v>4</v>
      </c>
      <c r="F16" s="11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f>'[1]ns 4'!$D$25</f>
        <v>5</v>
      </c>
      <c r="AK16" s="6" t="b">
        <f t="shared" si="0"/>
        <v>1</v>
      </c>
    </row>
    <row r="17" spans="1:37" s="6" customFormat="1" ht="32.1" customHeight="1">
      <c r="A17" s="314"/>
      <c r="B17" s="75" t="s">
        <v>189</v>
      </c>
      <c r="C17" s="17" t="s">
        <v>226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f>'[1]str 4'!$D$26</f>
        <v>0</v>
      </c>
      <c r="AK17" s="6" t="b">
        <f t="shared" si="0"/>
        <v>1</v>
      </c>
    </row>
    <row r="18" spans="1:37" s="6" customFormat="1" ht="32.1" customHeight="1">
      <c r="A18" s="314"/>
      <c r="B18" s="75"/>
      <c r="C18" s="6" t="s">
        <v>196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f>'[1]ns 4'!$D$26</f>
        <v>0</v>
      </c>
      <c r="AK18" s="6" t="b">
        <f t="shared" si="0"/>
        <v>1</v>
      </c>
    </row>
    <row r="19" spans="1:37" s="6" customFormat="1" ht="32.1" customHeight="1">
      <c r="A19" s="314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f>'[1]str 4'!$D$27</f>
        <v>0</v>
      </c>
      <c r="AK19" s="6" t="b">
        <f t="shared" si="0"/>
        <v>1</v>
      </c>
    </row>
    <row r="20" spans="1:37" s="6" customFormat="1" ht="32.1" customHeight="1">
      <c r="A20" s="314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f>'[1]ns 4'!$D$27</f>
        <v>0</v>
      </c>
      <c r="AK20" s="6" t="b">
        <f t="shared" si="0"/>
        <v>1</v>
      </c>
    </row>
    <row r="21" spans="1:37" s="6" customFormat="1" ht="37.5">
      <c r="A21" s="314"/>
      <c r="B21" s="75" t="s">
        <v>233</v>
      </c>
      <c r="C21" s="17" t="s">
        <v>229</v>
      </c>
      <c r="D21" s="10">
        <v>15</v>
      </c>
      <c r="E21" s="8">
        <v>16</v>
      </c>
      <c r="F21" s="11">
        <v>-1</v>
      </c>
      <c r="G21" s="10">
        <v>2</v>
      </c>
      <c r="H21" s="8">
        <v>0</v>
      </c>
      <c r="I21" s="8">
        <v>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75" t="s">
        <v>233</v>
      </c>
      <c r="T21" s="17" t="s">
        <v>229</v>
      </c>
      <c r="U21" s="8">
        <v>4</v>
      </c>
      <c r="V21" s="8">
        <v>0</v>
      </c>
      <c r="W21" s="8">
        <v>0</v>
      </c>
      <c r="X21" s="8">
        <v>0</v>
      </c>
      <c r="Y21" s="8">
        <v>1</v>
      </c>
      <c r="Z21" s="8">
        <v>2</v>
      </c>
      <c r="AA21" s="8">
        <v>0</v>
      </c>
      <c r="AB21" s="8">
        <v>1</v>
      </c>
      <c r="AC21" s="8">
        <v>2</v>
      </c>
      <c r="AD21" s="8">
        <v>1</v>
      </c>
      <c r="AE21" s="8">
        <v>0</v>
      </c>
      <c r="AF21" s="8">
        <v>0</v>
      </c>
      <c r="AG21" s="8">
        <v>0</v>
      </c>
      <c r="AH21" s="8">
        <v>0</v>
      </c>
      <c r="AI21" s="8">
        <v>2</v>
      </c>
      <c r="AJ21" s="6">
        <f>'[1]str 4'!$D$28</f>
        <v>15</v>
      </c>
      <c r="AK21" s="6" t="b">
        <f t="shared" si="0"/>
        <v>1</v>
      </c>
    </row>
    <row r="22" spans="1:37" s="6" customFormat="1" ht="32.1" customHeight="1">
      <c r="A22" s="314"/>
      <c r="B22" s="75"/>
      <c r="C22" s="6" t="s">
        <v>196</v>
      </c>
      <c r="D22" s="10">
        <v>235</v>
      </c>
      <c r="E22" s="8">
        <v>220</v>
      </c>
      <c r="F22" s="11">
        <v>15</v>
      </c>
      <c r="G22" s="10">
        <v>23</v>
      </c>
      <c r="H22" s="8">
        <v>13</v>
      </c>
      <c r="I22" s="8">
        <v>36</v>
      </c>
      <c r="J22" s="8">
        <v>16</v>
      </c>
      <c r="K22" s="8">
        <v>6</v>
      </c>
      <c r="L22" s="8">
        <v>22</v>
      </c>
      <c r="M22" s="8">
        <v>23</v>
      </c>
      <c r="N22" s="8">
        <v>6</v>
      </c>
      <c r="O22" s="8">
        <v>30</v>
      </c>
      <c r="P22" s="8">
        <v>6</v>
      </c>
      <c r="Q22" s="8">
        <v>36</v>
      </c>
      <c r="R22" s="314"/>
      <c r="S22" s="75"/>
      <c r="T22" s="6" t="s">
        <v>196</v>
      </c>
      <c r="U22" s="8">
        <v>19</v>
      </c>
      <c r="V22" s="8">
        <v>7</v>
      </c>
      <c r="W22" s="8">
        <v>9</v>
      </c>
      <c r="X22" s="8">
        <v>0</v>
      </c>
      <c r="Y22" s="8">
        <v>7</v>
      </c>
      <c r="Z22" s="8">
        <v>18</v>
      </c>
      <c r="AA22" s="8">
        <v>1</v>
      </c>
      <c r="AB22" s="8">
        <v>7</v>
      </c>
      <c r="AC22" s="8">
        <v>10</v>
      </c>
      <c r="AD22" s="8">
        <v>5</v>
      </c>
      <c r="AE22" s="8">
        <v>0</v>
      </c>
      <c r="AF22" s="8">
        <v>18</v>
      </c>
      <c r="AG22" s="8">
        <v>1</v>
      </c>
      <c r="AH22" s="8">
        <v>1</v>
      </c>
      <c r="AI22" s="8">
        <v>9</v>
      </c>
      <c r="AJ22" s="6">
        <f>'[1]ns 4'!$D$28</f>
        <v>235</v>
      </c>
      <c r="AK22" s="6" t="b">
        <f t="shared" si="0"/>
        <v>1</v>
      </c>
    </row>
    <row r="23" spans="1:37" s="6" customFormat="1" ht="37.5">
      <c r="A23" s="314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f>'[1]str 4'!$D$29</f>
        <v>0</v>
      </c>
      <c r="AK23" s="6" t="b">
        <f t="shared" si="0"/>
        <v>1</v>
      </c>
    </row>
    <row r="24" spans="1:37" s="6" customFormat="1" ht="32.1" customHeight="1">
      <c r="A24" s="314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f>'[1]ns 4'!$D$29</f>
        <v>0</v>
      </c>
      <c r="AK24" s="6" t="b">
        <f t="shared" si="0"/>
        <v>1</v>
      </c>
    </row>
    <row r="25" spans="1:37" s="6" customFormat="1" ht="32.1" customHeight="1">
      <c r="A25" s="314"/>
      <c r="B25" s="75" t="s">
        <v>235</v>
      </c>
      <c r="C25" s="17" t="s">
        <v>231</v>
      </c>
      <c r="D25" s="10">
        <v>72</v>
      </c>
      <c r="E25" s="8">
        <v>63</v>
      </c>
      <c r="F25" s="11">
        <v>9</v>
      </c>
      <c r="G25" s="10">
        <v>0</v>
      </c>
      <c r="H25" s="8">
        <v>1</v>
      </c>
      <c r="I25" s="8">
        <v>1</v>
      </c>
      <c r="J25" s="8">
        <v>3</v>
      </c>
      <c r="K25" s="8">
        <v>1</v>
      </c>
      <c r="L25" s="8">
        <v>4</v>
      </c>
      <c r="M25" s="8">
        <v>5</v>
      </c>
      <c r="N25" s="8">
        <v>0</v>
      </c>
      <c r="O25" s="8">
        <v>15</v>
      </c>
      <c r="P25" s="8">
        <v>2</v>
      </c>
      <c r="Q25" s="8">
        <v>17</v>
      </c>
      <c r="R25" s="314"/>
      <c r="S25" s="75" t="s">
        <v>235</v>
      </c>
      <c r="T25" s="17" t="s">
        <v>231</v>
      </c>
      <c r="U25" s="8">
        <v>5</v>
      </c>
      <c r="V25" s="8">
        <v>4</v>
      </c>
      <c r="W25" s="8">
        <v>2</v>
      </c>
      <c r="X25" s="8">
        <v>1</v>
      </c>
      <c r="Y25" s="8">
        <v>1</v>
      </c>
      <c r="Z25" s="8">
        <v>13</v>
      </c>
      <c r="AA25" s="8">
        <v>0</v>
      </c>
      <c r="AB25" s="8">
        <v>4</v>
      </c>
      <c r="AC25" s="8">
        <v>1</v>
      </c>
      <c r="AD25" s="8">
        <v>0</v>
      </c>
      <c r="AE25" s="8">
        <v>0</v>
      </c>
      <c r="AF25" s="8">
        <v>1</v>
      </c>
      <c r="AG25" s="8">
        <v>4</v>
      </c>
      <c r="AH25" s="8">
        <v>2</v>
      </c>
      <c r="AI25" s="8">
        <v>7</v>
      </c>
      <c r="AJ25" s="6">
        <f>'[1]str 4'!$D$30</f>
        <v>72</v>
      </c>
      <c r="AK25" s="6" t="b">
        <f t="shared" si="0"/>
        <v>1</v>
      </c>
    </row>
    <row r="26" spans="1:37" s="6" customFormat="1" ht="32.1" customHeight="1">
      <c r="A26" s="314"/>
      <c r="B26" s="75"/>
      <c r="C26" s="6" t="s">
        <v>196</v>
      </c>
      <c r="D26" s="10">
        <v>465</v>
      </c>
      <c r="E26" s="8">
        <v>393</v>
      </c>
      <c r="F26" s="11">
        <v>72</v>
      </c>
      <c r="G26" s="10">
        <v>26</v>
      </c>
      <c r="H26" s="8">
        <v>11</v>
      </c>
      <c r="I26" s="8">
        <v>37</v>
      </c>
      <c r="J26" s="8">
        <v>37</v>
      </c>
      <c r="K26" s="8">
        <v>6</v>
      </c>
      <c r="L26" s="8">
        <v>43</v>
      </c>
      <c r="M26" s="8">
        <v>17</v>
      </c>
      <c r="N26" s="8">
        <v>0</v>
      </c>
      <c r="O26" s="8">
        <v>72</v>
      </c>
      <c r="P26" s="8">
        <v>21</v>
      </c>
      <c r="Q26" s="8">
        <v>93</v>
      </c>
      <c r="R26" s="314"/>
      <c r="S26" s="75"/>
      <c r="T26" s="6" t="s">
        <v>196</v>
      </c>
      <c r="U26" s="8">
        <v>15</v>
      </c>
      <c r="V26" s="8">
        <v>18</v>
      </c>
      <c r="W26" s="8">
        <v>7</v>
      </c>
      <c r="X26" s="8">
        <v>10</v>
      </c>
      <c r="Y26" s="8">
        <v>36</v>
      </c>
      <c r="Z26" s="8">
        <v>68</v>
      </c>
      <c r="AA26" s="8">
        <v>7</v>
      </c>
      <c r="AB26" s="8">
        <v>25</v>
      </c>
      <c r="AC26" s="8">
        <v>9</v>
      </c>
      <c r="AD26" s="8">
        <v>0</v>
      </c>
      <c r="AE26" s="8">
        <v>12</v>
      </c>
      <c r="AF26" s="8">
        <v>8</v>
      </c>
      <c r="AG26" s="8">
        <v>18</v>
      </c>
      <c r="AH26" s="8">
        <v>6</v>
      </c>
      <c r="AI26" s="8">
        <v>36</v>
      </c>
      <c r="AJ26" s="6">
        <f>'[1]ns 4'!$D$30</f>
        <v>465</v>
      </c>
      <c r="AK26" s="6" t="b">
        <f t="shared" si="0"/>
        <v>1</v>
      </c>
    </row>
    <row r="27" spans="1:37" s="6" customFormat="1" ht="32.1" customHeight="1">
      <c r="A27" s="314"/>
      <c r="B27" s="75" t="s">
        <v>236</v>
      </c>
      <c r="C27" s="16" t="s">
        <v>227</v>
      </c>
      <c r="D27" s="10">
        <v>120</v>
      </c>
      <c r="E27" s="8">
        <v>142</v>
      </c>
      <c r="F27" s="11">
        <v>-22</v>
      </c>
      <c r="G27" s="10">
        <v>75</v>
      </c>
      <c r="H27" s="8">
        <v>17</v>
      </c>
      <c r="I27" s="8">
        <v>92</v>
      </c>
      <c r="J27" s="8">
        <v>6</v>
      </c>
      <c r="K27" s="8">
        <v>0</v>
      </c>
      <c r="L27" s="8">
        <v>6</v>
      </c>
      <c r="M27" s="8">
        <v>0</v>
      </c>
      <c r="N27" s="8">
        <v>1</v>
      </c>
      <c r="O27" s="8">
        <v>1</v>
      </c>
      <c r="P27" s="8">
        <v>0</v>
      </c>
      <c r="Q27" s="8">
        <v>1</v>
      </c>
      <c r="R27" s="314"/>
      <c r="S27" s="75" t="s">
        <v>236</v>
      </c>
      <c r="T27" s="16" t="s">
        <v>227</v>
      </c>
      <c r="U27" s="8">
        <v>4</v>
      </c>
      <c r="V27" s="8">
        <v>1</v>
      </c>
      <c r="W27" s="8">
        <v>0</v>
      </c>
      <c r="X27" s="8">
        <v>0</v>
      </c>
      <c r="Y27" s="8">
        <v>0</v>
      </c>
      <c r="Z27" s="8">
        <v>3</v>
      </c>
      <c r="AA27" s="8">
        <v>0</v>
      </c>
      <c r="AB27" s="8">
        <v>1</v>
      </c>
      <c r="AC27" s="8">
        <v>4</v>
      </c>
      <c r="AD27" s="8">
        <v>4</v>
      </c>
      <c r="AE27" s="8">
        <v>0</v>
      </c>
      <c r="AF27" s="8">
        <v>2</v>
      </c>
      <c r="AG27" s="8">
        <v>0</v>
      </c>
      <c r="AH27" s="8">
        <v>0</v>
      </c>
      <c r="AI27" s="8">
        <v>1</v>
      </c>
      <c r="AJ27" s="6">
        <f>'[1]str 4'!$D$31</f>
        <v>120</v>
      </c>
      <c r="AK27" s="6" t="b">
        <f t="shared" si="0"/>
        <v>1</v>
      </c>
    </row>
    <row r="28" spans="1:37" s="6" customFormat="1" ht="37.5" customHeight="1">
      <c r="A28" s="314"/>
      <c r="B28" s="73"/>
      <c r="C28" s="6" t="s">
        <v>196</v>
      </c>
      <c r="D28" s="10">
        <v>1107</v>
      </c>
      <c r="E28" s="8">
        <v>987</v>
      </c>
      <c r="F28" s="11">
        <v>120</v>
      </c>
      <c r="G28" s="10">
        <v>710</v>
      </c>
      <c r="H28" s="8">
        <v>211</v>
      </c>
      <c r="I28" s="8">
        <v>921</v>
      </c>
      <c r="J28" s="8">
        <v>23</v>
      </c>
      <c r="K28" s="8">
        <v>10</v>
      </c>
      <c r="L28" s="8">
        <v>33</v>
      </c>
      <c r="M28" s="8">
        <v>16</v>
      </c>
      <c r="N28" s="8">
        <v>34</v>
      </c>
      <c r="O28" s="8">
        <v>9</v>
      </c>
      <c r="P28" s="8">
        <v>5</v>
      </c>
      <c r="Q28" s="8">
        <v>14</v>
      </c>
      <c r="R28" s="314"/>
      <c r="S28" s="73"/>
      <c r="T28" s="6" t="s">
        <v>196</v>
      </c>
      <c r="U28" s="8">
        <v>21</v>
      </c>
      <c r="V28" s="8">
        <v>1</v>
      </c>
      <c r="W28" s="8">
        <v>1</v>
      </c>
      <c r="X28" s="8">
        <v>1</v>
      </c>
      <c r="Y28" s="8">
        <v>0</v>
      </c>
      <c r="Z28" s="8">
        <v>4</v>
      </c>
      <c r="AA28" s="8">
        <v>5</v>
      </c>
      <c r="AB28" s="8">
        <v>13</v>
      </c>
      <c r="AC28" s="8">
        <v>5</v>
      </c>
      <c r="AD28" s="8">
        <v>26</v>
      </c>
      <c r="AE28" s="8">
        <v>0</v>
      </c>
      <c r="AF28" s="8">
        <v>5</v>
      </c>
      <c r="AG28" s="8">
        <v>0</v>
      </c>
      <c r="AH28" s="8">
        <v>0</v>
      </c>
      <c r="AI28" s="8">
        <v>7</v>
      </c>
      <c r="AJ28" s="6">
        <f>'[1]ns 4'!$D$31</f>
        <v>1107</v>
      </c>
      <c r="AK28" s="6" t="b">
        <f t="shared" si="0"/>
        <v>1</v>
      </c>
    </row>
    <row r="29" spans="1:37" s="6" customFormat="1" ht="32.1" customHeight="1">
      <c r="A29" s="314"/>
      <c r="B29" s="340" t="s">
        <v>19</v>
      </c>
      <c r="C29" s="32" t="s">
        <v>232</v>
      </c>
      <c r="D29" s="10">
        <v>1400</v>
      </c>
      <c r="E29" s="8">
        <v>1396</v>
      </c>
      <c r="F29" s="11">
        <v>4</v>
      </c>
      <c r="G29" s="10">
        <v>141</v>
      </c>
      <c r="H29" s="8">
        <v>42</v>
      </c>
      <c r="I29" s="8">
        <v>183</v>
      </c>
      <c r="J29" s="8">
        <v>96</v>
      </c>
      <c r="K29" s="8">
        <v>26</v>
      </c>
      <c r="L29" s="8">
        <v>122</v>
      </c>
      <c r="M29" s="8">
        <v>185</v>
      </c>
      <c r="N29" s="8">
        <v>43</v>
      </c>
      <c r="O29" s="8">
        <v>163</v>
      </c>
      <c r="P29" s="8">
        <v>39</v>
      </c>
      <c r="Q29" s="8">
        <v>202</v>
      </c>
      <c r="R29" s="314"/>
      <c r="S29" s="340" t="s">
        <v>19</v>
      </c>
      <c r="T29" s="32" t="s">
        <v>232</v>
      </c>
      <c r="U29" s="8">
        <v>68</v>
      </c>
      <c r="V29" s="8">
        <v>55</v>
      </c>
      <c r="W29" s="8">
        <v>52</v>
      </c>
      <c r="X29" s="8">
        <v>23</v>
      </c>
      <c r="Y29" s="8">
        <v>62</v>
      </c>
      <c r="Z29" s="8">
        <v>90</v>
      </c>
      <c r="AA29" s="8">
        <v>33</v>
      </c>
      <c r="AB29" s="8">
        <v>26</v>
      </c>
      <c r="AC29" s="8">
        <v>35</v>
      </c>
      <c r="AD29" s="8">
        <v>18</v>
      </c>
      <c r="AE29" s="8">
        <v>27</v>
      </c>
      <c r="AF29" s="8">
        <v>72</v>
      </c>
      <c r="AG29" s="8">
        <v>44</v>
      </c>
      <c r="AH29" s="8">
        <v>13</v>
      </c>
      <c r="AI29" s="8">
        <v>47</v>
      </c>
      <c r="AJ29" s="6">
        <f>'[1]str 4'!$D$32</f>
        <v>1400</v>
      </c>
      <c r="AK29" s="6" t="b">
        <f t="shared" si="0"/>
        <v>1</v>
      </c>
    </row>
    <row r="30" spans="1:37" s="6" customFormat="1" ht="32.1" customHeight="1" thickBot="1">
      <c r="A30" s="314"/>
      <c r="B30" s="342"/>
      <c r="C30" s="16" t="s">
        <v>21</v>
      </c>
      <c r="D30" s="12">
        <v>551</v>
      </c>
      <c r="E30" s="13">
        <v>550</v>
      </c>
      <c r="F30" s="14">
        <v>1</v>
      </c>
      <c r="G30" s="10">
        <v>48</v>
      </c>
      <c r="H30" s="8">
        <v>15</v>
      </c>
      <c r="I30" s="8">
        <v>63</v>
      </c>
      <c r="J30" s="8">
        <v>49</v>
      </c>
      <c r="K30" s="8">
        <v>14</v>
      </c>
      <c r="L30" s="8">
        <v>63</v>
      </c>
      <c r="M30" s="8">
        <v>80</v>
      </c>
      <c r="N30" s="8">
        <v>17</v>
      </c>
      <c r="O30" s="8">
        <v>63</v>
      </c>
      <c r="P30" s="8">
        <v>16</v>
      </c>
      <c r="Q30" s="8">
        <v>79</v>
      </c>
      <c r="R30" s="314"/>
      <c r="S30" s="342"/>
      <c r="T30" s="16" t="s">
        <v>21</v>
      </c>
      <c r="U30" s="8">
        <v>23</v>
      </c>
      <c r="V30" s="8">
        <v>17</v>
      </c>
      <c r="W30" s="8">
        <v>23</v>
      </c>
      <c r="X30" s="8">
        <v>11</v>
      </c>
      <c r="Y30" s="8">
        <v>26</v>
      </c>
      <c r="Z30" s="8">
        <v>30</v>
      </c>
      <c r="AA30" s="8">
        <v>10</v>
      </c>
      <c r="AB30" s="8">
        <v>7</v>
      </c>
      <c r="AC30" s="8">
        <v>15</v>
      </c>
      <c r="AD30" s="8">
        <v>6</v>
      </c>
      <c r="AE30" s="8">
        <v>10</v>
      </c>
      <c r="AF30" s="8">
        <v>27</v>
      </c>
      <c r="AG30" s="8">
        <v>19</v>
      </c>
      <c r="AH30" s="8">
        <v>5</v>
      </c>
      <c r="AI30" s="8">
        <v>20</v>
      </c>
      <c r="AJ30" s="6">
        <f>'[1]str 4'!$E$32</f>
        <v>551</v>
      </c>
      <c r="AK30" s="6" t="b">
        <f t="shared" si="0"/>
        <v>1</v>
      </c>
    </row>
    <row r="31" spans="1:37">
      <c r="R31" s="248"/>
    </row>
  </sheetData>
  <mergeCells count="42"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L215"/>
  <sheetViews>
    <sheetView zoomScaleNormal="100" zoomScaleSheetLayoutView="90" workbookViewId="0">
      <selection activeCell="K26" sqref="K26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7" width="9" style="246"/>
    <col min="8" max="16384" width="9" style="1"/>
  </cols>
  <sheetData>
    <row r="1" spans="1:7" s="6" customFormat="1" ht="20.25" customHeight="1">
      <c r="A1" s="389" t="s">
        <v>466</v>
      </c>
      <c r="B1" s="389"/>
      <c r="C1" s="389"/>
      <c r="D1" s="389"/>
      <c r="E1" s="389"/>
      <c r="F1" s="129"/>
      <c r="G1" s="129"/>
    </row>
    <row r="2" spans="1:7" s="6" customFormat="1" ht="20.25" customHeight="1">
      <c r="A2" s="390" t="str">
        <f>'1-STRUKTURA-PODST'!B2</f>
        <v>31.07.2020 roku</v>
      </c>
      <c r="B2" s="390"/>
      <c r="C2" s="390"/>
      <c r="D2" s="390"/>
      <c r="E2" s="390"/>
      <c r="F2" s="129"/>
      <c r="G2" s="129"/>
    </row>
    <row r="3" spans="1:7" s="6" customFormat="1" ht="15" customHeight="1">
      <c r="A3" s="377" t="s">
        <v>2</v>
      </c>
      <c r="B3" s="378"/>
      <c r="C3" s="381" t="s">
        <v>260</v>
      </c>
      <c r="D3" s="381"/>
      <c r="E3" s="381" t="s">
        <v>462</v>
      </c>
      <c r="F3" s="129"/>
      <c r="G3" s="129"/>
    </row>
    <row r="4" spans="1:7" s="6" customFormat="1" ht="15" customHeight="1">
      <c r="A4" s="387"/>
      <c r="B4" s="388"/>
      <c r="C4" s="107" t="s">
        <v>261</v>
      </c>
      <c r="D4" s="107" t="s">
        <v>262</v>
      </c>
      <c r="E4" s="381"/>
      <c r="F4" s="129"/>
      <c r="G4" s="129"/>
    </row>
    <row r="5" spans="1:7" s="6" customFormat="1" ht="15.75" thickBot="1">
      <c r="A5" s="108" t="s">
        <v>263</v>
      </c>
      <c r="B5" s="109"/>
      <c r="C5" s="112">
        <v>5532</v>
      </c>
      <c r="D5" s="112">
        <v>3022</v>
      </c>
      <c r="E5" s="113">
        <v>0.5462762111352133</v>
      </c>
      <c r="F5" s="129"/>
      <c r="G5" s="129"/>
    </row>
    <row r="6" spans="1:7" s="6" customFormat="1">
      <c r="A6" s="114" t="s">
        <v>264</v>
      </c>
      <c r="B6" s="114"/>
      <c r="C6" s="115">
        <v>2083</v>
      </c>
      <c r="D6" s="115">
        <v>1240</v>
      </c>
      <c r="E6" s="116">
        <v>0.59529524723955829</v>
      </c>
      <c r="F6" s="129"/>
      <c r="G6" s="129"/>
    </row>
    <row r="7" spans="1:7" s="6" customFormat="1">
      <c r="A7" s="182" t="s">
        <v>265</v>
      </c>
      <c r="B7" s="384" t="s">
        <v>266</v>
      </c>
      <c r="C7" s="117">
        <v>237</v>
      </c>
      <c r="D7" s="117">
        <v>148</v>
      </c>
      <c r="E7" s="118">
        <v>0.62447257383966248</v>
      </c>
      <c r="F7" s="129"/>
      <c r="G7" s="129"/>
    </row>
    <row r="8" spans="1:7" s="6" customFormat="1">
      <c r="A8" s="182" t="s">
        <v>267</v>
      </c>
      <c r="B8" s="384"/>
      <c r="C8" s="117">
        <v>306</v>
      </c>
      <c r="D8" s="117">
        <v>184</v>
      </c>
      <c r="E8" s="118">
        <v>0.60130718954248363</v>
      </c>
      <c r="F8" s="129"/>
      <c r="G8" s="129"/>
    </row>
    <row r="9" spans="1:7" s="6" customFormat="1">
      <c r="A9" s="182" t="s">
        <v>265</v>
      </c>
      <c r="B9" s="384" t="s">
        <v>268</v>
      </c>
      <c r="C9" s="117">
        <v>230</v>
      </c>
      <c r="D9" s="117">
        <v>136</v>
      </c>
      <c r="E9" s="118">
        <v>0.59130434782608698</v>
      </c>
      <c r="F9" s="129"/>
      <c r="G9" s="129"/>
    </row>
    <row r="10" spans="1:7" s="6" customFormat="1">
      <c r="A10" s="182" t="s">
        <v>267</v>
      </c>
      <c r="B10" s="384"/>
      <c r="C10" s="117">
        <v>20</v>
      </c>
      <c r="D10" s="117">
        <v>16</v>
      </c>
      <c r="E10" s="118">
        <v>0.8</v>
      </c>
      <c r="F10" s="129"/>
      <c r="G10" s="129"/>
    </row>
    <row r="11" spans="1:7" s="6" customFormat="1">
      <c r="A11" s="182" t="s">
        <v>267</v>
      </c>
      <c r="B11" s="182" t="s">
        <v>269</v>
      </c>
      <c r="C11" s="117">
        <v>322</v>
      </c>
      <c r="D11" s="117">
        <v>195</v>
      </c>
      <c r="E11" s="118">
        <v>0.60559006211180122</v>
      </c>
      <c r="F11" s="129"/>
      <c r="G11" s="129"/>
    </row>
    <row r="12" spans="1:7" s="6" customFormat="1">
      <c r="A12" s="182" t="s">
        <v>267</v>
      </c>
      <c r="B12" s="182" t="s">
        <v>270</v>
      </c>
      <c r="C12" s="117">
        <v>164</v>
      </c>
      <c r="D12" s="117">
        <v>91</v>
      </c>
      <c r="E12" s="118">
        <v>0.55487804878048785</v>
      </c>
      <c r="F12" s="129"/>
      <c r="G12" s="129"/>
    </row>
    <row r="13" spans="1:7" s="6" customFormat="1">
      <c r="A13" s="182" t="s">
        <v>267</v>
      </c>
      <c r="B13" s="182" t="s">
        <v>271</v>
      </c>
      <c r="C13" s="117">
        <v>192</v>
      </c>
      <c r="D13" s="117">
        <v>114</v>
      </c>
      <c r="E13" s="118">
        <v>0.59375</v>
      </c>
      <c r="F13" s="129"/>
      <c r="G13" s="129"/>
    </row>
    <row r="14" spans="1:7" s="6" customFormat="1">
      <c r="A14" s="182" t="s">
        <v>267</v>
      </c>
      <c r="B14" s="182" t="s">
        <v>272</v>
      </c>
      <c r="C14" s="117">
        <v>173</v>
      </c>
      <c r="D14" s="117">
        <v>94</v>
      </c>
      <c r="E14" s="118">
        <v>0.54335260115606931</v>
      </c>
      <c r="F14" s="129"/>
      <c r="G14" s="129"/>
    </row>
    <row r="15" spans="1:7" s="6" customFormat="1">
      <c r="A15" s="182" t="s">
        <v>267</v>
      </c>
      <c r="B15" s="182" t="s">
        <v>273</v>
      </c>
      <c r="C15" s="117">
        <v>210</v>
      </c>
      <c r="D15" s="117">
        <v>126</v>
      </c>
      <c r="E15" s="118">
        <v>0.6</v>
      </c>
      <c r="F15" s="129"/>
      <c r="G15" s="129"/>
    </row>
    <row r="16" spans="1:7" s="6" customFormat="1" ht="15.75" thickBot="1">
      <c r="A16" s="119" t="s">
        <v>267</v>
      </c>
      <c r="B16" s="119" t="s">
        <v>274</v>
      </c>
      <c r="C16" s="120">
        <v>229</v>
      </c>
      <c r="D16" s="120">
        <v>136</v>
      </c>
      <c r="E16" s="121">
        <v>0.59388646288209612</v>
      </c>
      <c r="F16" s="129"/>
      <c r="G16" s="129"/>
    </row>
    <row r="17" spans="1:12" s="6" customFormat="1" ht="15.75" thickBot="1">
      <c r="A17" s="183" t="s">
        <v>275</v>
      </c>
      <c r="B17" s="184"/>
      <c r="C17" s="110">
        <v>3693</v>
      </c>
      <c r="D17" s="110">
        <v>2058</v>
      </c>
      <c r="E17" s="122">
        <v>0.55727051177904141</v>
      </c>
      <c r="F17" s="129"/>
      <c r="G17" s="129"/>
    </row>
    <row r="18" spans="1:12" s="6" customFormat="1">
      <c r="A18" s="114" t="s">
        <v>276</v>
      </c>
      <c r="B18" s="114"/>
      <c r="C18" s="115">
        <v>1905</v>
      </c>
      <c r="D18" s="115">
        <v>1152</v>
      </c>
      <c r="E18" s="116">
        <v>0.60472440944881889</v>
      </c>
      <c r="F18" s="129"/>
      <c r="G18" s="129"/>
    </row>
    <row r="19" spans="1:12" s="6" customFormat="1">
      <c r="A19" s="182" t="s">
        <v>265</v>
      </c>
      <c r="B19" s="384" t="s">
        <v>277</v>
      </c>
      <c r="C19" s="117">
        <v>146</v>
      </c>
      <c r="D19" s="117">
        <v>80</v>
      </c>
      <c r="E19" s="118">
        <v>0.54794520547945202</v>
      </c>
      <c r="F19" s="129"/>
      <c r="G19" s="129"/>
    </row>
    <row r="20" spans="1:12" s="6" customFormat="1">
      <c r="A20" s="182" t="s">
        <v>267</v>
      </c>
      <c r="B20" s="384"/>
      <c r="C20" s="117">
        <v>245</v>
      </c>
      <c r="D20" s="117">
        <v>151</v>
      </c>
      <c r="E20" s="118">
        <v>0.61632653061224485</v>
      </c>
      <c r="F20" s="129"/>
      <c r="G20" s="129"/>
    </row>
    <row r="21" spans="1:12" s="6" customFormat="1">
      <c r="A21" s="182" t="s">
        <v>265</v>
      </c>
      <c r="B21" s="384" t="s">
        <v>278</v>
      </c>
      <c r="C21" s="117">
        <v>117</v>
      </c>
      <c r="D21" s="117">
        <v>71</v>
      </c>
      <c r="E21" s="118">
        <v>0.60683760683760679</v>
      </c>
      <c r="F21" s="129"/>
      <c r="G21" s="129"/>
    </row>
    <row r="22" spans="1:12" s="6" customFormat="1">
      <c r="A22" s="182" t="s">
        <v>267</v>
      </c>
      <c r="B22" s="384"/>
      <c r="C22" s="117">
        <v>163</v>
      </c>
      <c r="D22" s="117">
        <v>102</v>
      </c>
      <c r="E22" s="118">
        <v>0.62576687116564422</v>
      </c>
      <c r="F22" s="129"/>
      <c r="G22" s="129"/>
    </row>
    <row r="23" spans="1:12" s="6" customFormat="1">
      <c r="A23" s="182" t="s">
        <v>267</v>
      </c>
      <c r="B23" s="182" t="s">
        <v>279</v>
      </c>
      <c r="C23" s="117">
        <v>486</v>
      </c>
      <c r="D23" s="117">
        <v>276</v>
      </c>
      <c r="E23" s="118">
        <v>0.5679012345679012</v>
      </c>
      <c r="F23" s="129"/>
      <c r="G23" s="129"/>
    </row>
    <row r="24" spans="1:12" s="6" customFormat="1">
      <c r="A24" s="182" t="s">
        <v>267</v>
      </c>
      <c r="B24" s="182" t="s">
        <v>280</v>
      </c>
      <c r="C24" s="117">
        <v>281</v>
      </c>
      <c r="D24" s="117">
        <v>169</v>
      </c>
      <c r="E24" s="118">
        <v>0.60142348754448394</v>
      </c>
      <c r="F24" s="129"/>
      <c r="G24" s="129"/>
      <c r="L24" s="152"/>
    </row>
    <row r="25" spans="1:12" s="6" customFormat="1">
      <c r="A25" s="182" t="s">
        <v>267</v>
      </c>
      <c r="B25" s="182" t="s">
        <v>281</v>
      </c>
      <c r="C25" s="117">
        <v>216</v>
      </c>
      <c r="D25" s="117">
        <v>133</v>
      </c>
      <c r="E25" s="118">
        <v>0.6157407407407407</v>
      </c>
      <c r="F25" s="129"/>
      <c r="G25" s="129"/>
    </row>
    <row r="26" spans="1:12" s="6" customFormat="1" ht="15.75" thickBot="1">
      <c r="A26" s="119" t="s">
        <v>267</v>
      </c>
      <c r="B26" s="119" t="s">
        <v>282</v>
      </c>
      <c r="C26" s="120">
        <v>251</v>
      </c>
      <c r="D26" s="120">
        <v>170</v>
      </c>
      <c r="E26" s="121">
        <v>0.67729083665338641</v>
      </c>
      <c r="F26" s="129"/>
      <c r="G26" s="129"/>
    </row>
    <row r="27" spans="1:12" s="6" customFormat="1" ht="15.75" thickBot="1">
      <c r="A27" s="385" t="s">
        <v>283</v>
      </c>
      <c r="B27" s="386"/>
      <c r="C27" s="110">
        <v>4241</v>
      </c>
      <c r="D27" s="110">
        <v>2380</v>
      </c>
      <c r="E27" s="122">
        <v>0.56118839896250883</v>
      </c>
      <c r="F27" s="129"/>
      <c r="G27" s="129"/>
    </row>
    <row r="28" spans="1:12" s="6" customFormat="1">
      <c r="A28" s="114" t="s">
        <v>284</v>
      </c>
      <c r="B28" s="114"/>
      <c r="C28" s="115">
        <v>3730</v>
      </c>
      <c r="D28" s="115">
        <v>2285</v>
      </c>
      <c r="E28" s="116">
        <v>0.61260053619302945</v>
      </c>
      <c r="F28" s="129"/>
      <c r="G28" s="129"/>
    </row>
    <row r="29" spans="1:12" s="6" customFormat="1">
      <c r="A29" s="182" t="s">
        <v>265</v>
      </c>
      <c r="B29" s="111" t="s">
        <v>285</v>
      </c>
      <c r="C29" s="117">
        <v>780</v>
      </c>
      <c r="D29" s="117">
        <v>471</v>
      </c>
      <c r="E29" s="118">
        <v>0.60384615384615381</v>
      </c>
      <c r="F29" s="129"/>
      <c r="G29" s="129"/>
    </row>
    <row r="30" spans="1:12" s="6" customFormat="1">
      <c r="A30" s="182" t="s">
        <v>267</v>
      </c>
      <c r="B30" s="111" t="s">
        <v>285</v>
      </c>
      <c r="C30" s="117">
        <v>360</v>
      </c>
      <c r="D30" s="117">
        <v>221</v>
      </c>
      <c r="E30" s="118">
        <v>0.61388888888888904</v>
      </c>
      <c r="F30" s="129"/>
      <c r="G30" s="129"/>
    </row>
    <row r="31" spans="1:12" s="6" customFormat="1">
      <c r="A31" s="182" t="s">
        <v>267</v>
      </c>
      <c r="B31" s="182" t="s">
        <v>286</v>
      </c>
      <c r="C31" s="117">
        <v>446</v>
      </c>
      <c r="D31" s="117">
        <v>267</v>
      </c>
      <c r="E31" s="118">
        <v>0.59865470852017932</v>
      </c>
      <c r="F31" s="129"/>
      <c r="G31" s="129"/>
    </row>
    <row r="32" spans="1:12" s="6" customFormat="1">
      <c r="A32" s="182" t="s">
        <v>267</v>
      </c>
      <c r="B32" s="182" t="s">
        <v>287</v>
      </c>
      <c r="C32" s="117">
        <v>574</v>
      </c>
      <c r="D32" s="117">
        <v>343</v>
      </c>
      <c r="E32" s="118">
        <v>0.59756097560975607</v>
      </c>
      <c r="F32" s="129"/>
      <c r="G32" s="129"/>
    </row>
    <row r="33" spans="1:7" s="6" customFormat="1">
      <c r="A33" s="182" t="s">
        <v>267</v>
      </c>
      <c r="B33" s="182" t="s">
        <v>288</v>
      </c>
      <c r="C33" s="117">
        <v>204</v>
      </c>
      <c r="D33" s="117">
        <v>123</v>
      </c>
      <c r="E33" s="118">
        <v>0.6029411764705882</v>
      </c>
      <c r="F33" s="129"/>
      <c r="G33" s="129"/>
    </row>
    <row r="34" spans="1:7" s="6" customFormat="1">
      <c r="A34" s="182" t="s">
        <v>267</v>
      </c>
      <c r="B34" s="182" t="s">
        <v>289</v>
      </c>
      <c r="C34" s="117">
        <v>277</v>
      </c>
      <c r="D34" s="117">
        <v>175</v>
      </c>
      <c r="E34" s="118">
        <v>0.63176895306859204</v>
      </c>
      <c r="F34" s="129"/>
      <c r="G34" s="129"/>
    </row>
    <row r="35" spans="1:7" s="6" customFormat="1">
      <c r="A35" s="182" t="s">
        <v>267</v>
      </c>
      <c r="B35" s="182" t="s">
        <v>290</v>
      </c>
      <c r="C35" s="117">
        <v>569</v>
      </c>
      <c r="D35" s="117">
        <v>381</v>
      </c>
      <c r="E35" s="118">
        <v>0.66959578207381376</v>
      </c>
      <c r="F35" s="129"/>
      <c r="G35" s="129"/>
    </row>
    <row r="36" spans="1:7" s="6" customFormat="1">
      <c r="A36" s="182" t="s">
        <v>267</v>
      </c>
      <c r="B36" s="182" t="s">
        <v>291</v>
      </c>
      <c r="C36" s="117">
        <v>132</v>
      </c>
      <c r="D36" s="117">
        <v>75</v>
      </c>
      <c r="E36" s="118">
        <v>0.56818181818181823</v>
      </c>
      <c r="F36" s="129"/>
      <c r="G36" s="129"/>
    </row>
    <row r="37" spans="1:7" s="6" customFormat="1" ht="15.75" thickBot="1">
      <c r="A37" s="119" t="s">
        <v>267</v>
      </c>
      <c r="B37" s="119" t="s">
        <v>292</v>
      </c>
      <c r="C37" s="120">
        <v>388</v>
      </c>
      <c r="D37" s="120">
        <v>229</v>
      </c>
      <c r="E37" s="121">
        <v>0.59020618556701032</v>
      </c>
      <c r="F37" s="129"/>
      <c r="G37" s="129"/>
    </row>
    <row r="38" spans="1:7" s="6" customFormat="1" ht="15.75" thickBot="1">
      <c r="A38" s="183" t="s">
        <v>293</v>
      </c>
      <c r="B38" s="184"/>
      <c r="C38" s="110">
        <v>4716</v>
      </c>
      <c r="D38" s="110">
        <v>2552</v>
      </c>
      <c r="E38" s="122">
        <v>0.54113655640373193</v>
      </c>
      <c r="F38" s="129"/>
      <c r="G38" s="129"/>
    </row>
    <row r="39" spans="1:7" s="6" customFormat="1">
      <c r="A39" s="114" t="s">
        <v>294</v>
      </c>
      <c r="B39" s="114"/>
      <c r="C39" s="115">
        <v>4987</v>
      </c>
      <c r="D39" s="115">
        <v>2852</v>
      </c>
      <c r="E39" s="116">
        <v>0.5718869059554843</v>
      </c>
      <c r="F39" s="129"/>
      <c r="G39" s="129"/>
    </row>
    <row r="40" spans="1:7" s="6" customFormat="1">
      <c r="A40" s="182" t="s">
        <v>265</v>
      </c>
      <c r="B40" s="182" t="s">
        <v>295</v>
      </c>
      <c r="C40" s="117">
        <v>171</v>
      </c>
      <c r="D40" s="117">
        <v>94</v>
      </c>
      <c r="E40" s="118">
        <v>0.54970760233918126</v>
      </c>
      <c r="F40" s="129"/>
      <c r="G40" s="129"/>
    </row>
    <row r="41" spans="1:7" s="6" customFormat="1">
      <c r="A41" s="182" t="s">
        <v>265</v>
      </c>
      <c r="B41" s="384" t="s">
        <v>296</v>
      </c>
      <c r="C41" s="117">
        <v>274</v>
      </c>
      <c r="D41" s="117">
        <v>160</v>
      </c>
      <c r="E41" s="118">
        <v>0.58394160583941601</v>
      </c>
      <c r="F41" s="129"/>
      <c r="G41" s="129"/>
    </row>
    <row r="42" spans="1:7" s="6" customFormat="1">
      <c r="A42" s="182" t="s">
        <v>267</v>
      </c>
      <c r="B42" s="384" t="s">
        <v>296</v>
      </c>
      <c r="C42" s="117">
        <v>310</v>
      </c>
      <c r="D42" s="117">
        <v>170</v>
      </c>
      <c r="E42" s="118">
        <v>0.54838709677419351</v>
      </c>
      <c r="F42" s="129"/>
      <c r="G42" s="129"/>
    </row>
    <row r="43" spans="1:7" s="6" customFormat="1">
      <c r="A43" s="182" t="s">
        <v>265</v>
      </c>
      <c r="B43" s="384" t="s">
        <v>297</v>
      </c>
      <c r="C43" s="117">
        <v>99</v>
      </c>
      <c r="D43" s="117">
        <v>53</v>
      </c>
      <c r="E43" s="118">
        <v>0.53535353535353536</v>
      </c>
      <c r="F43" s="129"/>
      <c r="G43" s="129"/>
    </row>
    <row r="44" spans="1:7" s="6" customFormat="1">
      <c r="A44" s="182" t="s">
        <v>267</v>
      </c>
      <c r="B44" s="384" t="s">
        <v>297</v>
      </c>
      <c r="C44" s="117">
        <v>289</v>
      </c>
      <c r="D44" s="117">
        <v>172</v>
      </c>
      <c r="E44" s="118">
        <v>0.59515570934256057</v>
      </c>
      <c r="F44" s="129"/>
      <c r="G44" s="129"/>
    </row>
    <row r="45" spans="1:7" s="6" customFormat="1">
      <c r="A45" s="182" t="s">
        <v>265</v>
      </c>
      <c r="B45" s="384" t="s">
        <v>298</v>
      </c>
      <c r="C45" s="117">
        <v>182</v>
      </c>
      <c r="D45" s="117">
        <v>104</v>
      </c>
      <c r="E45" s="118">
        <v>0.5714285714285714</v>
      </c>
      <c r="F45" s="129"/>
      <c r="G45" s="129"/>
    </row>
    <row r="46" spans="1:7" s="6" customFormat="1">
      <c r="A46" s="182" t="s">
        <v>267</v>
      </c>
      <c r="B46" s="384" t="s">
        <v>298</v>
      </c>
      <c r="C46" s="117">
        <v>324</v>
      </c>
      <c r="D46" s="117">
        <v>179</v>
      </c>
      <c r="E46" s="118">
        <v>0.55246913580246915</v>
      </c>
      <c r="F46" s="129"/>
      <c r="G46" s="129"/>
    </row>
    <row r="47" spans="1:7" s="6" customFormat="1">
      <c r="A47" s="182" t="s">
        <v>265</v>
      </c>
      <c r="B47" s="384" t="s">
        <v>299</v>
      </c>
      <c r="C47" s="117">
        <v>103</v>
      </c>
      <c r="D47" s="117">
        <v>66</v>
      </c>
      <c r="E47" s="118">
        <v>0.64077669902912626</v>
      </c>
      <c r="F47" s="129"/>
      <c r="G47" s="129"/>
    </row>
    <row r="48" spans="1:7" s="6" customFormat="1">
      <c r="A48" s="182" t="s">
        <v>267</v>
      </c>
      <c r="B48" s="384" t="s">
        <v>299</v>
      </c>
      <c r="C48" s="117">
        <v>401</v>
      </c>
      <c r="D48" s="117">
        <v>229</v>
      </c>
      <c r="E48" s="118">
        <v>0.57107231920199497</v>
      </c>
      <c r="F48" s="129"/>
      <c r="G48" s="129"/>
    </row>
    <row r="49" spans="1:7" s="6" customFormat="1">
      <c r="A49" s="182" t="s">
        <v>265</v>
      </c>
      <c r="B49" s="384" t="s">
        <v>300</v>
      </c>
      <c r="C49" s="117">
        <v>215</v>
      </c>
      <c r="D49" s="117">
        <v>115</v>
      </c>
      <c r="E49" s="118">
        <v>0.53488372093023251</v>
      </c>
      <c r="F49" s="129"/>
      <c r="G49" s="129"/>
    </row>
    <row r="50" spans="1:7" s="6" customFormat="1">
      <c r="A50" s="182" t="s">
        <v>267</v>
      </c>
      <c r="B50" s="384" t="s">
        <v>300</v>
      </c>
      <c r="C50" s="117">
        <v>444</v>
      </c>
      <c r="D50" s="117">
        <v>224</v>
      </c>
      <c r="E50" s="118">
        <v>0.50450450450450446</v>
      </c>
      <c r="F50" s="129"/>
      <c r="G50" s="129"/>
    </row>
    <row r="51" spans="1:7" s="6" customFormat="1">
      <c r="A51" s="182" t="s">
        <v>267</v>
      </c>
      <c r="B51" s="182" t="s">
        <v>301</v>
      </c>
      <c r="C51" s="117">
        <v>189</v>
      </c>
      <c r="D51" s="117">
        <v>125</v>
      </c>
      <c r="E51" s="118">
        <v>0.66137566137566139</v>
      </c>
      <c r="F51" s="129"/>
      <c r="G51" s="129"/>
    </row>
    <row r="52" spans="1:7" s="6" customFormat="1">
      <c r="A52" s="182" t="s">
        <v>267</v>
      </c>
      <c r="B52" s="182" t="s">
        <v>302</v>
      </c>
      <c r="C52" s="117">
        <v>294</v>
      </c>
      <c r="D52" s="117">
        <v>157</v>
      </c>
      <c r="E52" s="118">
        <v>0.53401360544217691</v>
      </c>
      <c r="F52" s="129"/>
      <c r="G52" s="129"/>
    </row>
    <row r="53" spans="1:7" s="6" customFormat="1">
      <c r="A53" s="182" t="s">
        <v>267</v>
      </c>
      <c r="B53" s="182" t="s">
        <v>303</v>
      </c>
      <c r="C53" s="117">
        <v>548</v>
      </c>
      <c r="D53" s="117">
        <v>321</v>
      </c>
      <c r="E53" s="118">
        <v>0.58576642335766427</v>
      </c>
      <c r="F53" s="129"/>
      <c r="G53" s="129"/>
    </row>
    <row r="54" spans="1:7" s="6" customFormat="1">
      <c r="A54" s="182" t="s">
        <v>267</v>
      </c>
      <c r="B54" s="182" t="s">
        <v>304</v>
      </c>
      <c r="C54" s="117">
        <v>434</v>
      </c>
      <c r="D54" s="117">
        <v>257</v>
      </c>
      <c r="E54" s="118">
        <v>0.59216589861751157</v>
      </c>
      <c r="F54" s="129"/>
      <c r="G54" s="129"/>
    </row>
    <row r="55" spans="1:7" s="6" customFormat="1">
      <c r="A55" s="182" t="s">
        <v>267</v>
      </c>
      <c r="B55" s="182" t="s">
        <v>295</v>
      </c>
      <c r="C55" s="117">
        <v>171</v>
      </c>
      <c r="D55" s="117">
        <v>102</v>
      </c>
      <c r="E55" s="118">
        <v>0.59649122807017541</v>
      </c>
      <c r="F55" s="129"/>
      <c r="G55" s="129"/>
    </row>
    <row r="56" spans="1:7" s="6" customFormat="1">
      <c r="A56" s="182" t="s">
        <v>267</v>
      </c>
      <c r="B56" s="182" t="s">
        <v>305</v>
      </c>
      <c r="C56" s="117">
        <v>171</v>
      </c>
      <c r="D56" s="117">
        <v>109</v>
      </c>
      <c r="E56" s="118">
        <v>0.63742690058479534</v>
      </c>
      <c r="F56" s="129"/>
      <c r="G56" s="129"/>
    </row>
    <row r="57" spans="1:7" s="6" customFormat="1" ht="15.75" thickBot="1">
      <c r="A57" s="123" t="s">
        <v>267</v>
      </c>
      <c r="B57" s="123" t="s">
        <v>11</v>
      </c>
      <c r="C57" s="124">
        <v>368</v>
      </c>
      <c r="D57" s="124">
        <v>215</v>
      </c>
      <c r="E57" s="125">
        <v>0.58423913043478259</v>
      </c>
      <c r="F57" s="129"/>
      <c r="G57" s="129"/>
    </row>
    <row r="58" spans="1:7" s="6" customFormat="1" ht="23.25" customHeight="1">
      <c r="A58" s="376" t="s">
        <v>463</v>
      </c>
      <c r="B58" s="376"/>
      <c r="C58" s="376"/>
      <c r="D58" s="376"/>
      <c r="E58" s="376"/>
      <c r="F58" s="129"/>
      <c r="G58" s="129"/>
    </row>
    <row r="59" spans="1:7" s="152" customFormat="1" ht="41.25" customHeight="1">
      <c r="A59" s="383"/>
      <c r="B59" s="383"/>
      <c r="C59" s="383"/>
      <c r="D59" s="383"/>
      <c r="E59" s="383"/>
      <c r="F59" s="245"/>
      <c r="G59" s="245"/>
    </row>
    <row r="60" spans="1:7" s="6" customFormat="1" ht="15" customHeight="1">
      <c r="A60" s="377" t="s">
        <v>2</v>
      </c>
      <c r="B60" s="378"/>
      <c r="C60" s="381" t="s">
        <v>260</v>
      </c>
      <c r="D60" s="381"/>
      <c r="E60" s="381" t="s">
        <v>462</v>
      </c>
      <c r="F60" s="129"/>
      <c r="G60" s="129"/>
    </row>
    <row r="61" spans="1:7" s="6" customFormat="1" ht="15" customHeight="1" thickBot="1">
      <c r="A61" s="387"/>
      <c r="B61" s="388"/>
      <c r="C61" s="107" t="s">
        <v>261</v>
      </c>
      <c r="D61" s="107" t="s">
        <v>262</v>
      </c>
      <c r="E61" s="381"/>
      <c r="F61" s="129"/>
      <c r="G61" s="129"/>
    </row>
    <row r="62" spans="1:7" s="6" customFormat="1">
      <c r="A62" s="114" t="s">
        <v>306</v>
      </c>
      <c r="B62" s="114"/>
      <c r="C62" s="115">
        <v>2649</v>
      </c>
      <c r="D62" s="115">
        <v>1445</v>
      </c>
      <c r="E62" s="116">
        <v>0.54548886372215932</v>
      </c>
      <c r="F62" s="129"/>
      <c r="G62" s="129"/>
    </row>
    <row r="63" spans="1:7" s="6" customFormat="1">
      <c r="A63" s="182" t="s">
        <v>265</v>
      </c>
      <c r="B63" s="182" t="s">
        <v>42</v>
      </c>
      <c r="C63" s="117">
        <v>631</v>
      </c>
      <c r="D63" s="117">
        <v>340</v>
      </c>
      <c r="E63" s="118">
        <v>0.53882725832012679</v>
      </c>
      <c r="F63" s="129"/>
      <c r="G63" s="129"/>
    </row>
    <row r="64" spans="1:7" s="6" customFormat="1">
      <c r="A64" s="182" t="s">
        <v>307</v>
      </c>
      <c r="B64" s="182" t="s">
        <v>308</v>
      </c>
      <c r="C64" s="117">
        <v>434</v>
      </c>
      <c r="D64" s="117">
        <v>223</v>
      </c>
      <c r="E64" s="118">
        <v>0.51382488479262678</v>
      </c>
      <c r="F64" s="129"/>
      <c r="G64" s="129"/>
    </row>
    <row r="65" spans="1:7" s="6" customFormat="1">
      <c r="A65" s="182" t="s">
        <v>307</v>
      </c>
      <c r="B65" s="182" t="s">
        <v>309</v>
      </c>
      <c r="C65" s="117">
        <v>137</v>
      </c>
      <c r="D65" s="117">
        <v>66</v>
      </c>
      <c r="E65" s="118">
        <v>0.48175182481751827</v>
      </c>
      <c r="F65" s="129"/>
      <c r="G65" s="129"/>
    </row>
    <row r="66" spans="1:7" s="6" customFormat="1">
      <c r="A66" s="182" t="s">
        <v>267</v>
      </c>
      <c r="B66" s="182" t="s">
        <v>42</v>
      </c>
      <c r="C66" s="117">
        <v>624</v>
      </c>
      <c r="D66" s="117">
        <v>344</v>
      </c>
      <c r="E66" s="118">
        <v>0.55128205128205132</v>
      </c>
      <c r="F66" s="129"/>
      <c r="G66" s="129"/>
    </row>
    <row r="67" spans="1:7" s="6" customFormat="1">
      <c r="A67" s="182" t="s">
        <v>267</v>
      </c>
      <c r="B67" s="182" t="s">
        <v>310</v>
      </c>
      <c r="C67" s="117">
        <v>119</v>
      </c>
      <c r="D67" s="117">
        <v>73</v>
      </c>
      <c r="E67" s="118">
        <v>0.61344537815126055</v>
      </c>
      <c r="F67" s="129"/>
      <c r="G67" s="129"/>
    </row>
    <row r="68" spans="1:7" s="6" customFormat="1">
      <c r="A68" s="182" t="s">
        <v>267</v>
      </c>
      <c r="B68" s="182" t="s">
        <v>311</v>
      </c>
      <c r="C68" s="117">
        <v>143</v>
      </c>
      <c r="D68" s="117">
        <v>73</v>
      </c>
      <c r="E68" s="118">
        <v>0.51048951048951052</v>
      </c>
      <c r="F68" s="129"/>
      <c r="G68" s="129"/>
    </row>
    <row r="69" spans="1:7" s="6" customFormat="1">
      <c r="A69" s="182" t="s">
        <v>267</v>
      </c>
      <c r="B69" s="182" t="s">
        <v>312</v>
      </c>
      <c r="C69" s="117">
        <v>158</v>
      </c>
      <c r="D69" s="117">
        <v>83</v>
      </c>
      <c r="E69" s="118">
        <v>0.52531645569620256</v>
      </c>
      <c r="F69" s="129"/>
      <c r="G69" s="129"/>
    </row>
    <row r="70" spans="1:7" s="6" customFormat="1">
      <c r="A70" s="182" t="s">
        <v>267</v>
      </c>
      <c r="B70" s="182" t="s">
        <v>313</v>
      </c>
      <c r="C70" s="117">
        <v>237</v>
      </c>
      <c r="D70" s="117">
        <v>151</v>
      </c>
      <c r="E70" s="118">
        <v>0.6371308016877637</v>
      </c>
      <c r="F70" s="129"/>
      <c r="G70" s="129"/>
    </row>
    <row r="71" spans="1:7" s="6" customFormat="1" ht="15.75" thickBot="1">
      <c r="A71" s="119" t="s">
        <v>267</v>
      </c>
      <c r="B71" s="119" t="s">
        <v>314</v>
      </c>
      <c r="C71" s="120">
        <v>166</v>
      </c>
      <c r="D71" s="120">
        <v>92</v>
      </c>
      <c r="E71" s="121">
        <v>0.55421686746987953</v>
      </c>
      <c r="F71" s="129"/>
      <c r="G71" s="129"/>
    </row>
    <row r="72" spans="1:7" s="6" customFormat="1">
      <c r="A72" s="114" t="s">
        <v>315</v>
      </c>
      <c r="B72" s="114"/>
      <c r="C72" s="115">
        <v>2517</v>
      </c>
      <c r="D72" s="115">
        <v>1561</v>
      </c>
      <c r="E72" s="116">
        <v>0.62018275725069527</v>
      </c>
      <c r="F72" s="129"/>
      <c r="G72" s="129"/>
    </row>
    <row r="73" spans="1:7" s="6" customFormat="1">
      <c r="A73" s="182" t="s">
        <v>265</v>
      </c>
      <c r="B73" s="182" t="s">
        <v>316</v>
      </c>
      <c r="C73" s="117">
        <v>934</v>
      </c>
      <c r="D73" s="117">
        <v>558</v>
      </c>
      <c r="E73" s="118">
        <v>0.59743040685224835</v>
      </c>
      <c r="F73" s="129"/>
      <c r="G73" s="129"/>
    </row>
    <row r="74" spans="1:7" s="6" customFormat="1">
      <c r="A74" s="182" t="s">
        <v>265</v>
      </c>
      <c r="B74" s="384" t="s">
        <v>317</v>
      </c>
      <c r="C74" s="117">
        <v>18</v>
      </c>
      <c r="D74" s="117">
        <v>10</v>
      </c>
      <c r="E74" s="118">
        <v>0.55555555555555558</v>
      </c>
      <c r="F74" s="129"/>
      <c r="G74" s="129"/>
    </row>
    <row r="75" spans="1:7" s="6" customFormat="1">
      <c r="A75" s="182" t="s">
        <v>267</v>
      </c>
      <c r="B75" s="384"/>
      <c r="C75" s="117">
        <v>58</v>
      </c>
      <c r="D75" s="117">
        <v>39</v>
      </c>
      <c r="E75" s="118">
        <v>0.67241379310344829</v>
      </c>
      <c r="F75" s="129"/>
      <c r="G75" s="129"/>
    </row>
    <row r="76" spans="1:7" s="6" customFormat="1">
      <c r="A76" s="182" t="s">
        <v>265</v>
      </c>
      <c r="B76" s="391" t="s">
        <v>318</v>
      </c>
      <c r="C76" s="117">
        <v>136</v>
      </c>
      <c r="D76" s="117">
        <v>89</v>
      </c>
      <c r="E76" s="118">
        <v>0.65441176470588236</v>
      </c>
      <c r="F76" s="129"/>
      <c r="G76" s="129"/>
    </row>
    <row r="77" spans="1:7" s="6" customFormat="1">
      <c r="A77" s="182" t="s">
        <v>267</v>
      </c>
      <c r="B77" s="391"/>
      <c r="C77" s="117">
        <v>206</v>
      </c>
      <c r="D77" s="117">
        <v>135</v>
      </c>
      <c r="E77" s="118">
        <v>0.65533980582524276</v>
      </c>
      <c r="F77" s="129"/>
      <c r="G77" s="129"/>
    </row>
    <row r="78" spans="1:7" s="6" customFormat="1">
      <c r="A78" s="182" t="s">
        <v>267</v>
      </c>
      <c r="B78" s="181" t="s">
        <v>319</v>
      </c>
      <c r="C78" s="117">
        <v>130</v>
      </c>
      <c r="D78" s="117">
        <v>83</v>
      </c>
      <c r="E78" s="118">
        <v>0.63846153846153841</v>
      </c>
      <c r="F78" s="129"/>
      <c r="G78" s="129"/>
    </row>
    <row r="79" spans="1:7" s="6" customFormat="1">
      <c r="A79" s="182" t="s">
        <v>267</v>
      </c>
      <c r="B79" s="181" t="s">
        <v>320</v>
      </c>
      <c r="C79" s="117">
        <v>216</v>
      </c>
      <c r="D79" s="117">
        <v>143</v>
      </c>
      <c r="E79" s="118">
        <v>0.66203703703703709</v>
      </c>
      <c r="F79" s="129"/>
      <c r="G79" s="129"/>
    </row>
    <row r="80" spans="1:7" s="6" customFormat="1">
      <c r="A80" s="182" t="s">
        <v>267</v>
      </c>
      <c r="B80" s="181" t="s">
        <v>43</v>
      </c>
      <c r="C80" s="117">
        <v>239</v>
      </c>
      <c r="D80" s="117">
        <v>150</v>
      </c>
      <c r="E80" s="118">
        <v>0.62761506276150625</v>
      </c>
      <c r="F80" s="129"/>
      <c r="G80" s="129"/>
    </row>
    <row r="81" spans="1:7" s="6" customFormat="1">
      <c r="A81" s="182" t="s">
        <v>267</v>
      </c>
      <c r="B81" s="181" t="s">
        <v>321</v>
      </c>
      <c r="C81" s="117">
        <v>86</v>
      </c>
      <c r="D81" s="117">
        <v>54</v>
      </c>
      <c r="E81" s="118">
        <v>0.62790697674418605</v>
      </c>
      <c r="F81" s="129"/>
      <c r="G81" s="129"/>
    </row>
    <row r="82" spans="1:7" s="6" customFormat="1">
      <c r="A82" s="182" t="s">
        <v>267</v>
      </c>
      <c r="B82" s="181" t="s">
        <v>322</v>
      </c>
      <c r="C82" s="117">
        <v>144</v>
      </c>
      <c r="D82" s="117">
        <v>85</v>
      </c>
      <c r="E82" s="118">
        <v>0.59027777777777779</v>
      </c>
      <c r="F82" s="129"/>
      <c r="G82" s="129"/>
    </row>
    <row r="83" spans="1:7" s="6" customFormat="1">
      <c r="A83" s="182" t="s">
        <v>267</v>
      </c>
      <c r="B83" s="182" t="s">
        <v>323</v>
      </c>
      <c r="C83" s="117">
        <v>182</v>
      </c>
      <c r="D83" s="117">
        <v>115</v>
      </c>
      <c r="E83" s="118">
        <v>0.63186813186813184</v>
      </c>
      <c r="F83" s="129"/>
      <c r="G83" s="129"/>
    </row>
    <row r="84" spans="1:7" s="6" customFormat="1" ht="15.75" thickBot="1">
      <c r="A84" s="119" t="s">
        <v>267</v>
      </c>
      <c r="B84" s="119" t="s">
        <v>324</v>
      </c>
      <c r="C84" s="120">
        <v>168</v>
      </c>
      <c r="D84" s="120">
        <v>100</v>
      </c>
      <c r="E84" s="121">
        <v>0.59523809523809523</v>
      </c>
      <c r="F84" s="129"/>
      <c r="G84" s="129"/>
    </row>
    <row r="85" spans="1:7" s="6" customFormat="1">
      <c r="A85" s="114" t="s">
        <v>325</v>
      </c>
      <c r="B85" s="114"/>
      <c r="C85" s="115">
        <v>2281</v>
      </c>
      <c r="D85" s="115">
        <v>1316</v>
      </c>
      <c r="E85" s="116">
        <v>0.57693993862341075</v>
      </c>
      <c r="F85" s="129"/>
      <c r="G85" s="129"/>
    </row>
    <row r="86" spans="1:7" s="6" customFormat="1">
      <c r="A86" s="182" t="s">
        <v>265</v>
      </c>
      <c r="B86" s="182" t="s">
        <v>44</v>
      </c>
      <c r="C86" s="117">
        <v>834</v>
      </c>
      <c r="D86" s="117">
        <v>446</v>
      </c>
      <c r="E86" s="118">
        <v>0.53477218225419665</v>
      </c>
      <c r="F86" s="129"/>
      <c r="G86" s="129"/>
    </row>
    <row r="87" spans="1:7" s="6" customFormat="1">
      <c r="A87" s="182" t="s">
        <v>267</v>
      </c>
      <c r="B87" s="182" t="s">
        <v>326</v>
      </c>
      <c r="C87" s="117">
        <v>263</v>
      </c>
      <c r="D87" s="117">
        <v>166</v>
      </c>
      <c r="E87" s="118">
        <v>0.63117870722433456</v>
      </c>
      <c r="F87" s="129"/>
      <c r="G87" s="129"/>
    </row>
    <row r="88" spans="1:7" s="6" customFormat="1">
      <c r="A88" s="182" t="s">
        <v>267</v>
      </c>
      <c r="B88" s="182" t="s">
        <v>327</v>
      </c>
      <c r="C88" s="117">
        <v>195</v>
      </c>
      <c r="D88" s="117">
        <v>125</v>
      </c>
      <c r="E88" s="118">
        <v>0.64102564102564108</v>
      </c>
      <c r="F88" s="129"/>
      <c r="G88" s="129"/>
    </row>
    <row r="89" spans="1:7" s="6" customFormat="1">
      <c r="A89" s="182" t="s">
        <v>267</v>
      </c>
      <c r="B89" s="182" t="s">
        <v>328</v>
      </c>
      <c r="C89" s="117">
        <v>189</v>
      </c>
      <c r="D89" s="117">
        <v>104</v>
      </c>
      <c r="E89" s="118">
        <v>0.55026455026455023</v>
      </c>
      <c r="F89" s="129"/>
      <c r="G89" s="129"/>
    </row>
    <row r="90" spans="1:7" s="6" customFormat="1">
      <c r="A90" s="182" t="s">
        <v>267</v>
      </c>
      <c r="B90" s="182" t="s">
        <v>329</v>
      </c>
      <c r="C90" s="117">
        <v>294</v>
      </c>
      <c r="D90" s="117">
        <v>179</v>
      </c>
      <c r="E90" s="118">
        <v>0.608843537414966</v>
      </c>
      <c r="F90" s="129"/>
      <c r="G90" s="129"/>
    </row>
    <row r="91" spans="1:7" s="6" customFormat="1">
      <c r="A91" s="182" t="s">
        <v>267</v>
      </c>
      <c r="B91" s="182" t="s">
        <v>330</v>
      </c>
      <c r="C91" s="117">
        <v>248</v>
      </c>
      <c r="D91" s="117">
        <v>151</v>
      </c>
      <c r="E91" s="118">
        <v>0.6088709677419355</v>
      </c>
      <c r="F91" s="129"/>
      <c r="G91" s="129"/>
    </row>
    <row r="92" spans="1:7" s="6" customFormat="1" ht="15.75" thickBot="1">
      <c r="A92" s="123" t="s">
        <v>267</v>
      </c>
      <c r="B92" s="123" t="s">
        <v>331</v>
      </c>
      <c r="C92" s="124">
        <v>258</v>
      </c>
      <c r="D92" s="124">
        <v>145</v>
      </c>
      <c r="E92" s="125">
        <v>0.56201550387596899</v>
      </c>
      <c r="F92" s="129"/>
      <c r="G92" s="129"/>
    </row>
    <row r="93" spans="1:7" s="6" customFormat="1">
      <c r="A93" s="114" t="s">
        <v>332</v>
      </c>
      <c r="B93" s="114"/>
      <c r="C93" s="115">
        <v>2106</v>
      </c>
      <c r="D93" s="115">
        <v>1290</v>
      </c>
      <c r="E93" s="116">
        <v>0.61253561253561251</v>
      </c>
      <c r="F93" s="129"/>
      <c r="G93" s="129"/>
    </row>
    <row r="94" spans="1:7" s="6" customFormat="1">
      <c r="A94" s="182" t="s">
        <v>265</v>
      </c>
      <c r="B94" s="182" t="s">
        <v>333</v>
      </c>
      <c r="C94" s="117">
        <v>697</v>
      </c>
      <c r="D94" s="117">
        <v>404</v>
      </c>
      <c r="E94" s="118">
        <v>0.5796269727403156</v>
      </c>
      <c r="F94" s="129"/>
      <c r="G94" s="129"/>
    </row>
    <row r="95" spans="1:7" s="6" customFormat="1">
      <c r="A95" s="182" t="s">
        <v>265</v>
      </c>
      <c r="B95" s="384" t="s">
        <v>334</v>
      </c>
      <c r="C95" s="117">
        <v>161</v>
      </c>
      <c r="D95" s="117">
        <v>104</v>
      </c>
      <c r="E95" s="118">
        <v>0.64596273291925466</v>
      </c>
      <c r="F95" s="129"/>
      <c r="G95" s="129"/>
    </row>
    <row r="96" spans="1:7" s="6" customFormat="1">
      <c r="A96" s="182" t="s">
        <v>267</v>
      </c>
      <c r="B96" s="384"/>
      <c r="C96" s="117">
        <v>282</v>
      </c>
      <c r="D96" s="117">
        <v>167</v>
      </c>
      <c r="E96" s="118">
        <v>0.59219858156028371</v>
      </c>
      <c r="F96" s="129"/>
      <c r="G96" s="129"/>
    </row>
    <row r="97" spans="1:7" s="6" customFormat="1">
      <c r="A97" s="182" t="s">
        <v>267</v>
      </c>
      <c r="B97" s="182" t="s">
        <v>335</v>
      </c>
      <c r="C97" s="117">
        <v>142</v>
      </c>
      <c r="D97" s="117">
        <v>89</v>
      </c>
      <c r="E97" s="118">
        <v>0.62676056338028174</v>
      </c>
      <c r="F97" s="129"/>
      <c r="G97" s="129"/>
    </row>
    <row r="98" spans="1:7" s="6" customFormat="1">
      <c r="A98" s="182" t="s">
        <v>267</v>
      </c>
      <c r="B98" s="182" t="s">
        <v>45</v>
      </c>
      <c r="C98" s="117">
        <v>418</v>
      </c>
      <c r="D98" s="117">
        <v>269</v>
      </c>
      <c r="E98" s="118">
        <v>0.6435406698564593</v>
      </c>
      <c r="F98" s="129"/>
      <c r="G98" s="129"/>
    </row>
    <row r="99" spans="1:7" s="6" customFormat="1">
      <c r="A99" s="182" t="s">
        <v>267</v>
      </c>
      <c r="B99" s="182" t="s">
        <v>336</v>
      </c>
      <c r="C99" s="117">
        <v>171</v>
      </c>
      <c r="D99" s="117">
        <v>110</v>
      </c>
      <c r="E99" s="118">
        <v>0.64327485380116955</v>
      </c>
      <c r="F99" s="129"/>
      <c r="G99" s="129"/>
    </row>
    <row r="100" spans="1:7" s="6" customFormat="1" ht="15.75" thickBot="1">
      <c r="A100" s="119" t="s">
        <v>267</v>
      </c>
      <c r="B100" s="119" t="s">
        <v>337</v>
      </c>
      <c r="C100" s="120">
        <v>235</v>
      </c>
      <c r="D100" s="120">
        <v>147</v>
      </c>
      <c r="E100" s="121">
        <v>0.62553191489361704</v>
      </c>
      <c r="F100" s="129"/>
      <c r="G100" s="129"/>
    </row>
    <row r="101" spans="1:7" s="6" customFormat="1">
      <c r="A101" s="114" t="s">
        <v>338</v>
      </c>
      <c r="B101" s="114"/>
      <c r="C101" s="115">
        <v>7436</v>
      </c>
      <c r="D101" s="115">
        <v>4300</v>
      </c>
      <c r="E101" s="116">
        <v>0.57826788596019363</v>
      </c>
      <c r="F101" s="129"/>
      <c r="G101" s="129"/>
    </row>
    <row r="102" spans="1:7" s="6" customFormat="1">
      <c r="A102" s="182" t="s">
        <v>265</v>
      </c>
      <c r="B102" s="182" t="s">
        <v>339</v>
      </c>
      <c r="C102" s="117">
        <v>3352</v>
      </c>
      <c r="D102" s="117">
        <v>1871</v>
      </c>
      <c r="E102" s="118">
        <v>0.55817422434367536</v>
      </c>
      <c r="F102" s="129"/>
      <c r="G102" s="129"/>
    </row>
    <row r="103" spans="1:7" s="6" customFormat="1">
      <c r="A103" s="182" t="s">
        <v>265</v>
      </c>
      <c r="B103" s="384" t="s">
        <v>340</v>
      </c>
      <c r="C103" s="117">
        <v>371</v>
      </c>
      <c r="D103" s="117">
        <v>192</v>
      </c>
      <c r="E103" s="118">
        <v>0.51752021563342321</v>
      </c>
      <c r="F103" s="129"/>
      <c r="G103" s="129"/>
    </row>
    <row r="104" spans="1:7" s="6" customFormat="1">
      <c r="A104" s="182" t="s">
        <v>267</v>
      </c>
      <c r="B104" s="384"/>
      <c r="C104" s="117">
        <v>370</v>
      </c>
      <c r="D104" s="117">
        <v>212</v>
      </c>
      <c r="E104" s="118">
        <v>0.572972972972973</v>
      </c>
      <c r="F104" s="129"/>
      <c r="G104" s="129"/>
    </row>
    <row r="105" spans="1:7" s="6" customFormat="1">
      <c r="A105" s="182" t="s">
        <v>265</v>
      </c>
      <c r="B105" s="384" t="s">
        <v>341</v>
      </c>
      <c r="C105" s="117">
        <v>338</v>
      </c>
      <c r="D105" s="117">
        <v>212</v>
      </c>
      <c r="E105" s="118">
        <v>0.62721893491124259</v>
      </c>
      <c r="F105" s="129"/>
      <c r="G105" s="129"/>
    </row>
    <row r="106" spans="1:7" s="6" customFormat="1">
      <c r="A106" s="182" t="s">
        <v>267</v>
      </c>
      <c r="B106" s="384"/>
      <c r="C106" s="117">
        <v>190</v>
      </c>
      <c r="D106" s="117">
        <v>122</v>
      </c>
      <c r="E106" s="118">
        <v>0.64210526315789473</v>
      </c>
      <c r="F106" s="129"/>
      <c r="G106" s="129"/>
    </row>
    <row r="107" spans="1:7" s="6" customFormat="1">
      <c r="A107" s="182" t="s">
        <v>265</v>
      </c>
      <c r="B107" s="384" t="s">
        <v>342</v>
      </c>
      <c r="C107" s="117">
        <v>400</v>
      </c>
      <c r="D107" s="117">
        <v>248</v>
      </c>
      <c r="E107" s="118">
        <v>0.62</v>
      </c>
      <c r="F107" s="129"/>
      <c r="G107" s="129"/>
    </row>
    <row r="108" spans="1:7" s="6" customFormat="1">
      <c r="A108" s="182" t="s">
        <v>267</v>
      </c>
      <c r="B108" s="384" t="s">
        <v>343</v>
      </c>
      <c r="C108" s="117">
        <v>506</v>
      </c>
      <c r="D108" s="117">
        <v>314</v>
      </c>
      <c r="E108" s="118">
        <v>0.62055335968379444</v>
      </c>
      <c r="F108" s="129"/>
      <c r="G108" s="129"/>
    </row>
    <row r="109" spans="1:7" s="6" customFormat="1">
      <c r="A109" s="182" t="s">
        <v>265</v>
      </c>
      <c r="B109" s="384" t="s">
        <v>344</v>
      </c>
      <c r="C109" s="117">
        <v>263</v>
      </c>
      <c r="D109" s="117">
        <v>168</v>
      </c>
      <c r="E109" s="118">
        <v>0.63878326996197721</v>
      </c>
      <c r="F109" s="129"/>
      <c r="G109" s="129"/>
    </row>
    <row r="110" spans="1:7" s="6" customFormat="1">
      <c r="A110" s="182" t="s">
        <v>267</v>
      </c>
      <c r="B110" s="384" t="s">
        <v>345</v>
      </c>
      <c r="C110" s="117">
        <v>199</v>
      </c>
      <c r="D110" s="117">
        <v>125</v>
      </c>
      <c r="E110" s="118">
        <v>0.62814070351758799</v>
      </c>
      <c r="F110" s="129"/>
      <c r="G110" s="129"/>
    </row>
    <row r="111" spans="1:7" s="6" customFormat="1">
      <c r="A111" s="182" t="s">
        <v>267</v>
      </c>
      <c r="B111" s="182" t="s">
        <v>346</v>
      </c>
      <c r="C111" s="117">
        <v>242</v>
      </c>
      <c r="D111" s="117">
        <v>137</v>
      </c>
      <c r="E111" s="118">
        <v>0.56611570247933884</v>
      </c>
      <c r="F111" s="129"/>
      <c r="G111" s="129"/>
    </row>
    <row r="112" spans="1:7" s="6" customFormat="1">
      <c r="A112" s="182" t="s">
        <v>267</v>
      </c>
      <c r="B112" s="182" t="s">
        <v>339</v>
      </c>
      <c r="C112" s="117">
        <v>529</v>
      </c>
      <c r="D112" s="117">
        <v>309</v>
      </c>
      <c r="E112" s="118">
        <v>0.58412098298676751</v>
      </c>
      <c r="F112" s="129"/>
      <c r="G112" s="129"/>
    </row>
    <row r="113" spans="1:7" s="6" customFormat="1">
      <c r="A113" s="182" t="s">
        <v>267</v>
      </c>
      <c r="B113" s="182" t="s">
        <v>347</v>
      </c>
      <c r="C113" s="117">
        <v>219</v>
      </c>
      <c r="D113" s="117">
        <v>135</v>
      </c>
      <c r="E113" s="118">
        <v>0.61643835616438358</v>
      </c>
      <c r="F113" s="129"/>
      <c r="G113" s="129"/>
    </row>
    <row r="114" spans="1:7" s="6" customFormat="1" ht="15.75" thickBot="1">
      <c r="A114" s="119" t="s">
        <v>267</v>
      </c>
      <c r="B114" s="119" t="s">
        <v>348</v>
      </c>
      <c r="C114" s="120">
        <v>457</v>
      </c>
      <c r="D114" s="120">
        <v>255</v>
      </c>
      <c r="E114" s="121">
        <v>0.55798687089715537</v>
      </c>
      <c r="F114" s="129"/>
      <c r="G114" s="129"/>
    </row>
    <row r="115" spans="1:7" s="6" customFormat="1" ht="23.25" customHeight="1">
      <c r="A115" s="376" t="str">
        <f>A58</f>
        <v>DANE MIESIĘCZNE</v>
      </c>
      <c r="B115" s="376"/>
      <c r="C115" s="376"/>
      <c r="D115" s="376"/>
      <c r="E115" s="376"/>
      <c r="F115" s="129"/>
      <c r="G115" s="129"/>
    </row>
    <row r="116" spans="1:7" s="6" customFormat="1" ht="43.5" customHeight="1">
      <c r="A116" s="383"/>
      <c r="B116" s="383"/>
      <c r="C116" s="383"/>
      <c r="D116" s="383"/>
      <c r="E116" s="383"/>
      <c r="F116" s="129"/>
      <c r="G116" s="129"/>
    </row>
    <row r="117" spans="1:7" s="6" customFormat="1" ht="15" customHeight="1">
      <c r="A117" s="377" t="s">
        <v>2</v>
      </c>
      <c r="B117" s="378"/>
      <c r="C117" s="381" t="s">
        <v>260</v>
      </c>
      <c r="D117" s="381"/>
      <c r="E117" s="381" t="s">
        <v>462</v>
      </c>
      <c r="F117" s="129"/>
      <c r="G117" s="129"/>
    </row>
    <row r="118" spans="1:7" s="6" customFormat="1" ht="15" customHeight="1" thickBot="1">
      <c r="A118" s="379"/>
      <c r="B118" s="380"/>
      <c r="C118" s="207" t="s">
        <v>261</v>
      </c>
      <c r="D118" s="207" t="s">
        <v>262</v>
      </c>
      <c r="E118" s="382"/>
      <c r="F118" s="129"/>
      <c r="G118" s="129"/>
    </row>
    <row r="119" spans="1:7" s="6" customFormat="1">
      <c r="A119" s="200" t="s">
        <v>349</v>
      </c>
      <c r="B119" s="200"/>
      <c r="C119" s="201">
        <v>3612</v>
      </c>
      <c r="D119" s="201">
        <v>2072</v>
      </c>
      <c r="E119" s="113">
        <v>0.5736434108527132</v>
      </c>
      <c r="F119" s="129"/>
      <c r="G119" s="129"/>
    </row>
    <row r="120" spans="1:7" s="6" customFormat="1">
      <c r="A120" s="182" t="s">
        <v>265</v>
      </c>
      <c r="B120" s="182" t="s">
        <v>47</v>
      </c>
      <c r="C120" s="117">
        <v>719</v>
      </c>
      <c r="D120" s="117">
        <v>395</v>
      </c>
      <c r="E120" s="118">
        <v>0.54937413073713492</v>
      </c>
      <c r="F120" s="129"/>
      <c r="G120" s="129"/>
    </row>
    <row r="121" spans="1:7" s="6" customFormat="1">
      <c r="A121" s="182" t="s">
        <v>265</v>
      </c>
      <c r="B121" s="384" t="s">
        <v>350</v>
      </c>
      <c r="C121" s="117">
        <v>164</v>
      </c>
      <c r="D121" s="117">
        <v>81</v>
      </c>
      <c r="E121" s="118">
        <v>0.49390243902439024</v>
      </c>
      <c r="F121" s="129"/>
      <c r="G121" s="129"/>
    </row>
    <row r="122" spans="1:7" s="6" customFormat="1">
      <c r="A122" s="182" t="s">
        <v>267</v>
      </c>
      <c r="B122" s="384" t="s">
        <v>351</v>
      </c>
      <c r="C122" s="117">
        <v>344</v>
      </c>
      <c r="D122" s="117">
        <v>185</v>
      </c>
      <c r="E122" s="118">
        <v>0.53779069767441856</v>
      </c>
      <c r="F122" s="129"/>
      <c r="G122" s="129"/>
    </row>
    <row r="123" spans="1:7" s="6" customFormat="1">
      <c r="A123" s="182" t="s">
        <v>265</v>
      </c>
      <c r="B123" s="384" t="s">
        <v>352</v>
      </c>
      <c r="C123" s="117">
        <v>182</v>
      </c>
      <c r="D123" s="117">
        <v>107</v>
      </c>
      <c r="E123" s="118">
        <v>0.58791208791208793</v>
      </c>
      <c r="F123" s="129"/>
      <c r="G123" s="129"/>
    </row>
    <row r="124" spans="1:7" s="6" customFormat="1">
      <c r="A124" s="182" t="s">
        <v>267</v>
      </c>
      <c r="B124" s="384" t="s">
        <v>352</v>
      </c>
      <c r="C124" s="117">
        <v>256</v>
      </c>
      <c r="D124" s="117">
        <v>142</v>
      </c>
      <c r="E124" s="118">
        <v>0.5546875</v>
      </c>
      <c r="F124" s="129"/>
      <c r="G124" s="129"/>
    </row>
    <row r="125" spans="1:7" s="6" customFormat="1">
      <c r="A125" s="182" t="s">
        <v>267</v>
      </c>
      <c r="B125" s="182" t="s">
        <v>353</v>
      </c>
      <c r="C125" s="117">
        <v>155</v>
      </c>
      <c r="D125" s="117">
        <v>82</v>
      </c>
      <c r="E125" s="118">
        <v>0.52903225806451615</v>
      </c>
      <c r="F125" s="129"/>
      <c r="G125" s="129"/>
    </row>
    <row r="126" spans="1:7" s="6" customFormat="1">
      <c r="A126" s="182" t="s">
        <v>267</v>
      </c>
      <c r="B126" s="182" t="s">
        <v>354</v>
      </c>
      <c r="C126" s="117">
        <v>126</v>
      </c>
      <c r="D126" s="117">
        <v>75</v>
      </c>
      <c r="E126" s="118">
        <v>0.59523809523809523</v>
      </c>
      <c r="F126" s="129"/>
      <c r="G126" s="129"/>
    </row>
    <row r="127" spans="1:7" s="6" customFormat="1">
      <c r="A127" s="182" t="s">
        <v>267</v>
      </c>
      <c r="B127" s="182" t="s">
        <v>355</v>
      </c>
      <c r="C127" s="117">
        <v>393</v>
      </c>
      <c r="D127" s="117">
        <v>239</v>
      </c>
      <c r="E127" s="118">
        <v>0.6081424936386769</v>
      </c>
      <c r="F127" s="129"/>
      <c r="G127" s="129"/>
    </row>
    <row r="128" spans="1:7" s="6" customFormat="1">
      <c r="A128" s="182" t="s">
        <v>267</v>
      </c>
      <c r="B128" s="182" t="s">
        <v>47</v>
      </c>
      <c r="C128" s="117">
        <v>676</v>
      </c>
      <c r="D128" s="117">
        <v>402</v>
      </c>
      <c r="E128" s="118">
        <v>0.59467455621301779</v>
      </c>
      <c r="F128" s="129"/>
      <c r="G128" s="129"/>
    </row>
    <row r="129" spans="1:7" s="6" customFormat="1">
      <c r="A129" s="182" t="s">
        <v>267</v>
      </c>
      <c r="B129" s="182" t="s">
        <v>356</v>
      </c>
      <c r="C129" s="117">
        <v>208</v>
      </c>
      <c r="D129" s="117">
        <v>140</v>
      </c>
      <c r="E129" s="118">
        <v>0.67307692307692313</v>
      </c>
      <c r="F129" s="129"/>
      <c r="G129" s="129"/>
    </row>
    <row r="130" spans="1:7" s="6" customFormat="1" ht="15.75" thickBot="1">
      <c r="A130" s="119" t="s">
        <v>267</v>
      </c>
      <c r="B130" s="119" t="s">
        <v>357</v>
      </c>
      <c r="C130" s="120">
        <v>389</v>
      </c>
      <c r="D130" s="120">
        <v>224</v>
      </c>
      <c r="E130" s="121">
        <v>0.5758354755784062</v>
      </c>
      <c r="F130" s="129"/>
      <c r="G130" s="129"/>
    </row>
    <row r="131" spans="1:7" s="6" customFormat="1">
      <c r="A131" s="114" t="s">
        <v>358</v>
      </c>
      <c r="B131" s="114"/>
      <c r="C131" s="115">
        <v>1845</v>
      </c>
      <c r="D131" s="115">
        <v>1203</v>
      </c>
      <c r="E131" s="116">
        <v>0.6520325203252032</v>
      </c>
      <c r="F131" s="129"/>
      <c r="G131" s="129"/>
    </row>
    <row r="132" spans="1:7" s="6" customFormat="1">
      <c r="A132" s="182" t="s">
        <v>265</v>
      </c>
      <c r="B132" s="384" t="s">
        <v>48</v>
      </c>
      <c r="C132" s="117">
        <v>425</v>
      </c>
      <c r="D132" s="117">
        <v>280</v>
      </c>
      <c r="E132" s="118">
        <v>0.6588235294117647</v>
      </c>
      <c r="F132" s="129"/>
      <c r="G132" s="129"/>
    </row>
    <row r="133" spans="1:7" s="6" customFormat="1">
      <c r="A133" s="182" t="s">
        <v>267</v>
      </c>
      <c r="B133" s="384" t="s">
        <v>48</v>
      </c>
      <c r="C133" s="117">
        <v>506</v>
      </c>
      <c r="D133" s="117">
        <v>333</v>
      </c>
      <c r="E133" s="118">
        <v>0.65810276679841895</v>
      </c>
      <c r="F133" s="129"/>
      <c r="G133" s="129"/>
    </row>
    <row r="134" spans="1:7" s="6" customFormat="1">
      <c r="A134" s="182" t="s">
        <v>265</v>
      </c>
      <c r="B134" s="384" t="s">
        <v>359</v>
      </c>
      <c r="C134" s="117">
        <v>257</v>
      </c>
      <c r="D134" s="117">
        <v>165</v>
      </c>
      <c r="E134" s="118">
        <v>0.642023346303502</v>
      </c>
      <c r="F134" s="129"/>
      <c r="G134" s="129"/>
    </row>
    <row r="135" spans="1:7" s="6" customFormat="1">
      <c r="A135" s="182" t="s">
        <v>267</v>
      </c>
      <c r="B135" s="384" t="s">
        <v>359</v>
      </c>
      <c r="C135" s="117">
        <v>265</v>
      </c>
      <c r="D135" s="117">
        <v>179</v>
      </c>
      <c r="E135" s="118">
        <v>0.67547169811320751</v>
      </c>
      <c r="F135" s="129"/>
      <c r="G135" s="129"/>
    </row>
    <row r="136" spans="1:7" s="6" customFormat="1">
      <c r="A136" s="182" t="s">
        <v>267</v>
      </c>
      <c r="B136" s="182" t="s">
        <v>360</v>
      </c>
      <c r="C136" s="117">
        <v>172</v>
      </c>
      <c r="D136" s="117">
        <v>129</v>
      </c>
      <c r="E136" s="118">
        <v>0.75</v>
      </c>
      <c r="F136" s="129"/>
      <c r="G136" s="129"/>
    </row>
    <row r="137" spans="1:7" s="6" customFormat="1" ht="15.75" thickBot="1">
      <c r="A137" s="123" t="s">
        <v>267</v>
      </c>
      <c r="B137" s="123" t="s">
        <v>361</v>
      </c>
      <c r="C137" s="124">
        <v>220</v>
      </c>
      <c r="D137" s="124">
        <v>117</v>
      </c>
      <c r="E137" s="125">
        <v>0.53181818181818186</v>
      </c>
      <c r="F137" s="129"/>
      <c r="G137" s="129"/>
    </row>
    <row r="138" spans="1:7" s="6" customFormat="1">
      <c r="A138" s="114" t="s">
        <v>362</v>
      </c>
      <c r="B138" s="114"/>
      <c r="C138" s="115">
        <v>3552</v>
      </c>
      <c r="D138" s="115">
        <v>2191</v>
      </c>
      <c r="E138" s="116">
        <v>0.6168355855855856</v>
      </c>
      <c r="F138" s="129"/>
      <c r="G138" s="129"/>
    </row>
    <row r="139" spans="1:7" s="6" customFormat="1">
      <c r="A139" s="182" t="s">
        <v>265</v>
      </c>
      <c r="B139" s="384" t="s">
        <v>363</v>
      </c>
      <c r="C139" s="117">
        <v>817</v>
      </c>
      <c r="D139" s="117">
        <v>514</v>
      </c>
      <c r="E139" s="118">
        <v>0.62913096695226434</v>
      </c>
      <c r="F139" s="129"/>
      <c r="G139" s="129"/>
    </row>
    <row r="140" spans="1:7" s="6" customFormat="1">
      <c r="A140" s="182" t="s">
        <v>267</v>
      </c>
      <c r="B140" s="384" t="s">
        <v>364</v>
      </c>
      <c r="C140" s="117">
        <v>515</v>
      </c>
      <c r="D140" s="117">
        <v>340</v>
      </c>
      <c r="E140" s="118">
        <v>0.66019417475728159</v>
      </c>
      <c r="F140" s="129"/>
      <c r="G140" s="129"/>
    </row>
    <row r="141" spans="1:7" s="6" customFormat="1">
      <c r="A141" s="182" t="s">
        <v>265</v>
      </c>
      <c r="B141" s="384" t="s">
        <v>365</v>
      </c>
      <c r="C141" s="117">
        <v>207</v>
      </c>
      <c r="D141" s="117">
        <v>106</v>
      </c>
      <c r="E141" s="118">
        <v>0.51207729468599039</v>
      </c>
      <c r="F141" s="129"/>
      <c r="G141" s="129"/>
    </row>
    <row r="142" spans="1:7" s="6" customFormat="1">
      <c r="A142" s="182" t="s">
        <v>267</v>
      </c>
      <c r="B142" s="384" t="s">
        <v>365</v>
      </c>
      <c r="C142" s="117">
        <v>358</v>
      </c>
      <c r="D142" s="117">
        <v>226</v>
      </c>
      <c r="E142" s="118">
        <v>0.63128491620111726</v>
      </c>
      <c r="F142" s="129"/>
      <c r="G142" s="129"/>
    </row>
    <row r="143" spans="1:7" s="6" customFormat="1">
      <c r="A143" s="182" t="s">
        <v>265</v>
      </c>
      <c r="B143" s="384" t="s">
        <v>366</v>
      </c>
      <c r="C143" s="117">
        <v>200</v>
      </c>
      <c r="D143" s="117">
        <v>120</v>
      </c>
      <c r="E143" s="118">
        <v>0.6</v>
      </c>
      <c r="F143" s="129"/>
      <c r="G143" s="129"/>
    </row>
    <row r="144" spans="1:7" s="6" customFormat="1">
      <c r="A144" s="182" t="s">
        <v>267</v>
      </c>
      <c r="B144" s="384" t="s">
        <v>366</v>
      </c>
      <c r="C144" s="117">
        <v>312</v>
      </c>
      <c r="D144" s="117">
        <v>207</v>
      </c>
      <c r="E144" s="118">
        <v>0.66346153846153844</v>
      </c>
      <c r="F144" s="129"/>
      <c r="G144" s="129"/>
    </row>
    <row r="145" spans="1:7" s="6" customFormat="1">
      <c r="A145" s="182" t="s">
        <v>265</v>
      </c>
      <c r="B145" s="384" t="s">
        <v>367</v>
      </c>
      <c r="C145" s="117">
        <v>336</v>
      </c>
      <c r="D145" s="117">
        <v>186</v>
      </c>
      <c r="E145" s="118">
        <v>0.5535714285714286</v>
      </c>
      <c r="F145" s="129"/>
      <c r="G145" s="129"/>
    </row>
    <row r="146" spans="1:7" s="6" customFormat="1">
      <c r="A146" s="182" t="s">
        <v>267</v>
      </c>
      <c r="B146" s="384" t="s">
        <v>367</v>
      </c>
      <c r="C146" s="117">
        <v>510</v>
      </c>
      <c r="D146" s="117">
        <v>286</v>
      </c>
      <c r="E146" s="118">
        <v>0.5607843137254902</v>
      </c>
      <c r="F146" s="129"/>
      <c r="G146" s="129"/>
    </row>
    <row r="147" spans="1:7" s="6" customFormat="1" ht="15.75" thickBot="1">
      <c r="A147" s="119" t="s">
        <v>267</v>
      </c>
      <c r="B147" s="119" t="s">
        <v>368</v>
      </c>
      <c r="C147" s="120">
        <v>297</v>
      </c>
      <c r="D147" s="120">
        <v>206</v>
      </c>
      <c r="E147" s="121">
        <v>0.69360269360269355</v>
      </c>
      <c r="F147" s="129"/>
      <c r="G147" s="129"/>
    </row>
    <row r="148" spans="1:7" s="6" customFormat="1">
      <c r="A148" s="114" t="s">
        <v>369</v>
      </c>
      <c r="B148" s="114"/>
      <c r="C148" s="115">
        <v>2522</v>
      </c>
      <c r="D148" s="115">
        <v>1486</v>
      </c>
      <c r="E148" s="116">
        <v>0.58921490880253768</v>
      </c>
      <c r="F148" s="129"/>
      <c r="G148" s="129"/>
    </row>
    <row r="149" spans="1:7" s="6" customFormat="1">
      <c r="A149" s="182" t="s">
        <v>307</v>
      </c>
      <c r="B149" s="182" t="s">
        <v>370</v>
      </c>
      <c r="C149" s="117">
        <v>346</v>
      </c>
      <c r="D149" s="117">
        <v>182</v>
      </c>
      <c r="E149" s="118">
        <v>0.52601156069364163</v>
      </c>
      <c r="F149" s="129"/>
      <c r="G149" s="129"/>
    </row>
    <row r="150" spans="1:7" s="6" customFormat="1">
      <c r="A150" s="182" t="s">
        <v>307</v>
      </c>
      <c r="B150" s="384" t="s">
        <v>371</v>
      </c>
      <c r="C150" s="117">
        <v>299</v>
      </c>
      <c r="D150" s="117">
        <v>187</v>
      </c>
      <c r="E150" s="118">
        <v>0.62541806020066892</v>
      </c>
      <c r="F150" s="129"/>
      <c r="G150" s="129"/>
    </row>
    <row r="151" spans="1:7" s="6" customFormat="1">
      <c r="A151" s="182" t="s">
        <v>267</v>
      </c>
      <c r="B151" s="384" t="s">
        <v>372</v>
      </c>
      <c r="C151" s="117">
        <v>326</v>
      </c>
      <c r="D151" s="117">
        <v>192</v>
      </c>
      <c r="E151" s="118">
        <v>0.58895705521472397</v>
      </c>
      <c r="F151" s="129"/>
      <c r="G151" s="129"/>
    </row>
    <row r="152" spans="1:7" s="6" customFormat="1">
      <c r="A152" s="182" t="s">
        <v>267</v>
      </c>
      <c r="B152" s="182" t="s">
        <v>373</v>
      </c>
      <c r="C152" s="117">
        <v>174</v>
      </c>
      <c r="D152" s="117">
        <v>98</v>
      </c>
      <c r="E152" s="118">
        <v>0.56321839080459768</v>
      </c>
      <c r="F152" s="129"/>
      <c r="G152" s="129"/>
    </row>
    <row r="153" spans="1:7" s="6" customFormat="1">
      <c r="A153" s="182" t="s">
        <v>267</v>
      </c>
      <c r="B153" s="182" t="s">
        <v>374</v>
      </c>
      <c r="C153" s="117">
        <v>405</v>
      </c>
      <c r="D153" s="117">
        <v>239</v>
      </c>
      <c r="E153" s="118">
        <v>0.59012345679012346</v>
      </c>
      <c r="F153" s="129"/>
      <c r="G153" s="129"/>
    </row>
    <row r="154" spans="1:7" s="6" customFormat="1">
      <c r="A154" s="182" t="s">
        <v>267</v>
      </c>
      <c r="B154" s="182" t="s">
        <v>375</v>
      </c>
      <c r="C154" s="117">
        <v>527</v>
      </c>
      <c r="D154" s="117">
        <v>320</v>
      </c>
      <c r="E154" s="118">
        <v>0.60721062618595822</v>
      </c>
      <c r="F154" s="129"/>
      <c r="G154" s="129"/>
    </row>
    <row r="155" spans="1:7" s="6" customFormat="1">
      <c r="A155" s="182" t="s">
        <v>267</v>
      </c>
      <c r="B155" s="182" t="s">
        <v>370</v>
      </c>
      <c r="C155" s="117">
        <v>198</v>
      </c>
      <c r="D155" s="117">
        <v>134</v>
      </c>
      <c r="E155" s="118">
        <v>0.6767676767676768</v>
      </c>
      <c r="F155" s="129"/>
      <c r="G155" s="129"/>
    </row>
    <row r="156" spans="1:7" s="6" customFormat="1" ht="15.75" thickBot="1">
      <c r="A156" s="119" t="s">
        <v>267</v>
      </c>
      <c r="B156" s="119" t="s">
        <v>376</v>
      </c>
      <c r="C156" s="120">
        <v>247</v>
      </c>
      <c r="D156" s="120">
        <v>134</v>
      </c>
      <c r="E156" s="121">
        <v>0.54251012145748989</v>
      </c>
      <c r="F156" s="129"/>
      <c r="G156" s="129"/>
    </row>
    <row r="157" spans="1:7" s="6" customFormat="1">
      <c r="A157" s="114" t="s">
        <v>377</v>
      </c>
      <c r="B157" s="114"/>
      <c r="C157" s="115">
        <v>1651</v>
      </c>
      <c r="D157" s="115">
        <v>1084</v>
      </c>
      <c r="E157" s="116">
        <v>0.65657177468201089</v>
      </c>
      <c r="F157" s="129"/>
      <c r="G157" s="129"/>
    </row>
    <row r="158" spans="1:7" s="6" customFormat="1">
      <c r="A158" s="182" t="s">
        <v>265</v>
      </c>
      <c r="B158" s="182" t="s">
        <v>378</v>
      </c>
      <c r="C158" s="117">
        <v>660</v>
      </c>
      <c r="D158" s="117">
        <v>431</v>
      </c>
      <c r="E158" s="118">
        <v>0.65303030303030307</v>
      </c>
      <c r="F158" s="129"/>
      <c r="G158" s="129"/>
    </row>
    <row r="159" spans="1:7" s="6" customFormat="1">
      <c r="A159" s="182" t="s">
        <v>267</v>
      </c>
      <c r="B159" s="182" t="s">
        <v>379</v>
      </c>
      <c r="C159" s="117">
        <v>222</v>
      </c>
      <c r="D159" s="117">
        <v>142</v>
      </c>
      <c r="E159" s="118">
        <v>0.63963963963963966</v>
      </c>
      <c r="F159" s="129"/>
      <c r="G159" s="129"/>
    </row>
    <row r="160" spans="1:7" s="6" customFormat="1">
      <c r="A160" s="182" t="s">
        <v>267</v>
      </c>
      <c r="B160" s="182" t="s">
        <v>380</v>
      </c>
      <c r="C160" s="117">
        <v>170</v>
      </c>
      <c r="D160" s="117">
        <v>121</v>
      </c>
      <c r="E160" s="118">
        <v>0.71176470588235297</v>
      </c>
      <c r="F160" s="129"/>
      <c r="G160" s="129"/>
    </row>
    <row r="161" spans="1:7" s="6" customFormat="1">
      <c r="A161" s="182" t="s">
        <v>267</v>
      </c>
      <c r="B161" s="182" t="s">
        <v>378</v>
      </c>
      <c r="C161" s="117">
        <v>240</v>
      </c>
      <c r="D161" s="117">
        <v>148</v>
      </c>
      <c r="E161" s="118">
        <v>0.6166666666666667</v>
      </c>
      <c r="F161" s="129"/>
      <c r="G161" s="129"/>
    </row>
    <row r="162" spans="1:7" s="6" customFormat="1">
      <c r="A162" s="182" t="s">
        <v>267</v>
      </c>
      <c r="B162" s="182" t="s">
        <v>381</v>
      </c>
      <c r="C162" s="117">
        <v>227</v>
      </c>
      <c r="D162" s="117">
        <v>155</v>
      </c>
      <c r="E162" s="118">
        <v>0.68281938325991187</v>
      </c>
      <c r="F162" s="129"/>
      <c r="G162" s="129"/>
    </row>
    <row r="163" spans="1:7" s="6" customFormat="1" ht="15.75" thickBot="1">
      <c r="A163" s="119" t="s">
        <v>267</v>
      </c>
      <c r="B163" s="119" t="s">
        <v>382</v>
      </c>
      <c r="C163" s="120">
        <v>132</v>
      </c>
      <c r="D163" s="120">
        <v>87</v>
      </c>
      <c r="E163" s="121">
        <v>0.65909090909090906</v>
      </c>
      <c r="F163" s="129"/>
      <c r="G163" s="129"/>
    </row>
    <row r="164" spans="1:7" s="6" customFormat="1">
      <c r="A164" s="114" t="s">
        <v>383</v>
      </c>
      <c r="B164" s="114"/>
      <c r="C164" s="115">
        <v>1871</v>
      </c>
      <c r="D164" s="115">
        <v>1121</v>
      </c>
      <c r="E164" s="116">
        <v>0.59914484233030463</v>
      </c>
      <c r="F164" s="129"/>
      <c r="G164" s="129"/>
    </row>
    <row r="165" spans="1:7" s="6" customFormat="1">
      <c r="A165" s="182" t="s">
        <v>265</v>
      </c>
      <c r="B165" s="384" t="s">
        <v>52</v>
      </c>
      <c r="C165" s="117">
        <v>425</v>
      </c>
      <c r="D165" s="117">
        <v>228</v>
      </c>
      <c r="E165" s="118">
        <v>0.53647058823529414</v>
      </c>
      <c r="F165" s="129"/>
      <c r="G165" s="129"/>
    </row>
    <row r="166" spans="1:7" s="6" customFormat="1">
      <c r="A166" s="182" t="s">
        <v>267</v>
      </c>
      <c r="B166" s="384" t="s">
        <v>52</v>
      </c>
      <c r="C166" s="117">
        <v>347</v>
      </c>
      <c r="D166" s="117">
        <v>215</v>
      </c>
      <c r="E166" s="118">
        <v>0.6195965417867435</v>
      </c>
      <c r="F166" s="129"/>
      <c r="G166" s="129"/>
    </row>
    <row r="167" spans="1:7" s="6" customFormat="1">
      <c r="A167" s="182" t="s">
        <v>265</v>
      </c>
      <c r="B167" s="384" t="s">
        <v>384</v>
      </c>
      <c r="C167" s="117">
        <v>109</v>
      </c>
      <c r="D167" s="117">
        <v>75</v>
      </c>
      <c r="E167" s="118">
        <v>0.68807339449541283</v>
      </c>
      <c r="F167" s="129"/>
      <c r="G167" s="129"/>
    </row>
    <row r="168" spans="1:7" s="6" customFormat="1">
      <c r="A168" s="182" t="s">
        <v>267</v>
      </c>
      <c r="B168" s="384" t="s">
        <v>384</v>
      </c>
      <c r="C168" s="117">
        <v>218</v>
      </c>
      <c r="D168" s="117">
        <v>130</v>
      </c>
      <c r="E168" s="118">
        <v>0.59633027522935778</v>
      </c>
      <c r="F168" s="129"/>
      <c r="G168" s="129"/>
    </row>
    <row r="169" spans="1:7" s="6" customFormat="1">
      <c r="A169" s="182" t="s">
        <v>265</v>
      </c>
      <c r="B169" s="384" t="s">
        <v>385</v>
      </c>
      <c r="C169" s="117">
        <v>224</v>
      </c>
      <c r="D169" s="117">
        <v>140</v>
      </c>
      <c r="E169" s="118">
        <v>0.625</v>
      </c>
      <c r="F169" s="129"/>
      <c r="G169" s="129"/>
    </row>
    <row r="170" spans="1:7" s="6" customFormat="1">
      <c r="A170" s="182" t="s">
        <v>267</v>
      </c>
      <c r="B170" s="384" t="s">
        <v>385</v>
      </c>
      <c r="C170" s="117">
        <v>302</v>
      </c>
      <c r="D170" s="117">
        <v>188</v>
      </c>
      <c r="E170" s="118">
        <v>0.62251655629139069</v>
      </c>
      <c r="F170" s="129"/>
      <c r="G170" s="129"/>
    </row>
    <row r="171" spans="1:7" s="6" customFormat="1" ht="15.75" thickBot="1">
      <c r="A171" s="119" t="s">
        <v>267</v>
      </c>
      <c r="B171" s="119" t="s">
        <v>386</v>
      </c>
      <c r="C171" s="120">
        <v>246</v>
      </c>
      <c r="D171" s="120">
        <v>145</v>
      </c>
      <c r="E171" s="121">
        <v>0.58943089430894313</v>
      </c>
      <c r="F171" s="129"/>
      <c r="G171" s="129"/>
    </row>
    <row r="172" spans="1:7" s="6" customFormat="1" ht="23.25" customHeight="1">
      <c r="A172" s="376" t="str">
        <f>A58</f>
        <v>DANE MIESIĘCZNE</v>
      </c>
      <c r="B172" s="376"/>
      <c r="C172" s="376"/>
      <c r="D172" s="376"/>
      <c r="E172" s="376"/>
      <c r="F172" s="129"/>
      <c r="G172" s="129"/>
    </row>
    <row r="173" spans="1:7" s="6" customFormat="1" ht="43.5" customHeight="1">
      <c r="A173" s="383"/>
      <c r="B173" s="383"/>
      <c r="C173" s="383"/>
      <c r="D173" s="383"/>
      <c r="E173" s="383"/>
      <c r="F173" s="129"/>
      <c r="G173" s="129"/>
    </row>
    <row r="174" spans="1:7" s="6" customFormat="1" ht="15" customHeight="1">
      <c r="A174" s="377" t="s">
        <v>2</v>
      </c>
      <c r="B174" s="378"/>
      <c r="C174" s="381" t="s">
        <v>260</v>
      </c>
      <c r="D174" s="381"/>
      <c r="E174" s="381" t="s">
        <v>462</v>
      </c>
      <c r="F174" s="129"/>
      <c r="G174" s="129"/>
    </row>
    <row r="175" spans="1:7" s="6" customFormat="1" ht="15" customHeight="1" thickBot="1">
      <c r="A175" s="379"/>
      <c r="B175" s="380"/>
      <c r="C175" s="207" t="s">
        <v>261</v>
      </c>
      <c r="D175" s="207" t="s">
        <v>262</v>
      </c>
      <c r="E175" s="382"/>
      <c r="F175" s="129"/>
      <c r="G175" s="129"/>
    </row>
    <row r="176" spans="1:7" s="6" customFormat="1">
      <c r="A176" s="114" t="s">
        <v>387</v>
      </c>
      <c r="B176" s="114"/>
      <c r="C176" s="115">
        <v>2512</v>
      </c>
      <c r="D176" s="115">
        <v>1521</v>
      </c>
      <c r="E176" s="116">
        <v>0.60549363057324845</v>
      </c>
      <c r="F176" s="129"/>
      <c r="G176" s="129"/>
    </row>
    <row r="177" spans="1:7" s="6" customFormat="1">
      <c r="A177" s="182" t="s">
        <v>265</v>
      </c>
      <c r="B177" s="384" t="s">
        <v>388</v>
      </c>
      <c r="C177" s="117">
        <v>482</v>
      </c>
      <c r="D177" s="117">
        <v>286</v>
      </c>
      <c r="E177" s="118">
        <v>0.59336099585062241</v>
      </c>
      <c r="F177" s="129"/>
      <c r="G177" s="129"/>
    </row>
    <row r="178" spans="1:7" s="6" customFormat="1">
      <c r="A178" s="182" t="s">
        <v>267</v>
      </c>
      <c r="B178" s="384" t="s">
        <v>53</v>
      </c>
      <c r="C178" s="117">
        <v>237</v>
      </c>
      <c r="D178" s="117">
        <v>155</v>
      </c>
      <c r="E178" s="118">
        <v>0.65400843881856541</v>
      </c>
      <c r="F178" s="129"/>
      <c r="G178" s="129"/>
    </row>
    <row r="179" spans="1:7" s="6" customFormat="1">
      <c r="A179" s="182" t="s">
        <v>265</v>
      </c>
      <c r="B179" s="384" t="s">
        <v>389</v>
      </c>
      <c r="C179" s="117">
        <v>233</v>
      </c>
      <c r="D179" s="117">
        <v>132</v>
      </c>
      <c r="E179" s="118">
        <v>0.5665236051502146</v>
      </c>
      <c r="F179" s="129"/>
      <c r="G179" s="129"/>
    </row>
    <row r="180" spans="1:7" s="6" customFormat="1">
      <c r="A180" s="182" t="s">
        <v>267</v>
      </c>
      <c r="B180" s="384" t="s">
        <v>390</v>
      </c>
      <c r="C180" s="117">
        <v>244</v>
      </c>
      <c r="D180" s="117">
        <v>151</v>
      </c>
      <c r="E180" s="118">
        <v>0.61885245901639341</v>
      </c>
      <c r="F180" s="129"/>
      <c r="G180" s="129"/>
    </row>
    <row r="181" spans="1:7" s="6" customFormat="1">
      <c r="A181" s="182" t="s">
        <v>267</v>
      </c>
      <c r="B181" s="182" t="s">
        <v>391</v>
      </c>
      <c r="C181" s="117">
        <v>129</v>
      </c>
      <c r="D181" s="117">
        <v>89</v>
      </c>
      <c r="E181" s="118">
        <v>0.68992248062015504</v>
      </c>
      <c r="F181" s="129"/>
      <c r="G181" s="129"/>
    </row>
    <row r="182" spans="1:7" s="6" customFormat="1">
      <c r="A182" s="182" t="s">
        <v>267</v>
      </c>
      <c r="B182" s="182" t="s">
        <v>392</v>
      </c>
      <c r="C182" s="117">
        <v>176</v>
      </c>
      <c r="D182" s="117">
        <v>109</v>
      </c>
      <c r="E182" s="118">
        <v>0.61931818181818177</v>
      </c>
      <c r="F182" s="129"/>
      <c r="G182" s="129"/>
    </row>
    <row r="183" spans="1:7" s="6" customFormat="1">
      <c r="A183" s="182" t="s">
        <v>267</v>
      </c>
      <c r="B183" s="182" t="s">
        <v>393</v>
      </c>
      <c r="C183" s="117">
        <v>100</v>
      </c>
      <c r="D183" s="117">
        <v>62</v>
      </c>
      <c r="E183" s="118">
        <v>0.62</v>
      </c>
      <c r="F183" s="129"/>
      <c r="G183" s="129"/>
    </row>
    <row r="184" spans="1:7" s="6" customFormat="1">
      <c r="A184" s="182" t="s">
        <v>267</v>
      </c>
      <c r="B184" s="182" t="s">
        <v>394</v>
      </c>
      <c r="C184" s="117">
        <v>194</v>
      </c>
      <c r="D184" s="117">
        <v>110</v>
      </c>
      <c r="E184" s="118">
        <v>0.5670103092783505</v>
      </c>
      <c r="F184" s="129"/>
      <c r="G184" s="129"/>
    </row>
    <row r="185" spans="1:7" s="6" customFormat="1">
      <c r="A185" s="182" t="s">
        <v>267</v>
      </c>
      <c r="B185" s="182" t="s">
        <v>395</v>
      </c>
      <c r="C185" s="117">
        <v>74</v>
      </c>
      <c r="D185" s="117">
        <v>38</v>
      </c>
      <c r="E185" s="118">
        <v>0.51351351351351349</v>
      </c>
      <c r="F185" s="129"/>
      <c r="G185" s="129"/>
    </row>
    <row r="186" spans="1:7" s="6" customFormat="1">
      <c r="A186" s="182" t="s">
        <v>267</v>
      </c>
      <c r="B186" s="182" t="s">
        <v>396</v>
      </c>
      <c r="C186" s="117">
        <v>113</v>
      </c>
      <c r="D186" s="117">
        <v>76</v>
      </c>
      <c r="E186" s="118">
        <v>0.67256637168141598</v>
      </c>
      <c r="F186" s="129"/>
      <c r="G186" s="129"/>
    </row>
    <row r="187" spans="1:7" s="6" customFormat="1">
      <c r="A187" s="182" t="s">
        <v>267</v>
      </c>
      <c r="B187" s="182" t="s">
        <v>397</v>
      </c>
      <c r="C187" s="117">
        <v>223</v>
      </c>
      <c r="D187" s="117">
        <v>124</v>
      </c>
      <c r="E187" s="118">
        <v>0.55605381165919288</v>
      </c>
      <c r="F187" s="129"/>
      <c r="G187" s="129"/>
    </row>
    <row r="188" spans="1:7" s="6" customFormat="1">
      <c r="A188" s="182" t="s">
        <v>267</v>
      </c>
      <c r="B188" s="182" t="s">
        <v>398</v>
      </c>
      <c r="C188" s="117">
        <v>73</v>
      </c>
      <c r="D188" s="117">
        <v>40</v>
      </c>
      <c r="E188" s="118">
        <v>0.54794520547945202</v>
      </c>
      <c r="F188" s="129"/>
      <c r="G188" s="129"/>
    </row>
    <row r="189" spans="1:7" s="6" customFormat="1" ht="15.75" thickBot="1">
      <c r="A189" s="123" t="s">
        <v>267</v>
      </c>
      <c r="B189" s="123" t="s">
        <v>399</v>
      </c>
      <c r="C189" s="124">
        <v>234</v>
      </c>
      <c r="D189" s="124">
        <v>149</v>
      </c>
      <c r="E189" s="125">
        <v>0.63675213675213671</v>
      </c>
      <c r="F189" s="129"/>
      <c r="G189" s="129"/>
    </row>
    <row r="190" spans="1:7" s="6" customFormat="1">
      <c r="A190" s="114" t="s">
        <v>400</v>
      </c>
      <c r="B190" s="114"/>
      <c r="C190" s="115">
        <v>1956</v>
      </c>
      <c r="D190" s="115">
        <v>1100</v>
      </c>
      <c r="E190" s="116">
        <v>0.56237218813905931</v>
      </c>
      <c r="F190" s="129"/>
      <c r="G190" s="129"/>
    </row>
    <row r="191" spans="1:7" s="6" customFormat="1">
      <c r="A191" s="182" t="s">
        <v>265</v>
      </c>
      <c r="B191" s="384" t="s">
        <v>401</v>
      </c>
      <c r="C191" s="117">
        <v>566</v>
      </c>
      <c r="D191" s="117">
        <v>311</v>
      </c>
      <c r="E191" s="118">
        <v>0.54946996466431097</v>
      </c>
      <c r="F191" s="129"/>
      <c r="G191" s="129"/>
    </row>
    <row r="192" spans="1:7" s="6" customFormat="1">
      <c r="A192" s="182" t="s">
        <v>267</v>
      </c>
      <c r="B192" s="384" t="s">
        <v>54</v>
      </c>
      <c r="C192" s="117">
        <v>311</v>
      </c>
      <c r="D192" s="117">
        <v>171</v>
      </c>
      <c r="E192" s="118">
        <v>0.54983922829581988</v>
      </c>
      <c r="F192" s="129"/>
      <c r="G192" s="129"/>
    </row>
    <row r="193" spans="1:7" s="6" customFormat="1">
      <c r="A193" s="182" t="s">
        <v>267</v>
      </c>
      <c r="B193" s="182" t="s">
        <v>402</v>
      </c>
      <c r="C193" s="117">
        <v>249</v>
      </c>
      <c r="D193" s="117">
        <v>149</v>
      </c>
      <c r="E193" s="118">
        <v>0.59839357429718876</v>
      </c>
      <c r="F193" s="129"/>
      <c r="G193" s="129"/>
    </row>
    <row r="194" spans="1:7" s="6" customFormat="1">
      <c r="A194" s="182" t="s">
        <v>267</v>
      </c>
      <c r="B194" s="182" t="s">
        <v>403</v>
      </c>
      <c r="C194" s="117">
        <v>195</v>
      </c>
      <c r="D194" s="117">
        <v>113</v>
      </c>
      <c r="E194" s="118">
        <v>0.57948717948717954</v>
      </c>
      <c r="F194" s="129"/>
      <c r="G194" s="129"/>
    </row>
    <row r="195" spans="1:7" s="6" customFormat="1">
      <c r="A195" s="182" t="s">
        <v>267</v>
      </c>
      <c r="B195" s="182" t="s">
        <v>404</v>
      </c>
      <c r="C195" s="117">
        <v>212</v>
      </c>
      <c r="D195" s="117">
        <v>123</v>
      </c>
      <c r="E195" s="118">
        <v>0.58018867924528306</v>
      </c>
      <c r="F195" s="129"/>
      <c r="G195" s="129"/>
    </row>
    <row r="196" spans="1:7" s="6" customFormat="1">
      <c r="A196" s="182" t="s">
        <v>267</v>
      </c>
      <c r="B196" s="182" t="s">
        <v>405</v>
      </c>
      <c r="C196" s="117">
        <v>181</v>
      </c>
      <c r="D196" s="117">
        <v>110</v>
      </c>
      <c r="E196" s="118">
        <v>0.60773480662983426</v>
      </c>
      <c r="F196" s="129"/>
      <c r="G196" s="129"/>
    </row>
    <row r="197" spans="1:7" s="6" customFormat="1" ht="15.75" thickBot="1">
      <c r="A197" s="119" t="s">
        <v>267</v>
      </c>
      <c r="B197" s="119" t="s">
        <v>406</v>
      </c>
      <c r="C197" s="120">
        <v>242</v>
      </c>
      <c r="D197" s="120">
        <v>123</v>
      </c>
      <c r="E197" s="121">
        <v>0.50826446280991733</v>
      </c>
      <c r="F197" s="129"/>
      <c r="G197" s="129"/>
    </row>
    <row r="198" spans="1:7" s="6" customFormat="1">
      <c r="A198" s="114" t="s">
        <v>407</v>
      </c>
      <c r="B198" s="114"/>
      <c r="C198" s="115">
        <v>1728</v>
      </c>
      <c r="D198" s="115">
        <v>1048</v>
      </c>
      <c r="E198" s="116">
        <v>0.60648148148148151</v>
      </c>
      <c r="F198" s="129"/>
      <c r="G198" s="129"/>
    </row>
    <row r="199" spans="1:7" s="6" customFormat="1">
      <c r="A199" s="182" t="s">
        <v>265</v>
      </c>
      <c r="B199" s="182" t="s">
        <v>408</v>
      </c>
      <c r="C199" s="117">
        <v>689</v>
      </c>
      <c r="D199" s="117">
        <v>410</v>
      </c>
      <c r="E199" s="118">
        <v>0.59506531204644408</v>
      </c>
      <c r="F199" s="129"/>
      <c r="G199" s="129"/>
    </row>
    <row r="200" spans="1:7" s="6" customFormat="1">
      <c r="A200" s="182" t="s">
        <v>267</v>
      </c>
      <c r="B200" s="182" t="s">
        <v>409</v>
      </c>
      <c r="C200" s="117">
        <v>173</v>
      </c>
      <c r="D200" s="117">
        <v>111</v>
      </c>
      <c r="E200" s="118">
        <v>0.64161849710982655</v>
      </c>
      <c r="F200" s="129"/>
      <c r="G200" s="129"/>
    </row>
    <row r="201" spans="1:7" s="6" customFormat="1">
      <c r="A201" s="182" t="s">
        <v>267</v>
      </c>
      <c r="B201" s="182" t="s">
        <v>410</v>
      </c>
      <c r="C201" s="117">
        <v>180</v>
      </c>
      <c r="D201" s="117">
        <v>104</v>
      </c>
      <c r="E201" s="118">
        <v>0.57777777777777772</v>
      </c>
      <c r="F201" s="129"/>
      <c r="G201" s="129"/>
    </row>
    <row r="202" spans="1:7" s="6" customFormat="1">
      <c r="A202" s="182" t="s">
        <v>267</v>
      </c>
      <c r="B202" s="182" t="s">
        <v>411</v>
      </c>
      <c r="C202" s="117">
        <v>229</v>
      </c>
      <c r="D202" s="117">
        <v>134</v>
      </c>
      <c r="E202" s="118">
        <v>0.58515283842794763</v>
      </c>
      <c r="F202" s="129"/>
      <c r="G202" s="129"/>
    </row>
    <row r="203" spans="1:7" s="6" customFormat="1" ht="15.75" thickBot="1">
      <c r="A203" s="119" t="s">
        <v>267</v>
      </c>
      <c r="B203" s="119" t="s">
        <v>456</v>
      </c>
      <c r="C203" s="120">
        <v>457</v>
      </c>
      <c r="D203" s="120">
        <v>289</v>
      </c>
      <c r="E203" s="121">
        <v>0.63238512035010941</v>
      </c>
      <c r="F203" s="129"/>
      <c r="G203" s="129"/>
    </row>
    <row r="204" spans="1:7" s="6" customFormat="1">
      <c r="A204" s="114" t="s">
        <v>412</v>
      </c>
      <c r="B204" s="114"/>
      <c r="C204" s="115">
        <v>2465</v>
      </c>
      <c r="D204" s="115">
        <v>1601</v>
      </c>
      <c r="E204" s="116">
        <v>0.64949290060851927</v>
      </c>
      <c r="F204" s="129"/>
      <c r="G204" s="129"/>
    </row>
    <row r="205" spans="1:7" s="6" customFormat="1">
      <c r="A205" s="182" t="s">
        <v>265</v>
      </c>
      <c r="B205" s="384" t="s">
        <v>55</v>
      </c>
      <c r="C205" s="117">
        <v>392</v>
      </c>
      <c r="D205" s="117">
        <v>242</v>
      </c>
      <c r="E205" s="118">
        <v>0.61734693877551017</v>
      </c>
      <c r="F205" s="129"/>
      <c r="G205" s="129"/>
    </row>
    <row r="206" spans="1:7" s="6" customFormat="1">
      <c r="A206" s="182" t="s">
        <v>267</v>
      </c>
      <c r="B206" s="384" t="s">
        <v>55</v>
      </c>
      <c r="C206" s="117">
        <v>363</v>
      </c>
      <c r="D206" s="117">
        <v>253</v>
      </c>
      <c r="E206" s="118">
        <v>0.69696969696969702</v>
      </c>
      <c r="F206" s="129"/>
      <c r="G206" s="129"/>
    </row>
    <row r="207" spans="1:7" s="6" customFormat="1">
      <c r="A207" s="182" t="s">
        <v>265</v>
      </c>
      <c r="B207" s="384" t="s">
        <v>413</v>
      </c>
      <c r="C207" s="117">
        <v>234</v>
      </c>
      <c r="D207" s="117">
        <v>134</v>
      </c>
      <c r="E207" s="118">
        <v>0.57264957264957261</v>
      </c>
      <c r="F207" s="129"/>
      <c r="G207" s="129"/>
    </row>
    <row r="208" spans="1:7" s="6" customFormat="1">
      <c r="A208" s="182" t="s">
        <v>267</v>
      </c>
      <c r="B208" s="384" t="s">
        <v>414</v>
      </c>
      <c r="C208" s="117">
        <v>261</v>
      </c>
      <c r="D208" s="117">
        <v>170</v>
      </c>
      <c r="E208" s="118">
        <v>0.65134099616858232</v>
      </c>
      <c r="F208" s="129"/>
      <c r="G208" s="129"/>
    </row>
    <row r="209" spans="1:7" s="6" customFormat="1">
      <c r="A209" s="182" t="s">
        <v>265</v>
      </c>
      <c r="B209" s="384" t="s">
        <v>415</v>
      </c>
      <c r="C209" s="117">
        <v>156</v>
      </c>
      <c r="D209" s="117">
        <v>113</v>
      </c>
      <c r="E209" s="118">
        <v>0.72435897435897434</v>
      </c>
      <c r="F209" s="129"/>
      <c r="G209" s="129"/>
    </row>
    <row r="210" spans="1:7" s="6" customFormat="1">
      <c r="A210" s="182" t="s">
        <v>267</v>
      </c>
      <c r="B210" s="384" t="s">
        <v>415</v>
      </c>
      <c r="C210" s="117">
        <v>221</v>
      </c>
      <c r="D210" s="117">
        <v>153</v>
      </c>
      <c r="E210" s="118">
        <v>0.69230769230769229</v>
      </c>
      <c r="F210" s="129"/>
      <c r="G210" s="129"/>
    </row>
    <row r="211" spans="1:7" s="6" customFormat="1">
      <c r="A211" s="182" t="s">
        <v>265</v>
      </c>
      <c r="B211" s="384" t="s">
        <v>416</v>
      </c>
      <c r="C211" s="117">
        <v>162</v>
      </c>
      <c r="D211" s="117">
        <v>99</v>
      </c>
      <c r="E211" s="118">
        <v>0.61111111111111116</v>
      </c>
      <c r="F211" s="129"/>
      <c r="G211" s="129"/>
    </row>
    <row r="212" spans="1:7" s="6" customFormat="1">
      <c r="A212" s="182" t="s">
        <v>267</v>
      </c>
      <c r="B212" s="384" t="s">
        <v>416</v>
      </c>
      <c r="C212" s="117">
        <v>202</v>
      </c>
      <c r="D212" s="117">
        <v>128</v>
      </c>
      <c r="E212" s="118">
        <v>0.63366336633663367</v>
      </c>
      <c r="F212" s="129"/>
      <c r="G212" s="129"/>
    </row>
    <row r="213" spans="1:7" s="6" customFormat="1">
      <c r="A213" s="182" t="s">
        <v>267</v>
      </c>
      <c r="B213" s="182" t="s">
        <v>417</v>
      </c>
      <c r="C213" s="117">
        <v>214</v>
      </c>
      <c r="D213" s="117">
        <v>139</v>
      </c>
      <c r="E213" s="118">
        <v>0.64953271028037385</v>
      </c>
      <c r="F213" s="129"/>
      <c r="G213" s="129"/>
    </row>
    <row r="214" spans="1:7" s="6" customFormat="1" ht="15.75" thickBot="1">
      <c r="A214" s="119" t="s">
        <v>267</v>
      </c>
      <c r="B214" s="119" t="s">
        <v>380</v>
      </c>
      <c r="C214" s="120">
        <v>260</v>
      </c>
      <c r="D214" s="120">
        <v>170</v>
      </c>
      <c r="E214" s="121">
        <v>0.65384615384615385</v>
      </c>
      <c r="F214" s="129"/>
      <c r="G214" s="129"/>
    </row>
    <row r="215" spans="1:7" s="6" customFormat="1">
      <c r="A215" s="126" t="s">
        <v>418</v>
      </c>
      <c r="B215" s="126"/>
      <c r="C215" s="115">
        <v>71590</v>
      </c>
      <c r="D215" s="115">
        <v>41880</v>
      </c>
      <c r="E215" s="116">
        <v>0.58499790473529822</v>
      </c>
      <c r="F215" s="129"/>
      <c r="G215" s="129"/>
    </row>
  </sheetData>
  <mergeCells count="56"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7:B8"/>
    <mergeCell ref="A3:B4"/>
    <mergeCell ref="C3:D3"/>
    <mergeCell ref="A1:E1"/>
    <mergeCell ref="A2:E2"/>
    <mergeCell ref="E3:E4"/>
    <mergeCell ref="B9:B10"/>
    <mergeCell ref="B19:B20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2020-06-10T08:08:36Z</cp:lastPrinted>
  <dcterms:created xsi:type="dcterms:W3CDTF">2015-01-02T11:29:27Z</dcterms:created>
  <dcterms:modified xsi:type="dcterms:W3CDTF">2020-08-11T09:42:11Z</dcterms:modified>
</cp:coreProperties>
</file>