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9\"/>
    </mc:Choice>
  </mc:AlternateContent>
  <xr:revisionPtr revIDLastSave="0" documentId="13_ncr:1_{AAC7291C-BDE7-437B-A92F-293AAB194E00}" xr6:coauthVersionLast="36" xr6:coauthVersionMax="36" xr10:uidLastSave="{00000000-0000-0000-0000-000000000000}"/>
  <bookViews>
    <workbookView xWindow="-12" yWindow="4752" windowWidth="19260" windowHeight="2388" tabRatio="856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'37-GMINY'!$A$1:$E$226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I43" i="42" l="1"/>
  <c r="I42" i="42"/>
  <c r="I41" i="42"/>
  <c r="I38" i="42"/>
  <c r="T43" i="42"/>
  <c r="Q43" i="42"/>
  <c r="T42" i="42"/>
  <c r="Q42" i="42"/>
  <c r="T41" i="42"/>
  <c r="Q41" i="42"/>
  <c r="T40" i="42"/>
  <c r="Q40" i="42"/>
  <c r="L40" i="42"/>
  <c r="T39" i="42"/>
  <c r="L39" i="42"/>
  <c r="I39" i="42"/>
  <c r="T38" i="42"/>
  <c r="Q38" i="42"/>
  <c r="T37" i="42"/>
  <c r="S37" i="42"/>
  <c r="L42" i="42" l="1"/>
  <c r="D42" i="42" s="1"/>
  <c r="F42" i="42" s="1"/>
  <c r="L43" i="42"/>
  <c r="D43" i="42" s="1"/>
  <c r="F43" i="42" s="1"/>
  <c r="I40" i="42"/>
  <c r="L38" i="42"/>
  <c r="D38" i="42" s="1"/>
  <c r="F38" i="42" s="1"/>
  <c r="Q39" i="42"/>
  <c r="D39" i="42" s="1"/>
  <c r="F39" i="42" s="1"/>
  <c r="L41" i="42"/>
  <c r="T37" i="38" l="1"/>
  <c r="Q37" i="38"/>
  <c r="L37" i="38"/>
  <c r="I37" i="38"/>
  <c r="D37" i="38" l="1"/>
  <c r="F37" i="38" s="1"/>
  <c r="D40" i="42" l="1"/>
  <c r="D41" i="42"/>
  <c r="F41" i="42" l="1"/>
  <c r="F40" i="42"/>
</calcChain>
</file>

<file path=xl/sharedStrings.xml><?xml version="1.0" encoding="utf-8"?>
<sst xmlns="http://schemas.openxmlformats.org/spreadsheetml/2006/main" count="5106" uniqueCount="511">
  <si>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</si>
  <si>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</si>
  <si>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</si>
  <si>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</si>
  <si>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</si>
  <si>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</si>
  <si>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</si>
  <si>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</si>
  <si>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</si>
  <si>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</si>
  <si>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</si>
  <si>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</si>
  <si>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</si>
  <si>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</si>
  <si>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</si>
  <si>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</si>
  <si>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</si>
  <si>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</si>
  <si>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</si>
  <si>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</si>
  <si>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</si>
  <si>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</si>
  <si>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</si>
  <si>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</si>
  <si>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</si>
  <si>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</si>
  <si>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</si>
  <si>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</si>
  <si>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</si>
  <si>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</si>
  <si>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</si>
  <si>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</si>
  <si>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</si>
  <si>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</si>
  <si>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</si>
  <si>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</si>
  <si>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</si>
  <si>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</si>
  <si>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</si>
  <si>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</si>
  <si>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</si>
  <si>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</si>
  <si>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</si>
  <si>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</si>
  <si>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</si>
  <si>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</si>
  <si>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</si>
  <si>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</si>
  <si>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</si>
  <si>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</si>
  <si>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</si>
  <si>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</si>
  <si>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</si>
  <si>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</si>
  <si>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</si>
  <si>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</si>
  <si>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</si>
  <si>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</si>
  <si>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</si>
  <si>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</si>
  <si>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</si>
  <si>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</si>
  <si>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</si>
  <si>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</si>
  <si>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</si>
  <si>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</si>
  <si>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</si>
  <si>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</si>
  <si>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</si>
  <si>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</si>
  <si>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</si>
  <si>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</si>
  <si>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</si>
  <si>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</si>
  <si>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</si>
  <si>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</si>
  <si>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</si>
  <si>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</si>
  <si>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</si>
  <si>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</si>
  <si>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</si>
  <si>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</si>
  <si>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</si>
  <si>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</si>
  <si>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</si>
  <si>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</si>
  <si>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</si>
  <si>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</si>
  <si>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</si>
  <si>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</si>
  <si>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</si>
  <si>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</si>
  <si>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</si>
  <si>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</si>
  <si>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</si>
  <si>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</si>
  <si>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</si>
  <si>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</si>
  <si>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</si>
  <si>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</si>
  <si>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</si>
  <si>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</si>
  <si>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</si>
  <si>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</si>
  <si>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</si>
  <si>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</si>
  <si>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</si>
  <si>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</si>
  <si>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</si>
  <si>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</si>
  <si>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</si>
  <si>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</si>
  <si>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</si>
  <si>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</si>
  <si>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</si>
  <si>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</si>
  <si>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</si>
  <si>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</si>
  <si>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</si>
  <si>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</si>
  <si>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</si>
  <si>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</si>
  <si>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</si>
  <si>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</si>
  <si>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</si>
  <si>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</si>
  <si>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</si>
  <si>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</si>
  <si>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</si>
  <si>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</si>
  <si>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</si>
  <si>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</si>
  <si>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</si>
  <si>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</si>
  <si>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</si>
  <si>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</si>
  <si>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</si>
  <si>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</si>
  <si>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</si>
  <si>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</si>
  <si>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</si>
  <si>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</si>
  <si>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</si>
  <si>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</si>
  <si>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</si>
  <si>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</si>
  <si>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</si>
  <si>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</si>
  <si>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</si>
  <si>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</si>
  <si>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</si>
  <si>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</si>
  <si>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</si>
  <si>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</si>
  <si>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</si>
  <si>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</si>
  <si>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</si>
  <si>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</si>
  <si>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</si>
  <si>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</si>
  <si>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</si>
  <si>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</si>
  <si>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</si>
  <si>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</si>
  <si>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</si>
  <si>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</si>
  <si>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</si>
  <si>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</si>
  <si>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</si>
  <si>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</si>
  <si>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</si>
  <si>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</si>
  <si>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</si>
  <si>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</si>
  <si>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</si>
  <si>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</si>
  <si>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</si>
  <si>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</si>
  <si>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</si>
  <si>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</si>
  <si>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</si>
  <si>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</si>
  <si>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</si>
  <si>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</si>
  <si>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</si>
  <si>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</si>
  <si>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</si>
  <si>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</si>
  <si>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</si>
  <si>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</si>
  <si>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</si>
  <si>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</si>
  <si>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</si>
  <si>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</si>
  <si>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</si>
  <si>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</si>
  <si>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</si>
  <si>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</si>
  <si>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</si>
  <si>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</si>
  <si>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</si>
  <si>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</si>
  <si>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</si>
  <si>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</si>
  <si>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</si>
  <si>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</si>
  <si>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</si>
  <si>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</si>
  <si>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</si>
  <si>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</si>
  <si>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</si>
  <si>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</si>
  <si>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</si>
  <si>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</si>
  <si>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</si>
  <si>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</si>
  <si>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</si>
  <si>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</si>
  <si>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</si>
  <si>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</si>
  <si>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</si>
  <si>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</si>
  <si>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</si>
  <si>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</si>
  <si>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</si>
  <si>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</si>
  <si>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</si>
  <si>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</si>
  <si>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</si>
  <si>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</si>
  <si>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</si>
  <si>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</si>
  <si>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</si>
  <si>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</si>
  <si>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</si>
  <si>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</si>
  <si>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</si>
  <si>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</si>
  <si>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</si>
  <si>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</si>
  <si>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</si>
  <si>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</si>
  <si>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</si>
  <si>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</si>
  <si>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</si>
  <si>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</si>
  <si>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</si>
  <si>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</si>
  <si>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</si>
  <si>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</si>
  <si>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</si>
  <si>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</si>
  <si>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</si>
  <si>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</si>
  <si>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</si>
  <si>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</si>
  <si>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</si>
  <si>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</si>
  <si>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</si>
  <si>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</si>
  <si>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</si>
  <si>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</si>
  <si>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</si>
  <si>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</si>
  <si>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</si>
  <si>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</si>
  <si>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</si>
  <si>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</si>
  <si>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</si>
  <si>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</si>
  <si>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</si>
  <si>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</si>
  <si>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</si>
  <si>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</si>
  <si>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</si>
  <si>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</si>
  <si>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</si>
  <si>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</si>
  <si>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</si>
  <si>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</si>
  <si>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</si>
  <si>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</si>
  <si>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</si>
  <si>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</si>
  <si>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</si>
  <si>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</si>
  <si>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</si>
  <si>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</si>
  <si>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</si>
  <si>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</si>
  <si>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</si>
  <si>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</si>
  <si>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</si>
  <si>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</si>
  <si>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</si>
  <si>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</si>
  <si>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</si>
  <si>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</si>
  <si>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</si>
  <si>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</si>
  <si>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</si>
  <si>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</si>
  <si>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</si>
  <si>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</si>
  <si>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</si>
  <si>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</si>
  <si>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</si>
  <si>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</si>
  <si>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</si>
  <si>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</si>
  <si>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</si>
  <si>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</si>
  <si>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</si>
  <si>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</si>
  <si>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</si>
  <si>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</si>
  <si>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</si>
  <si>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</si>
  <si>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</si>
  <si>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</si>
  <si>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</si>
  <si>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</si>
  <si>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</si>
  <si>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</si>
  <si>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</si>
  <si>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</si>
  <si>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</si>
  <si>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</si>
  <si>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</si>
  <si>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</si>
  <si>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</si>
  <si>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</si>
  <si>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</si>
  <si>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</si>
  <si>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</si>
  <si>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</si>
  <si>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</si>
  <si>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</si>
  <si>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</si>
  <si>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</si>
  <si>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</si>
  <si>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</si>
  <si>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</si>
  <si>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</si>
  <si>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</si>
  <si>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</si>
  <si>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</si>
  <si>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</si>
  <si>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</si>
  <si>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</si>
  <si>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</si>
  <si>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</si>
  <si>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</si>
  <si>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</si>
  <si>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</si>
  <si>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</si>
  <si>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</si>
  <si>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</si>
  <si>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</si>
  <si>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</si>
  <si>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</si>
  <si>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</si>
  <si>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</si>
  <si>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</si>
  <si>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</si>
  <si>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</si>
  <si>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</si>
  <si>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</si>
  <si>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</si>
  <si>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</si>
  <si>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</si>
  <si>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</si>
  <si>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</si>
  <si>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</si>
  <si>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</si>
  <si>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</si>
  <si>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</si>
  <si>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</si>
  <si>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</si>
  <si>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</si>
  <si>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</si>
  <si>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</si>
  <si>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</si>
  <si>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</si>
  <si>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</si>
  <si>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</si>
  <si>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</si>
  <si>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</si>
  <si>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</si>
  <si>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</si>
  <si>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</si>
  <si>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</si>
  <si>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</si>
  <si>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</si>
  <si>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</si>
  <si>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</si>
  <si>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</si>
  <si>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</si>
  <si>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</si>
  <si>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</si>
  <si>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</si>
  <si>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</si>
  <si>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</si>
  <si>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</si>
  <si>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</si>
  <si>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</si>
  <si>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</si>
  <si>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</si>
  <si>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</si>
  <si>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</si>
  <si>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</si>
  <si>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</si>
  <si>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</si>
  <si>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</si>
  <si>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</si>
  <si>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</si>
  <si>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</si>
  <si>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</si>
  <si>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</si>
  <si>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</si>
  <si>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</si>
  <si>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</si>
  <si>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</si>
  <si>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</si>
  <si>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</si>
  <si>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</si>
  <si>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</si>
  <si>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</si>
  <si>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 xml:space="preserve"> 2021 ROKU</t>
  </si>
  <si>
    <t>2021 ROKU;  CIĄG DALSZY</t>
  </si>
  <si>
    <t>2021 ROKU</t>
  </si>
  <si>
    <t>2021 ROKU; CIĄG DALSZY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</si>
  <si>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</si>
  <si>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</si>
  <si>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</si>
  <si>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VIII 2021</t>
  </si>
  <si>
    <t>ANEKS STATYSTYCZNY: Dane o sytuacji na rynku pracy województwa kujawsko-pomorskiego we wrześniu 2021 roku</t>
  </si>
  <si>
    <t>Zgłoszenia zwolnień i zwolnienia grupowe, zwolnienia monitorowane; bezrobotni zwolnieni z przyczyn zakładu pracy we wrześniu 2021 roku</t>
  </si>
  <si>
    <t>Bezrobotni niepełnosprawni we wrześniu 2021 roku</t>
  </si>
  <si>
    <t>Bilans bezrobotnych we wrześniu 2021 roku</t>
  </si>
  <si>
    <t>Podjęcia pracy i aktywizacja bezrobotnych we wrześniu 2021 roku</t>
  </si>
  <si>
    <t>Bilans bezrobotnych kobiet we wrześniu 2021 roku</t>
  </si>
  <si>
    <t>Podjęcia pracy i aktywizacja bezrobotnych kobiet we wrześniu 2021 roku</t>
  </si>
  <si>
    <t>Bilans bezrobotnych zamieszkałych na wsi we wrześniu 2021 roku</t>
  </si>
  <si>
    <t>Podjęcia pracy i aktywizacja bezrobotnych zamieszkałych na wsi we wrześniu 2021 roku</t>
  </si>
  <si>
    <t>Bilans bezrobotnych do 30 roku życia we wrześniu 2021 roku</t>
  </si>
  <si>
    <t>Podjęcia pracy i aktywizacja bezrobotnych do 30 roku życia we wrześniu 2021 roku</t>
  </si>
  <si>
    <t>Bilans bezrobotnych do 25 roku życia we wrześniu 2021 roku</t>
  </si>
  <si>
    <t>Podjęcia pracy i aktywizacja bezrobotnych do 25 roku życia we wrześniu 2021 roku</t>
  </si>
  <si>
    <t>Bilans bezrobotnych powyżej 50 roku życia we wrześniu 2021 roku</t>
  </si>
  <si>
    <t>Podjęcia pracy i aktywizacja bezrobotnych powyżej 50 roku życia we wrześniu 2021 roku</t>
  </si>
  <si>
    <t>Bilans długotrwale bezrobotnych we wrześniu 2021 roku</t>
  </si>
  <si>
    <t>Podjęcia pracy i aktywizacja długotrwale bezrobotnych we wrześniu 2021 roku</t>
  </si>
  <si>
    <t>Wolne miejsca pracy i miejsca aktywizacji zawodowej we wrześniu 2021 roku</t>
  </si>
  <si>
    <t>Osoby uprawnione do dodatku aktywizacyjnego, zarejestrowani cudzoziemcy oraz poszukujący pracy we wrześniu 2021 roku</t>
  </si>
  <si>
    <t>Bezrobotni według miast i gmin województwa kujawsko-pomorskiego we wrześniu 2021 roku</t>
  </si>
  <si>
    <t>Bezrobotni uczestniczący w aktywnych formach przeciwdziałania bezrobociu w końcu września 2021 roku</t>
  </si>
  <si>
    <t>Bilans bezrobotnych w okresie styczeń-wrzesień 2021 roku</t>
  </si>
  <si>
    <t>Podjęcia pracy i aktywizacja bezrobotnych w okresie styczeń-wrzesień 2021 roku</t>
  </si>
  <si>
    <t>Bilans bezrobotnych kobiet w okresie styczeń-wrzesień 2021 roku</t>
  </si>
  <si>
    <t>Podjęcia pracy i aktywizacja bezrobotnych kobiet w okresie styczeń-wrzesień 2021 roku</t>
  </si>
  <si>
    <t>Bilans bezrobotnych zamieszkałych na wsi w okresie styczeń-wrzesień 2021 roku</t>
  </si>
  <si>
    <t>Podjęcia pracy i aktywizacja bezrobotnych zamieszkałych na wsi w okresie styczeń-wrzesień 2021 roku</t>
  </si>
  <si>
    <t>Bilans bezrobotnych do 30 roku życia w okresie styczeń-wrzesień 2021 roku</t>
  </si>
  <si>
    <t>Podjęcia pracy i aktywizacja bezrobotnych do 30 roku życia w okresie styczeń-wrzesień 2021 roku</t>
  </si>
  <si>
    <t>Bilans bezrobotnych do 25 roku życia w okresie styczeń-wrzesień 2021 roku</t>
  </si>
  <si>
    <t>Podjęcia pracy i aktywizacja bezrobotnych do 25 roku życia w okresie styczeń-wrzesień 2021 roku</t>
  </si>
  <si>
    <t>Bilans bezrobotnych powyżej 50 roku życia w okresie styczeń-wrzesień 2021 roku</t>
  </si>
  <si>
    <t>Podjęcia pracy i aktywizacja bezrobotnych powyżej 50  roku życia w okresie styczeń-wrzesień 2021 roku</t>
  </si>
  <si>
    <t xml:space="preserve">Bilans długotrwale bezrobotnych w okresie styczeń-wrzesień 2021 roku </t>
  </si>
  <si>
    <t>Podjęcia pracy i aktywizacja długotrwale bezrobotnych w okresie styczeń-wrzesień 2021 roku</t>
  </si>
  <si>
    <t>TABELA 36. OSOBY UPRAWNIONE DO DODATKU AKTYWIZACYJNEGO, ZAREJESTROWANI CUDZOZIEMCY ORAZ POSZUKUJĄCY PRACY WE WRZEŚNIU</t>
  </si>
  <si>
    <t>TABELA 35. WOLNE MIEJSCA PRACY I MIEJSCA AKTYWIZACJI ZAWODOWEJ WE WRZEŚNIU</t>
  </si>
  <si>
    <t>TABELA 31. PODJĘCIA PRACY I AKTYWIZACJA DŁUGOTRWALE BEZROBOTNYCH WE WRZEŚNIU</t>
  </si>
  <si>
    <t>TABELA 30. BILANS DŁUGOTRWALE BEZROBOTNYCH WE WRZEŚNIU</t>
  </si>
  <si>
    <t>TABELA 27. PODJĘCIA PRACY I AKTYWIZACJA BEZROBOTNYCH POWYŻEJ 50 ROKU ŻYCIA WE WRZEŚNIU</t>
  </si>
  <si>
    <t>TABELA 26. BILANS BEZROBOTNYCH POWYŻEJ 50 ROKU ŻYCIA WE WRZEŚNIU</t>
  </si>
  <si>
    <t>TABELA 23. PODJĘCIA PRACY I AKTYWIZACJA BEZROBOTNYCH DO 25 ROKU ŻYCIA WE WRZEŚNIU</t>
  </si>
  <si>
    <t>TABELA 22. BILANS BEZROBOTNYCH DO 25 ROKU ŻYCIA WE WRZEŚNIU</t>
  </si>
  <si>
    <t>TABELA 19. PODJĘCIA PRACY I AKTYWIZACJA BEZROBOTNYCH DO 30 ROKU ŻYCIA WE WRZEŚNIU</t>
  </si>
  <si>
    <t>TABELA 18. BILANS BEZROBOTNYCH DO 30 ROKU ŻYCIA WE WRZEŚNIU</t>
  </si>
  <si>
    <t>TABELA 15. PODJĘCIA PRACY I AKTYWIZACJA BEZROBOTNYCH ZAMIESZKAŁYCH NA WSI WE WRZEŚNIU</t>
  </si>
  <si>
    <t>TABELA 14. BILANS BEZROBOTNYCH ZAMIESZKAŁYCH NA WSI WE WRZEŚNIU</t>
  </si>
  <si>
    <t>TABELA 11. PODJĘCIA PRACY I AKTYWIZACJA BEZROBOTNYCH KOBIET WE WRZEŚNIU</t>
  </si>
  <si>
    <t>TABELA 10. BILANS BEZROBOTNYCH KOBIET WE WRZEŚNIU</t>
  </si>
  <si>
    <t>TABELA 7. PODJĘCIA PRACY I AKTYWIZACJA BEZROBOTNYCH WE WRZEŚNIU</t>
  </si>
  <si>
    <t>TABELA 6. BILANS BEZROBOTNYCH WE WRZEŚNIU</t>
  </si>
  <si>
    <t>TABELA 5. BEZROBOTNI NIEPEŁNOSPRAWNI WE WRZEŚNIU</t>
  </si>
  <si>
    <t>TABELA 4. ZGŁOSZENIA ZWOLNIEŃ I ZWOLNIENIA GRUPOWE, ZWOLNIENIA MONITOROWANE; BEZROBOTNI ZWOLNIENI Z PRZYCZYN ZAKŁADU PRACY WE WRZEŚNIU</t>
  </si>
  <si>
    <t>TABELA 34. BEZROBOTNI UCZESTNICZĄCY W AKTYWNYCH FORMACH PRZECIWDZIAŁANIA BEZROBOCIU W KOŃCU WRZEŚNIA</t>
  </si>
  <si>
    <t>TABELA 33. PODJĘCIA PRACY I AKTYWIZACJA DŁUGOTRWALE BEZROBOTNYCH W OKRESIE STYCZEŃ-WRZESIEŃ</t>
  </si>
  <si>
    <t>TABELA 32. BILANS DŁUGOTRWALE BEZROBOTNYCH W OKRESIE STYCZEŃ-WRZESIEŃ</t>
  </si>
  <si>
    <t>TABELA 29. PODJĘCIA PRACY I AKTYWIZACJA BEZROBOTNYCH POWYŻEJ 50 ROKU ŻYCIA W OKRESIE STYCZEŃ-WRZESIEŃ</t>
  </si>
  <si>
    <t>TABELA 28. BILANS BEZROBOTNYCH POWYŻEJ 50 ROKU ŻYCIA W OKRESIE STYCZEŃ-WRZESIEŃ</t>
  </si>
  <si>
    <t>TABELA 25. PODJĘCIA PRACY I AKTYWIZACJA BEZROBOTNYCH DO 25 ROKU ŻYCIA W OKRESIE STYCZEŃ-WRZESIEŃ</t>
  </si>
  <si>
    <t>TABELA 24. BILANS BEZROBOTNYCH DO 25 ROKU ŻYCIA W OKRESIE STYCZEŃ-WRZESIEŃ</t>
  </si>
  <si>
    <t>TABELA 21. PODJĘCIA PRACY I AKTYWIZACJA BEZROBOTNYCH DO 30 ROKU ŻYCIA W OKRESIE STYCZEŃ-WRZESIEŃ</t>
  </si>
  <si>
    <t>TABELA 20. BILANS BEZROBOTNYCH DO 30 ROKU ŻYCIA W OKRESIE STYCZEŃ-WRZESIEŃ</t>
  </si>
  <si>
    <t>TABELA 17. PODJĘCIA PRACY I AKTYWIZACJA BEZROBOTNYCH ZAMIESZKAŁYCH NA WSI W OKRESIE STYCZEŃ-WRZESIEŃ</t>
  </si>
  <si>
    <t>TABELA 16. BILANS BEZROBOTNYCH ZAMIESZKAŁYCH NA WSI W OKRESIE STYCZEŃ-WRZESIEŃ</t>
  </si>
  <si>
    <t>TABELA 13. PODJĘCIA PRACY I AKTYWIZACJA BEZROBOTNYCH KOBIET W OKRESIE STYCZEŃ-WRZESIEŃ</t>
  </si>
  <si>
    <t>TABELA 12. BILANS BEZROBOTNYCH KOBIET W OKRESIE STYCZEŃ-WRZESIEŃ</t>
  </si>
  <si>
    <t>TABELA 9. PODJĘCIA PRACY I AKTYWIZACJA BEZROBOTNYCH W OKRESIE STYCZEŃ-WRZESIEŃ</t>
  </si>
  <si>
    <t xml:space="preserve">TABELA 8. BILANS BEZROBOTNYCH W OKRESIE STYCZEŃ-WRZESIEŃ </t>
  </si>
  <si>
    <t>30.09.2021 roku</t>
  </si>
  <si>
    <t>IX 2021</t>
  </si>
  <si>
    <t>stopa bezrobocia (w %) za sierpień 2021 roku</t>
  </si>
  <si>
    <t>I-IX 2021</t>
  </si>
  <si>
    <t>I-IX 2020</t>
  </si>
  <si>
    <t>7,9*</t>
  </si>
  <si>
    <t>-0,2*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</si>
</sst>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3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2" xfId="0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2" fillId="0" borderId="4" xfId="3" applyFont="1" applyFill="1" applyBorder="1" applyAlignment="1">
      <alignment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61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/1m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/2m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3/3m9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4/4m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5/5m9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6/6m9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7/7m9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8/8m9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9/9m9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0/10m9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1/11m9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2/12m9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3/13m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4/14m9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5/15m9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6/16m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7/17m9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8/18m9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19/19m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0/20m9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1/21m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2/22m9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R23/23m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5822</v>
          </cell>
        </row>
      </sheetData>
      <sheetData sheetId="1"/>
      <sheetData sheetId="2"/>
      <sheetData sheetId="3"/>
      <sheetData sheetId="4">
        <row r="9">
          <cell r="I9">
            <v>4975</v>
          </cell>
        </row>
      </sheetData>
      <sheetData sheetId="5">
        <row r="8">
          <cell r="H8">
            <v>619</v>
          </cell>
        </row>
      </sheetData>
      <sheetData sheetId="6">
        <row r="8">
          <cell r="F8">
            <v>32</v>
          </cell>
        </row>
      </sheetData>
      <sheetData sheetId="7">
        <row r="6">
          <cell r="F6">
            <v>0</v>
          </cell>
        </row>
        <row r="13">
          <cell r="F13">
            <v>85</v>
          </cell>
          <cell r="G13">
            <v>34</v>
          </cell>
          <cell r="H13">
            <v>136</v>
          </cell>
          <cell r="I13">
            <v>38</v>
          </cell>
        </row>
      </sheetData>
      <sheetData sheetId="8">
        <row r="7">
          <cell r="F7">
            <v>1743</v>
          </cell>
        </row>
        <row r="15">
          <cell r="J15">
            <v>539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224</v>
          </cell>
        </row>
      </sheetData>
      <sheetData sheetId="14">
        <row r="8">
          <cell r="H8">
            <v>5229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1012</v>
          </cell>
          <cell r="G13">
            <v>472</v>
          </cell>
        </row>
      </sheetData>
      <sheetData sheetId="17">
        <row r="7">
          <cell r="F7">
            <v>12712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2229</v>
          </cell>
        </row>
      </sheetData>
      <sheetData sheetId="1"/>
      <sheetData sheetId="2"/>
      <sheetData sheetId="3"/>
      <sheetData sheetId="4">
        <row r="9">
          <cell r="I9">
            <v>2026</v>
          </cell>
        </row>
      </sheetData>
      <sheetData sheetId="5">
        <row r="8">
          <cell r="H8">
            <v>297</v>
          </cell>
        </row>
      </sheetData>
      <sheetData sheetId="6">
        <row r="8">
          <cell r="F8">
            <v>18</v>
          </cell>
        </row>
      </sheetData>
      <sheetData sheetId="7">
        <row r="6">
          <cell r="F6">
            <v>0</v>
          </cell>
        </row>
        <row r="13">
          <cell r="F13">
            <v>21</v>
          </cell>
          <cell r="G13">
            <v>10</v>
          </cell>
          <cell r="H13">
            <v>44</v>
          </cell>
          <cell r="I13">
            <v>18</v>
          </cell>
        </row>
      </sheetData>
      <sheetData sheetId="8">
        <row r="7">
          <cell r="F7">
            <v>411</v>
          </cell>
        </row>
        <row r="15">
          <cell r="J15">
            <v>90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95</v>
          </cell>
        </row>
      </sheetData>
      <sheetData sheetId="14">
        <row r="8">
          <cell r="H8">
            <v>2057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286</v>
          </cell>
          <cell r="G13">
            <v>132</v>
          </cell>
        </row>
      </sheetData>
      <sheetData sheetId="17">
        <row r="7">
          <cell r="F7">
            <v>2206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3952</v>
          </cell>
        </row>
      </sheetData>
      <sheetData sheetId="1"/>
      <sheetData sheetId="2"/>
      <sheetData sheetId="3"/>
      <sheetData sheetId="4">
        <row r="9">
          <cell r="I9">
            <v>3921</v>
          </cell>
        </row>
      </sheetData>
      <sheetData sheetId="5">
        <row r="8">
          <cell r="H8">
            <v>454</v>
          </cell>
        </row>
      </sheetData>
      <sheetData sheetId="6">
        <row r="8">
          <cell r="F8">
            <v>104</v>
          </cell>
        </row>
      </sheetData>
      <sheetData sheetId="7">
        <row r="6">
          <cell r="F6">
            <v>0</v>
          </cell>
        </row>
        <row r="13">
          <cell r="F13">
            <v>8</v>
          </cell>
          <cell r="G13">
            <v>5</v>
          </cell>
          <cell r="H13">
            <v>132</v>
          </cell>
          <cell r="I13">
            <v>72</v>
          </cell>
        </row>
      </sheetData>
      <sheetData sheetId="8">
        <row r="7">
          <cell r="F7">
            <v>428</v>
          </cell>
        </row>
        <row r="15">
          <cell r="J15">
            <v>30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77</v>
          </cell>
        </row>
      </sheetData>
      <sheetData sheetId="14">
        <row r="8">
          <cell r="H8">
            <v>3179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61</v>
          </cell>
          <cell r="G13">
            <v>37</v>
          </cell>
        </row>
      </sheetData>
      <sheetData sheetId="17">
        <row r="7">
          <cell r="F7">
            <v>3232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1900</v>
          </cell>
        </row>
      </sheetData>
      <sheetData sheetId="1"/>
      <sheetData sheetId="2"/>
      <sheetData sheetId="3"/>
      <sheetData sheetId="4">
        <row r="9">
          <cell r="I9">
            <v>1839</v>
          </cell>
        </row>
      </sheetData>
      <sheetData sheetId="5">
        <row r="8">
          <cell r="H8">
            <v>219</v>
          </cell>
        </row>
      </sheetData>
      <sheetData sheetId="6">
        <row r="8">
          <cell r="F8">
            <v>33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31</v>
          </cell>
          <cell r="I13">
            <v>16</v>
          </cell>
        </row>
      </sheetData>
      <sheetData sheetId="8">
        <row r="7">
          <cell r="F7">
            <v>77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20</v>
          </cell>
        </row>
      </sheetData>
      <sheetData sheetId="14">
        <row r="8">
          <cell r="H8">
            <v>1472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22</v>
          </cell>
          <cell r="G13">
            <v>12</v>
          </cell>
        </row>
      </sheetData>
      <sheetData sheetId="17">
        <row r="7">
          <cell r="F7">
            <v>839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4398</v>
          </cell>
        </row>
      </sheetData>
      <sheetData sheetId="1"/>
      <sheetData sheetId="2"/>
      <sheetData sheetId="3"/>
      <sheetData sheetId="4">
        <row r="9">
          <cell r="I9">
            <v>3696</v>
          </cell>
        </row>
      </sheetData>
      <sheetData sheetId="5">
        <row r="8">
          <cell r="H8">
            <v>336</v>
          </cell>
        </row>
      </sheetData>
      <sheetData sheetId="6">
        <row r="8">
          <cell r="F8">
            <v>33</v>
          </cell>
        </row>
      </sheetData>
      <sheetData sheetId="7">
        <row r="6">
          <cell r="F6">
            <v>0</v>
          </cell>
        </row>
        <row r="13">
          <cell r="F13">
            <v>19</v>
          </cell>
          <cell r="G13">
            <v>11</v>
          </cell>
          <cell r="H13">
            <v>264</v>
          </cell>
          <cell r="I13">
            <v>113</v>
          </cell>
        </row>
      </sheetData>
      <sheetData sheetId="8">
        <row r="7">
          <cell r="F7">
            <v>467</v>
          </cell>
        </row>
        <row r="15">
          <cell r="J15">
            <v>50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127</v>
          </cell>
        </row>
      </sheetData>
      <sheetData sheetId="14">
        <row r="8">
          <cell r="H8">
            <v>3031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194</v>
          </cell>
          <cell r="G13">
            <v>102</v>
          </cell>
        </row>
      </sheetData>
      <sheetData sheetId="17">
        <row r="7">
          <cell r="F7">
            <v>4383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3787</v>
          </cell>
        </row>
      </sheetData>
      <sheetData sheetId="1"/>
      <sheetData sheetId="2"/>
      <sheetData sheetId="3"/>
      <sheetData sheetId="4">
        <row r="9">
          <cell r="I9">
            <v>3585</v>
          </cell>
        </row>
      </sheetData>
      <sheetData sheetId="5">
        <row r="8">
          <cell r="H8">
            <v>424</v>
          </cell>
        </row>
      </sheetData>
      <sheetData sheetId="6">
        <row r="8">
          <cell r="F8">
            <v>203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2</v>
          </cell>
          <cell r="H13">
            <v>47</v>
          </cell>
          <cell r="I13">
            <v>16</v>
          </cell>
        </row>
      </sheetData>
      <sheetData sheetId="8">
        <row r="7">
          <cell r="F7">
            <v>287</v>
          </cell>
        </row>
        <row r="15">
          <cell r="J15">
            <v>30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308</v>
          </cell>
        </row>
      </sheetData>
      <sheetData sheetId="14">
        <row r="8">
          <cell r="H8">
            <v>3229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40</v>
          </cell>
          <cell r="G13">
            <v>20</v>
          </cell>
        </row>
      </sheetData>
      <sheetData sheetId="17">
        <row r="7">
          <cell r="F7">
            <v>2095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4885</v>
          </cell>
        </row>
      </sheetData>
      <sheetData sheetId="1"/>
      <sheetData sheetId="2"/>
      <sheetData sheetId="3"/>
      <sheetData sheetId="4">
        <row r="9">
          <cell r="I9">
            <v>4098</v>
          </cell>
        </row>
      </sheetData>
      <sheetData sheetId="5">
        <row r="8">
          <cell r="H8">
            <v>427</v>
          </cell>
        </row>
      </sheetData>
      <sheetData sheetId="6">
        <row r="8">
          <cell r="F8">
            <v>80</v>
          </cell>
        </row>
      </sheetData>
      <sheetData sheetId="7">
        <row r="6">
          <cell r="F6">
            <v>1</v>
          </cell>
        </row>
        <row r="13">
          <cell r="F13">
            <v>19</v>
          </cell>
          <cell r="G13">
            <v>7</v>
          </cell>
          <cell r="H13">
            <v>207</v>
          </cell>
          <cell r="I13">
            <v>83</v>
          </cell>
        </row>
      </sheetData>
      <sheetData sheetId="8">
        <row r="7">
          <cell r="F7">
            <v>530</v>
          </cell>
        </row>
        <row r="15">
          <cell r="J15">
            <v>50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95</v>
          </cell>
        </row>
      </sheetData>
      <sheetData sheetId="14">
        <row r="8">
          <cell r="H8">
            <v>3189</v>
          </cell>
        </row>
      </sheetData>
      <sheetData sheetId="15"/>
      <sheetData sheetId="16">
        <row r="6">
          <cell r="F6">
            <v>1</v>
          </cell>
        </row>
        <row r="13">
          <cell r="F13">
            <v>94</v>
          </cell>
          <cell r="G13">
            <v>39</v>
          </cell>
        </row>
      </sheetData>
      <sheetData sheetId="17">
        <row r="7">
          <cell r="F7">
            <v>3899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5018</v>
          </cell>
        </row>
      </sheetData>
      <sheetData sheetId="1"/>
      <sheetData sheetId="2"/>
      <sheetData sheetId="3"/>
      <sheetData sheetId="4">
        <row r="9">
          <cell r="I9">
            <v>4460</v>
          </cell>
        </row>
      </sheetData>
      <sheetData sheetId="5">
        <row r="8">
          <cell r="H8">
            <v>379</v>
          </cell>
        </row>
      </sheetData>
      <sheetData sheetId="6">
        <row r="8">
          <cell r="F8">
            <v>68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2</v>
          </cell>
          <cell r="H13">
            <v>52</v>
          </cell>
          <cell r="I13">
            <v>24</v>
          </cell>
        </row>
      </sheetData>
      <sheetData sheetId="8">
        <row r="7">
          <cell r="F7">
            <v>213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78</v>
          </cell>
        </row>
      </sheetData>
      <sheetData sheetId="14">
        <row r="8">
          <cell r="H8">
            <v>2839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21</v>
          </cell>
          <cell r="G13">
            <v>9</v>
          </cell>
        </row>
      </sheetData>
      <sheetData sheetId="17">
        <row r="7">
          <cell r="F7">
            <v>1511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2924</v>
          </cell>
        </row>
      </sheetData>
      <sheetData sheetId="1"/>
      <sheetData sheetId="2"/>
      <sheetData sheetId="3"/>
      <sheetData sheetId="4">
        <row r="9">
          <cell r="I9">
            <v>2290</v>
          </cell>
        </row>
      </sheetData>
      <sheetData sheetId="5">
        <row r="8">
          <cell r="H8">
            <v>274</v>
          </cell>
        </row>
      </sheetData>
      <sheetData sheetId="6">
        <row r="8">
          <cell r="F8">
            <v>9</v>
          </cell>
        </row>
      </sheetData>
      <sheetData sheetId="7">
        <row r="6">
          <cell r="F6">
            <v>0</v>
          </cell>
        </row>
        <row r="13">
          <cell r="F13">
            <v>12</v>
          </cell>
          <cell r="G13">
            <v>6</v>
          </cell>
          <cell r="H13">
            <v>74</v>
          </cell>
          <cell r="I13">
            <v>24</v>
          </cell>
        </row>
      </sheetData>
      <sheetData sheetId="8">
        <row r="7">
          <cell r="F7">
            <v>125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64</v>
          </cell>
        </row>
      </sheetData>
      <sheetData sheetId="14">
        <row r="8">
          <cell r="H8">
            <v>1947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35</v>
          </cell>
          <cell r="G13">
            <v>14</v>
          </cell>
        </row>
      </sheetData>
      <sheetData sheetId="17">
        <row r="7">
          <cell r="F7">
            <v>1002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2597</v>
          </cell>
        </row>
      </sheetData>
      <sheetData sheetId="1"/>
      <sheetData sheetId="2"/>
      <sheetData sheetId="3"/>
      <sheetData sheetId="4">
        <row r="9">
          <cell r="I9">
            <v>1966</v>
          </cell>
        </row>
      </sheetData>
      <sheetData sheetId="5">
        <row r="8">
          <cell r="H8">
            <v>379</v>
          </cell>
        </row>
      </sheetData>
      <sheetData sheetId="6">
        <row r="8">
          <cell r="F8">
            <v>26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5</v>
          </cell>
          <cell r="H13">
            <v>42</v>
          </cell>
          <cell r="I13">
            <v>14</v>
          </cell>
        </row>
      </sheetData>
      <sheetData sheetId="8">
        <row r="7">
          <cell r="F7">
            <v>191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31</v>
          </cell>
        </row>
      </sheetData>
      <sheetData sheetId="14">
        <row r="8">
          <cell r="H8">
            <v>2178</v>
          </cell>
        </row>
      </sheetData>
      <sheetData sheetId="15"/>
      <sheetData sheetId="16">
        <row r="6">
          <cell r="F6">
            <v>1</v>
          </cell>
        </row>
        <row r="13">
          <cell r="F13">
            <v>25</v>
          </cell>
          <cell r="G13">
            <v>14</v>
          </cell>
        </row>
      </sheetData>
      <sheetData sheetId="17">
        <row r="7">
          <cell r="F7">
            <v>1653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2297</v>
          </cell>
        </row>
      </sheetData>
      <sheetData sheetId="1"/>
      <sheetData sheetId="2"/>
      <sheetData sheetId="3"/>
      <sheetData sheetId="4">
        <row r="9">
          <cell r="I9">
            <v>1967</v>
          </cell>
        </row>
      </sheetData>
      <sheetData sheetId="5">
        <row r="8">
          <cell r="H8">
            <v>252</v>
          </cell>
        </row>
      </sheetData>
      <sheetData sheetId="6">
        <row r="8">
          <cell r="F8">
            <v>64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0</v>
          </cell>
          <cell r="H13">
            <v>40</v>
          </cell>
          <cell r="I13">
            <v>18</v>
          </cell>
        </row>
      </sheetData>
      <sheetData sheetId="8">
        <row r="7">
          <cell r="F7">
            <v>214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1813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16</v>
          </cell>
          <cell r="G13">
            <v>4</v>
          </cell>
        </row>
      </sheetData>
      <sheetData sheetId="17">
        <row r="7">
          <cell r="F7">
            <v>1948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2229</v>
          </cell>
        </row>
      </sheetData>
      <sheetData sheetId="1"/>
      <sheetData sheetId="2"/>
      <sheetData sheetId="3"/>
      <sheetData sheetId="4">
        <row r="9">
          <cell r="I9">
            <v>1976</v>
          </cell>
        </row>
      </sheetData>
      <sheetData sheetId="5">
        <row r="8">
          <cell r="H8">
            <v>223</v>
          </cell>
        </row>
      </sheetData>
      <sheetData sheetId="6">
        <row r="8">
          <cell r="F8">
            <v>113</v>
          </cell>
        </row>
      </sheetData>
      <sheetData sheetId="7">
        <row r="6">
          <cell r="F6">
            <v>0</v>
          </cell>
        </row>
        <row r="13">
          <cell r="F13">
            <v>7</v>
          </cell>
          <cell r="G13">
            <v>6</v>
          </cell>
          <cell r="H13">
            <v>22</v>
          </cell>
          <cell r="I13">
            <v>14</v>
          </cell>
        </row>
      </sheetData>
      <sheetData sheetId="8">
        <row r="7">
          <cell r="F7">
            <v>112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56</v>
          </cell>
        </row>
      </sheetData>
      <sheetData sheetId="14">
        <row r="8">
          <cell r="H8">
            <v>1561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23</v>
          </cell>
          <cell r="G13">
            <v>12</v>
          </cell>
        </row>
      </sheetData>
      <sheetData sheetId="17">
        <row r="7">
          <cell r="F7">
            <v>911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7540</v>
          </cell>
        </row>
      </sheetData>
      <sheetData sheetId="1"/>
      <sheetData sheetId="2"/>
      <sheetData sheetId="3"/>
      <sheetData sheetId="4">
        <row r="9">
          <cell r="I9">
            <v>6816</v>
          </cell>
        </row>
      </sheetData>
      <sheetData sheetId="5">
        <row r="8">
          <cell r="H8">
            <v>694</v>
          </cell>
        </row>
      </sheetData>
      <sheetData sheetId="6">
        <row r="8">
          <cell r="F8">
            <v>211</v>
          </cell>
        </row>
      </sheetData>
      <sheetData sheetId="7">
        <row r="6">
          <cell r="F6">
            <v>0</v>
          </cell>
        </row>
        <row r="13">
          <cell r="F13">
            <v>45</v>
          </cell>
          <cell r="G13">
            <v>19</v>
          </cell>
          <cell r="H13">
            <v>52</v>
          </cell>
          <cell r="I13">
            <v>25</v>
          </cell>
        </row>
      </sheetData>
      <sheetData sheetId="8">
        <row r="7">
          <cell r="F7">
            <v>386</v>
          </cell>
        </row>
        <row r="15">
          <cell r="J15">
            <v>34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274</v>
          </cell>
        </row>
      </sheetData>
      <sheetData sheetId="14">
        <row r="8">
          <cell r="H8">
            <v>5326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225</v>
          </cell>
          <cell r="G13">
            <v>115</v>
          </cell>
        </row>
      </sheetData>
      <sheetData sheetId="17">
        <row r="7">
          <cell r="F7">
            <v>4759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3644</v>
          </cell>
        </row>
      </sheetData>
      <sheetData sheetId="1"/>
      <sheetData sheetId="2"/>
      <sheetData sheetId="3"/>
      <sheetData sheetId="4">
        <row r="9">
          <cell r="I9">
            <v>2970</v>
          </cell>
        </row>
      </sheetData>
      <sheetData sheetId="5">
        <row r="8">
          <cell r="H8">
            <v>397</v>
          </cell>
        </row>
      </sheetData>
      <sheetData sheetId="6">
        <row r="8">
          <cell r="F8">
            <v>146</v>
          </cell>
        </row>
      </sheetData>
      <sheetData sheetId="7">
        <row r="6">
          <cell r="F6">
            <v>0</v>
          </cell>
        </row>
        <row r="13">
          <cell r="F13">
            <v>21</v>
          </cell>
          <cell r="G13">
            <v>6</v>
          </cell>
          <cell r="H13">
            <v>84</v>
          </cell>
          <cell r="I13">
            <v>26</v>
          </cell>
        </row>
      </sheetData>
      <sheetData sheetId="8">
        <row r="7">
          <cell r="F7">
            <v>131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106</v>
          </cell>
        </row>
      </sheetData>
      <sheetData sheetId="14">
        <row r="8">
          <cell r="H8">
            <v>2995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91</v>
          </cell>
          <cell r="G13">
            <v>25</v>
          </cell>
        </row>
      </sheetData>
      <sheetData sheetId="17">
        <row r="7">
          <cell r="F7">
            <v>1529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1824</v>
          </cell>
        </row>
      </sheetData>
      <sheetData sheetId="1"/>
      <sheetData sheetId="2"/>
      <sheetData sheetId="3"/>
      <sheetData sheetId="4">
        <row r="9">
          <cell r="I9">
            <v>1602</v>
          </cell>
        </row>
      </sheetData>
      <sheetData sheetId="5">
        <row r="8">
          <cell r="H8">
            <v>210</v>
          </cell>
        </row>
      </sheetData>
      <sheetData sheetId="6">
        <row r="8">
          <cell r="F8">
            <v>151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21</v>
          </cell>
          <cell r="I13">
            <v>5</v>
          </cell>
        </row>
      </sheetData>
      <sheetData sheetId="8">
        <row r="7">
          <cell r="F7">
            <v>110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31</v>
          </cell>
        </row>
      </sheetData>
      <sheetData sheetId="14">
        <row r="8">
          <cell r="H8">
            <v>1687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14</v>
          </cell>
          <cell r="G13">
            <v>4</v>
          </cell>
        </row>
      </sheetData>
      <sheetData sheetId="17">
        <row r="7">
          <cell r="F7">
            <v>1020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3618</v>
          </cell>
        </row>
      </sheetData>
      <sheetData sheetId="1"/>
      <sheetData sheetId="2"/>
      <sheetData sheetId="3"/>
      <sheetData sheetId="4">
        <row r="9">
          <cell r="I9">
            <v>3090</v>
          </cell>
        </row>
      </sheetData>
      <sheetData sheetId="5">
        <row r="8">
          <cell r="H8">
            <v>331</v>
          </cell>
        </row>
      </sheetData>
      <sheetData sheetId="6">
        <row r="8">
          <cell r="F8">
            <v>33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1</v>
          </cell>
          <cell r="H13">
            <v>22</v>
          </cell>
          <cell r="I13">
            <v>9</v>
          </cell>
        </row>
      </sheetData>
      <sheetData sheetId="8">
        <row r="7">
          <cell r="F7">
            <v>194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111</v>
          </cell>
        </row>
      </sheetData>
      <sheetData sheetId="14">
        <row r="8">
          <cell r="H8">
            <v>2632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31</v>
          </cell>
          <cell r="G13">
            <v>11</v>
          </cell>
        </row>
      </sheetData>
      <sheetData sheetId="17">
        <row r="7">
          <cell r="F7">
            <v>1590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2567</v>
          </cell>
        </row>
      </sheetData>
      <sheetData sheetId="1"/>
      <sheetData sheetId="2"/>
      <sheetData sheetId="3"/>
      <sheetData sheetId="4">
        <row r="9">
          <cell r="I9">
            <v>2254</v>
          </cell>
        </row>
      </sheetData>
      <sheetData sheetId="5">
        <row r="8">
          <cell r="H8">
            <v>250</v>
          </cell>
        </row>
      </sheetData>
      <sheetData sheetId="6">
        <row r="8">
          <cell r="F8">
            <v>40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32</v>
          </cell>
          <cell r="I13">
            <v>12</v>
          </cell>
        </row>
      </sheetData>
      <sheetData sheetId="8">
        <row r="7">
          <cell r="F7">
            <v>158</v>
          </cell>
        </row>
        <row r="15">
          <cell r="J15">
            <v>55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16</v>
          </cell>
        </row>
      </sheetData>
      <sheetData sheetId="14">
        <row r="8">
          <cell r="H8">
            <v>1612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</v>
          </cell>
          <cell r="G13">
            <v>3</v>
          </cell>
        </row>
      </sheetData>
      <sheetData sheetId="17">
        <row r="7">
          <cell r="F7">
            <v>1071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1715</v>
          </cell>
        </row>
      </sheetData>
      <sheetData sheetId="1"/>
      <sheetData sheetId="2"/>
      <sheetData sheetId="3"/>
      <sheetData sheetId="4">
        <row r="9">
          <cell r="I9">
            <v>1327</v>
          </cell>
        </row>
      </sheetData>
      <sheetData sheetId="5">
        <row r="8">
          <cell r="H8">
            <v>231</v>
          </cell>
        </row>
      </sheetData>
      <sheetData sheetId="6">
        <row r="8">
          <cell r="F8">
            <v>83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19</v>
          </cell>
          <cell r="I13">
            <v>10</v>
          </cell>
        </row>
      </sheetData>
      <sheetData sheetId="8">
        <row r="7">
          <cell r="F7">
            <v>149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1650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19</v>
          </cell>
          <cell r="G13">
            <v>13</v>
          </cell>
        </row>
      </sheetData>
      <sheetData sheetId="17">
        <row r="7">
          <cell r="F7">
            <v>1625</v>
          </cell>
        </row>
      </sheetData>
      <sheetData sheetId="18">
        <row r="7">
          <cell r="D7">
            <v>2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1833</v>
          </cell>
        </row>
      </sheetData>
      <sheetData sheetId="1"/>
      <sheetData sheetId="2"/>
      <sheetData sheetId="3"/>
      <sheetData sheetId="4">
        <row r="9">
          <cell r="I9">
            <v>1494</v>
          </cell>
        </row>
      </sheetData>
      <sheetData sheetId="5">
        <row r="8">
          <cell r="H8">
            <v>222</v>
          </cell>
        </row>
      </sheetData>
      <sheetData sheetId="6">
        <row r="8">
          <cell r="F8">
            <v>145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0</v>
          </cell>
          <cell r="H13">
            <v>17</v>
          </cell>
          <cell r="I13">
            <v>6</v>
          </cell>
        </row>
      </sheetData>
      <sheetData sheetId="8">
        <row r="7">
          <cell r="F7">
            <v>106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34</v>
          </cell>
        </row>
      </sheetData>
      <sheetData sheetId="14">
        <row r="8">
          <cell r="H8">
            <v>1714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23</v>
          </cell>
          <cell r="G13">
            <v>11</v>
          </cell>
        </row>
      </sheetData>
      <sheetData sheetId="17">
        <row r="7">
          <cell r="F7">
            <v>1156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2441</v>
          </cell>
        </row>
      </sheetData>
      <sheetData sheetId="1"/>
      <sheetData sheetId="2"/>
      <sheetData sheetId="3"/>
      <sheetData sheetId="4">
        <row r="9">
          <cell r="I9">
            <v>1978</v>
          </cell>
        </row>
      </sheetData>
      <sheetData sheetId="5">
        <row r="8">
          <cell r="H8">
            <v>306</v>
          </cell>
        </row>
      </sheetData>
      <sheetData sheetId="6">
        <row r="8">
          <cell r="F8">
            <v>26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2</v>
          </cell>
          <cell r="H13">
            <v>76</v>
          </cell>
          <cell r="I13">
            <v>33</v>
          </cell>
        </row>
      </sheetData>
      <sheetData sheetId="8">
        <row r="7">
          <cell r="F7">
            <v>247</v>
          </cell>
        </row>
        <row r="15">
          <cell r="J15">
            <v>18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66</v>
          </cell>
        </row>
      </sheetData>
      <sheetData sheetId="14">
        <row r="8">
          <cell r="H8">
            <v>2291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32</v>
          </cell>
          <cell r="G13">
            <v>15</v>
          </cell>
        </row>
      </sheetData>
      <sheetData sheetId="17">
        <row r="7">
          <cell r="F7">
            <v>2186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2024</v>
          </cell>
        </row>
      </sheetData>
      <sheetData sheetId="1"/>
      <sheetData sheetId="2"/>
      <sheetData sheetId="3"/>
      <sheetData sheetId="4">
        <row r="9">
          <cell r="I9">
            <v>1734</v>
          </cell>
        </row>
      </sheetData>
      <sheetData sheetId="5">
        <row r="8">
          <cell r="H8">
            <v>230</v>
          </cell>
        </row>
      </sheetData>
      <sheetData sheetId="6">
        <row r="8">
          <cell r="F8">
            <v>120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2</v>
          </cell>
          <cell r="H13">
            <v>54</v>
          </cell>
          <cell r="I13">
            <v>25</v>
          </cell>
        </row>
      </sheetData>
      <sheetData sheetId="8">
        <row r="7">
          <cell r="F7">
            <v>114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43</v>
          </cell>
        </row>
      </sheetData>
      <sheetData sheetId="14">
        <row r="8">
          <cell r="H8">
            <v>1564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28</v>
          </cell>
          <cell r="G13">
            <v>13</v>
          </cell>
        </row>
      </sheetData>
      <sheetData sheetId="17">
        <row r="7">
          <cell r="F7">
            <v>813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1766</v>
          </cell>
        </row>
      </sheetData>
      <sheetData sheetId="1"/>
      <sheetData sheetId="2"/>
      <sheetData sheetId="3"/>
      <sheetData sheetId="4">
        <row r="9">
          <cell r="I9">
            <v>1539</v>
          </cell>
        </row>
      </sheetData>
      <sheetData sheetId="5">
        <row r="8">
          <cell r="H8">
            <v>160</v>
          </cell>
        </row>
      </sheetData>
      <sheetData sheetId="6">
        <row r="8">
          <cell r="F8">
            <v>96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15</v>
          </cell>
          <cell r="I13">
            <v>7</v>
          </cell>
        </row>
      </sheetData>
      <sheetData sheetId="8">
        <row r="7">
          <cell r="F7">
            <v>85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23</v>
          </cell>
        </row>
      </sheetData>
      <sheetData sheetId="14">
        <row r="8">
          <cell r="H8">
            <v>1257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</v>
          </cell>
          <cell r="G13">
            <v>3</v>
          </cell>
        </row>
      </sheetData>
      <sheetData sheetId="17">
        <row r="7">
          <cell r="F7">
            <v>773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2472</v>
          </cell>
        </row>
      </sheetData>
      <sheetData sheetId="1"/>
      <sheetData sheetId="2"/>
      <sheetData sheetId="3"/>
      <sheetData sheetId="4">
        <row r="9">
          <cell r="I9">
            <v>2131</v>
          </cell>
        </row>
      </sheetData>
      <sheetData sheetId="5">
        <row r="8">
          <cell r="H8">
            <v>338</v>
          </cell>
        </row>
      </sheetData>
      <sheetData sheetId="6">
        <row r="8">
          <cell r="F8">
            <v>63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3</v>
          </cell>
          <cell r="H13">
            <v>51</v>
          </cell>
          <cell r="I13">
            <v>23</v>
          </cell>
        </row>
      </sheetData>
      <sheetData sheetId="8">
        <row r="7">
          <cell r="F7">
            <v>92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104</v>
          </cell>
        </row>
      </sheetData>
      <sheetData sheetId="14">
        <row r="8">
          <cell r="H8">
            <v>2330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47</v>
          </cell>
          <cell r="G13">
            <v>32</v>
          </cell>
        </row>
      </sheetData>
      <sheetData sheetId="17">
        <row r="7">
          <cell r="F7">
            <v>1264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activeCell="C1" sqref="C1"/>
    </sheetView>
  </sheetViews>
  <sheetFormatPr defaultColWidth="9" defaultRowHeight="16.8"/>
  <cols>
    <col min="1" max="1" width="3.59765625" style="117" customWidth="1"/>
    <col min="2" max="2" width="100.69921875" style="124" customWidth="1"/>
    <col min="3" max="3" width="9" style="116"/>
    <col min="4" max="16384" width="9" style="115"/>
  </cols>
  <sheetData>
    <row r="1" spans="1:2" ht="15.6">
      <c r="A1" s="263" t="s">
        <v>436</v>
      </c>
      <c r="B1" s="263"/>
    </row>
    <row r="2" spans="1:2" s="116" customFormat="1" ht="13.8">
      <c r="A2" s="262" t="s">
        <v>394</v>
      </c>
      <c r="B2" s="262"/>
    </row>
    <row r="3" spans="1:2" s="116" customFormat="1" ht="15" customHeight="1">
      <c r="A3" s="195" t="s">
        <v>12</v>
      </c>
      <c r="B3" s="194" t="s">
        <v>395</v>
      </c>
    </row>
    <row r="4" spans="1:2" s="116" customFormat="1" ht="15" customHeight="1">
      <c r="A4" s="195" t="s">
        <v>17</v>
      </c>
      <c r="B4" s="194" t="s">
        <v>396</v>
      </c>
    </row>
    <row r="5" spans="1:2" s="116" customFormat="1" ht="15" customHeight="1">
      <c r="A5" s="195" t="s">
        <v>19</v>
      </c>
      <c r="B5" s="194" t="s">
        <v>397</v>
      </c>
    </row>
    <row r="6" spans="1:2" s="116" customFormat="1" ht="33.6">
      <c r="A6" s="195" t="s">
        <v>22</v>
      </c>
      <c r="B6" s="194" t="s">
        <v>437</v>
      </c>
    </row>
    <row r="7" spans="1:2" s="116" customFormat="1" ht="15" customHeight="1">
      <c r="A7" s="195" t="s">
        <v>24</v>
      </c>
      <c r="B7" s="194" t="s">
        <v>438</v>
      </c>
    </row>
    <row r="8" spans="1:2" s="116" customFormat="1" ht="15" customHeight="1">
      <c r="A8" s="195" t="s">
        <v>34</v>
      </c>
      <c r="B8" s="194" t="s">
        <v>439</v>
      </c>
    </row>
    <row r="9" spans="1:2" s="116" customFormat="1" ht="15" customHeight="1">
      <c r="A9" s="195" t="s">
        <v>35</v>
      </c>
      <c r="B9" s="194" t="s">
        <v>440</v>
      </c>
    </row>
    <row r="10" spans="1:2" s="116" customFormat="1" ht="15" customHeight="1">
      <c r="A10" s="192" t="s">
        <v>36</v>
      </c>
      <c r="B10" s="193" t="s">
        <v>457</v>
      </c>
    </row>
    <row r="11" spans="1:2" s="116" customFormat="1" ht="15" customHeight="1">
      <c r="A11" s="192" t="s">
        <v>37</v>
      </c>
      <c r="B11" s="193" t="s">
        <v>458</v>
      </c>
    </row>
    <row r="12" spans="1:2" s="116" customFormat="1" ht="15" customHeight="1">
      <c r="A12" s="195" t="s">
        <v>38</v>
      </c>
      <c r="B12" s="194" t="s">
        <v>441</v>
      </c>
    </row>
    <row r="13" spans="1:2" s="116" customFormat="1" ht="15" customHeight="1">
      <c r="A13" s="195" t="s">
        <v>39</v>
      </c>
      <c r="B13" s="194" t="s">
        <v>442</v>
      </c>
    </row>
    <row r="14" spans="1:2" s="116" customFormat="1" ht="15" customHeight="1">
      <c r="A14" s="192" t="s">
        <v>40</v>
      </c>
      <c r="B14" s="193" t="s">
        <v>459</v>
      </c>
    </row>
    <row r="15" spans="1:2" s="116" customFormat="1" ht="15" customHeight="1">
      <c r="A15" s="192" t="s">
        <v>41</v>
      </c>
      <c r="B15" s="193" t="s">
        <v>460</v>
      </c>
    </row>
    <row r="16" spans="1:2" s="116" customFormat="1" ht="15" customHeight="1">
      <c r="A16" s="195" t="s">
        <v>214</v>
      </c>
      <c r="B16" s="194" t="s">
        <v>443</v>
      </c>
    </row>
    <row r="17" spans="1:2" s="116" customFormat="1" ht="15" customHeight="1">
      <c r="A17" s="195" t="s">
        <v>398</v>
      </c>
      <c r="B17" s="194" t="s">
        <v>444</v>
      </c>
    </row>
    <row r="18" spans="1:2" s="116" customFormat="1" ht="15" customHeight="1">
      <c r="A18" s="192" t="s">
        <v>399</v>
      </c>
      <c r="B18" s="193" t="s">
        <v>461</v>
      </c>
    </row>
    <row r="19" spans="1:2" s="116" customFormat="1" ht="15" customHeight="1">
      <c r="A19" s="192" t="s">
        <v>400</v>
      </c>
      <c r="B19" s="193" t="s">
        <v>462</v>
      </c>
    </row>
    <row r="20" spans="1:2" s="116" customFormat="1" ht="15" customHeight="1">
      <c r="A20" s="195" t="s">
        <v>401</v>
      </c>
      <c r="B20" s="194" t="s">
        <v>445</v>
      </c>
    </row>
    <row r="21" spans="1:2" s="116" customFormat="1" ht="15" customHeight="1">
      <c r="A21" s="195" t="s">
        <v>402</v>
      </c>
      <c r="B21" s="194" t="s">
        <v>446</v>
      </c>
    </row>
    <row r="22" spans="1:2" s="116" customFormat="1" ht="15" customHeight="1">
      <c r="A22" s="192" t="s">
        <v>403</v>
      </c>
      <c r="B22" s="193" t="s">
        <v>463</v>
      </c>
    </row>
    <row r="23" spans="1:2" s="116" customFormat="1" ht="15" customHeight="1">
      <c r="A23" s="192" t="s">
        <v>404</v>
      </c>
      <c r="B23" s="193" t="s">
        <v>464</v>
      </c>
    </row>
    <row r="24" spans="1:2" s="116" customFormat="1" ht="15" customHeight="1">
      <c r="A24" s="195" t="s">
        <v>405</v>
      </c>
      <c r="B24" s="194" t="s">
        <v>447</v>
      </c>
    </row>
    <row r="25" spans="1:2" s="116" customFormat="1" ht="15" customHeight="1">
      <c r="A25" s="195" t="s">
        <v>406</v>
      </c>
      <c r="B25" s="194" t="s">
        <v>448</v>
      </c>
    </row>
    <row r="26" spans="1:2" s="116" customFormat="1" ht="15" customHeight="1">
      <c r="A26" s="192" t="s">
        <v>407</v>
      </c>
      <c r="B26" s="193" t="s">
        <v>465</v>
      </c>
    </row>
    <row r="27" spans="1:2" s="116" customFormat="1" ht="15" customHeight="1">
      <c r="A27" s="192" t="s">
        <v>408</v>
      </c>
      <c r="B27" s="193" t="s">
        <v>466</v>
      </c>
    </row>
    <row r="28" spans="1:2" s="116" customFormat="1" ht="15" customHeight="1">
      <c r="A28" s="195" t="s">
        <v>409</v>
      </c>
      <c r="B28" s="194" t="s">
        <v>449</v>
      </c>
    </row>
    <row r="29" spans="1:2" s="116" customFormat="1" ht="15" customHeight="1">
      <c r="A29" s="195" t="s">
        <v>410</v>
      </c>
      <c r="B29" s="194" t="s">
        <v>450</v>
      </c>
    </row>
    <row r="30" spans="1:2" s="116" customFormat="1" ht="15" customHeight="1">
      <c r="A30" s="192" t="s">
        <v>411</v>
      </c>
      <c r="B30" s="193" t="s">
        <v>467</v>
      </c>
    </row>
    <row r="31" spans="1:2" s="116" customFormat="1" ht="15" customHeight="1">
      <c r="A31" s="192" t="s">
        <v>412</v>
      </c>
      <c r="B31" s="193" t="s">
        <v>468</v>
      </c>
    </row>
    <row r="32" spans="1:2" s="116" customFormat="1" ht="15" customHeight="1">
      <c r="A32" s="195" t="s">
        <v>413</v>
      </c>
      <c r="B32" s="194" t="s">
        <v>451</v>
      </c>
    </row>
    <row r="33" spans="1:2" s="116" customFormat="1" ht="15" customHeight="1">
      <c r="A33" s="195" t="s">
        <v>414</v>
      </c>
      <c r="B33" s="194" t="s">
        <v>452</v>
      </c>
    </row>
    <row r="34" spans="1:2" s="116" customFormat="1" ht="15" customHeight="1">
      <c r="A34" s="192" t="s">
        <v>415</v>
      </c>
      <c r="B34" s="193" t="s">
        <v>469</v>
      </c>
    </row>
    <row r="35" spans="1:2" s="116" customFormat="1" ht="15" customHeight="1">
      <c r="A35" s="192" t="s">
        <v>416</v>
      </c>
      <c r="B35" s="193" t="s">
        <v>470</v>
      </c>
    </row>
    <row r="36" spans="1:2" s="116" customFormat="1" ht="15" customHeight="1">
      <c r="A36" s="190" t="s">
        <v>417</v>
      </c>
      <c r="B36" s="191" t="s">
        <v>456</v>
      </c>
    </row>
    <row r="37" spans="1:2" s="116" customFormat="1" ht="15" customHeight="1">
      <c r="A37" s="190" t="s">
        <v>418</v>
      </c>
      <c r="B37" s="191" t="s">
        <v>453</v>
      </c>
    </row>
    <row r="38" spans="1:2" s="116" customFormat="1" ht="33.6">
      <c r="A38" s="190" t="s">
        <v>419</v>
      </c>
      <c r="B38" s="191" t="s">
        <v>454</v>
      </c>
    </row>
    <row r="39" spans="1:2" s="116" customFormat="1" ht="15" customHeight="1">
      <c r="A39" s="190" t="s">
        <v>420</v>
      </c>
      <c r="B39" s="191" t="s">
        <v>455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F11" sqref="F11"/>
    </sheetView>
  </sheetViews>
  <sheetFormatPr defaultColWidth="9" defaultRowHeight="18"/>
  <cols>
    <col min="1" max="1" width="9.59765625" style="173" customWidth="1"/>
    <col min="2" max="2" width="4.09765625" style="237" customWidth="1"/>
    <col min="3" max="3" width="68.19921875" style="167" customWidth="1"/>
    <col min="4" max="6" width="12.59765625" style="167" customWidth="1"/>
    <col min="7" max="13" width="10.59765625" style="167" customWidth="1"/>
    <col min="14" max="14" width="11.59765625" style="167" customWidth="1"/>
    <col min="15" max="17" width="10.59765625" style="167" customWidth="1"/>
    <col min="18" max="18" width="9.59765625" style="175" customWidth="1"/>
    <col min="19" max="19" width="3.59765625" style="237" customWidth="1"/>
    <col min="20" max="20" width="60.59765625" style="167" customWidth="1"/>
    <col min="21" max="21" width="12.59765625" style="167" customWidth="1"/>
    <col min="22" max="35" width="10.59765625" style="167" customWidth="1"/>
    <col min="36" max="36" width="11" style="167" customWidth="1"/>
    <col min="37" max="16384" width="9" style="167"/>
  </cols>
  <sheetData>
    <row r="1" spans="1:37" s="178" customFormat="1" ht="18.75" customHeight="1">
      <c r="A1" s="277" t="s">
        <v>424</v>
      </c>
      <c r="B1" s="278" t="s">
        <v>0</v>
      </c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7" t="s">
        <v>424</v>
      </c>
      <c r="S1" s="278" t="s">
        <v>57</v>
      </c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</row>
    <row r="2" spans="1:37" s="146" customFormat="1" ht="18.600000000000001" thickBot="1">
      <c r="A2" s="277"/>
      <c r="B2" s="294" t="s">
        <v>504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77"/>
      <c r="S2" s="279" t="s">
        <v>504</v>
      </c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</row>
    <row r="3" spans="1:37" s="147" customFormat="1" ht="20.100000000000001" customHeight="1">
      <c r="A3" s="277"/>
      <c r="B3" s="271" t="s">
        <v>1</v>
      </c>
      <c r="C3" s="274" t="s">
        <v>2</v>
      </c>
      <c r="D3" s="296" t="s">
        <v>32</v>
      </c>
      <c r="E3" s="297"/>
      <c r="F3" s="298"/>
      <c r="G3" s="295" t="s">
        <v>3</v>
      </c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77"/>
      <c r="S3" s="271" t="s">
        <v>1</v>
      </c>
      <c r="T3" s="280" t="s">
        <v>2</v>
      </c>
      <c r="U3" s="270" t="s">
        <v>3</v>
      </c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</row>
    <row r="4" spans="1:37" s="147" customFormat="1" ht="15.6">
      <c r="A4" s="277"/>
      <c r="B4" s="272"/>
      <c r="C4" s="275"/>
      <c r="D4" s="266" t="s">
        <v>505</v>
      </c>
      <c r="E4" s="268" t="s">
        <v>435</v>
      </c>
      <c r="F4" s="292" t="s">
        <v>33</v>
      </c>
      <c r="G4" s="291" t="s">
        <v>4</v>
      </c>
      <c r="H4" s="285"/>
      <c r="I4" s="286"/>
      <c r="J4" s="284" t="s">
        <v>8</v>
      </c>
      <c r="K4" s="285"/>
      <c r="L4" s="286"/>
      <c r="M4" s="270" t="s">
        <v>9</v>
      </c>
      <c r="N4" s="270" t="s">
        <v>10</v>
      </c>
      <c r="O4" s="284" t="s">
        <v>11</v>
      </c>
      <c r="P4" s="285"/>
      <c r="Q4" s="286"/>
      <c r="R4" s="277"/>
      <c r="S4" s="272"/>
      <c r="T4" s="281"/>
      <c r="U4" s="270" t="s">
        <v>42</v>
      </c>
      <c r="V4" s="270" t="s">
        <v>43</v>
      </c>
      <c r="W4" s="283" t="s">
        <v>44</v>
      </c>
      <c r="X4" s="287" t="s">
        <v>45</v>
      </c>
      <c r="Y4" s="283" t="s">
        <v>46</v>
      </c>
      <c r="Z4" s="283" t="s">
        <v>47</v>
      </c>
      <c r="AA4" s="283" t="s">
        <v>48</v>
      </c>
      <c r="AB4" s="287" t="s">
        <v>49</v>
      </c>
      <c r="AC4" s="283" t="s">
        <v>50</v>
      </c>
      <c r="AD4" s="283" t="s">
        <v>51</v>
      </c>
      <c r="AE4" s="287" t="s">
        <v>52</v>
      </c>
      <c r="AF4" s="283" t="s">
        <v>53</v>
      </c>
      <c r="AG4" s="283" t="s">
        <v>54</v>
      </c>
      <c r="AH4" s="283" t="s">
        <v>56</v>
      </c>
      <c r="AI4" s="283" t="s">
        <v>55</v>
      </c>
      <c r="AJ4" s="177"/>
    </row>
    <row r="5" spans="1:37" s="147" customFormat="1" ht="20.100000000000001" customHeight="1">
      <c r="A5" s="277"/>
      <c r="B5" s="273"/>
      <c r="C5" s="276"/>
      <c r="D5" s="267"/>
      <c r="E5" s="269"/>
      <c r="F5" s="293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70"/>
      <c r="N5" s="270"/>
      <c r="O5" s="149" t="s">
        <v>5</v>
      </c>
      <c r="P5" s="149" t="s">
        <v>6</v>
      </c>
      <c r="Q5" s="149" t="s">
        <v>7</v>
      </c>
      <c r="R5" s="277"/>
      <c r="S5" s="273"/>
      <c r="T5" s="282"/>
      <c r="U5" s="270"/>
      <c r="V5" s="270"/>
      <c r="W5" s="283"/>
      <c r="X5" s="288"/>
      <c r="Y5" s="283"/>
      <c r="Z5" s="283"/>
      <c r="AA5" s="283"/>
      <c r="AB5" s="288"/>
      <c r="AC5" s="283"/>
      <c r="AD5" s="283"/>
      <c r="AE5" s="288"/>
      <c r="AF5" s="283"/>
      <c r="AG5" s="283"/>
      <c r="AH5" s="283"/>
      <c r="AI5" s="283"/>
    </row>
    <row r="6" spans="1:37" s="153" customFormat="1" ht="30" customHeight="1">
      <c r="A6" s="277"/>
      <c r="B6" s="232" t="s">
        <v>12</v>
      </c>
      <c r="C6" s="150" t="s">
        <v>13</v>
      </c>
      <c r="D6" s="151">
        <v>63734</v>
      </c>
      <c r="E6" s="137">
        <v>65660</v>
      </c>
      <c r="F6" s="152">
        <v>-1926</v>
      </c>
      <c r="G6" s="136">
        <v>4975</v>
      </c>
      <c r="H6" s="137">
        <v>2026</v>
      </c>
      <c r="I6" s="137">
        <v>7001</v>
      </c>
      <c r="J6" s="137">
        <v>3921</v>
      </c>
      <c r="K6" s="137">
        <v>1839</v>
      </c>
      <c r="L6" s="137">
        <v>5760</v>
      </c>
      <c r="M6" s="137">
        <v>3696</v>
      </c>
      <c r="N6" s="137">
        <v>3585</v>
      </c>
      <c r="O6" s="137">
        <v>4098</v>
      </c>
      <c r="P6" s="137">
        <v>4460</v>
      </c>
      <c r="Q6" s="137">
        <v>8558</v>
      </c>
      <c r="R6" s="277"/>
      <c r="S6" s="232" t="s">
        <v>12</v>
      </c>
      <c r="T6" s="150" t="s">
        <v>13</v>
      </c>
      <c r="U6" s="137">
        <v>2290</v>
      </c>
      <c r="V6" s="137">
        <v>1966</v>
      </c>
      <c r="W6" s="137">
        <v>1967</v>
      </c>
      <c r="X6" s="137">
        <v>1976</v>
      </c>
      <c r="Y6" s="137">
        <v>6816</v>
      </c>
      <c r="Z6" s="137">
        <v>2970</v>
      </c>
      <c r="AA6" s="137">
        <v>1602</v>
      </c>
      <c r="AB6" s="137">
        <v>3090</v>
      </c>
      <c r="AC6" s="137">
        <v>2254</v>
      </c>
      <c r="AD6" s="137">
        <v>1327</v>
      </c>
      <c r="AE6" s="137">
        <v>1494</v>
      </c>
      <c r="AF6" s="137">
        <v>1978</v>
      </c>
      <c r="AG6" s="137">
        <v>1734</v>
      </c>
      <c r="AH6" s="137">
        <v>1539</v>
      </c>
      <c r="AI6" s="137">
        <v>2131</v>
      </c>
    </row>
    <row r="7" spans="1:37" s="157" customFormat="1" ht="30" customHeight="1">
      <c r="A7" s="277"/>
      <c r="B7" s="233"/>
      <c r="C7" s="154" t="s">
        <v>14</v>
      </c>
      <c r="D7" s="155">
        <v>65660</v>
      </c>
      <c r="E7" s="139">
        <v>66803</v>
      </c>
      <c r="F7" s="156">
        <v>-1143</v>
      </c>
      <c r="G7" s="138">
        <v>5253</v>
      </c>
      <c r="H7" s="139">
        <v>2058</v>
      </c>
      <c r="I7" s="139">
        <v>7311</v>
      </c>
      <c r="J7" s="139">
        <v>3919</v>
      </c>
      <c r="K7" s="139">
        <v>1839</v>
      </c>
      <c r="L7" s="139">
        <v>5758</v>
      </c>
      <c r="M7" s="139">
        <v>3927</v>
      </c>
      <c r="N7" s="139">
        <v>3642</v>
      </c>
      <c r="O7" s="139">
        <v>4323</v>
      </c>
      <c r="P7" s="139">
        <v>4637</v>
      </c>
      <c r="Q7" s="139">
        <v>8960</v>
      </c>
      <c r="R7" s="277"/>
      <c r="S7" s="238"/>
      <c r="T7" s="154" t="s">
        <v>14</v>
      </c>
      <c r="U7" s="139">
        <v>2431</v>
      </c>
      <c r="V7" s="139">
        <v>1971</v>
      </c>
      <c r="W7" s="139">
        <v>2025</v>
      </c>
      <c r="X7" s="139">
        <v>2011</v>
      </c>
      <c r="Y7" s="139">
        <v>6958</v>
      </c>
      <c r="Z7" s="139">
        <v>3105</v>
      </c>
      <c r="AA7" s="139">
        <v>1692</v>
      </c>
      <c r="AB7" s="139">
        <v>3179</v>
      </c>
      <c r="AC7" s="139">
        <v>2274</v>
      </c>
      <c r="AD7" s="139">
        <v>1400</v>
      </c>
      <c r="AE7" s="139">
        <v>1547</v>
      </c>
      <c r="AF7" s="139">
        <v>1984</v>
      </c>
      <c r="AG7" s="139">
        <v>1742</v>
      </c>
      <c r="AH7" s="139">
        <v>1590</v>
      </c>
      <c r="AI7" s="139">
        <v>2153</v>
      </c>
      <c r="AK7" s="153"/>
    </row>
    <row r="8" spans="1:37" s="157" customFormat="1" ht="30" customHeight="1">
      <c r="A8" s="277"/>
      <c r="B8" s="233"/>
      <c r="C8" s="154" t="s">
        <v>15</v>
      </c>
      <c r="D8" s="155">
        <v>-1926</v>
      </c>
      <c r="E8" s="139">
        <v>-1143</v>
      </c>
      <c r="F8" s="158" t="s">
        <v>134</v>
      </c>
      <c r="G8" s="138">
        <v>-278</v>
      </c>
      <c r="H8" s="139">
        <v>-32</v>
      </c>
      <c r="I8" s="139">
        <v>-310</v>
      </c>
      <c r="J8" s="139">
        <v>2</v>
      </c>
      <c r="K8" s="139">
        <v>0</v>
      </c>
      <c r="L8" s="139">
        <v>2</v>
      </c>
      <c r="M8" s="139">
        <v>-231</v>
      </c>
      <c r="N8" s="139">
        <v>-57</v>
      </c>
      <c r="O8" s="139">
        <v>-225</v>
      </c>
      <c r="P8" s="139">
        <v>-177</v>
      </c>
      <c r="Q8" s="139">
        <v>-402</v>
      </c>
      <c r="R8" s="277"/>
      <c r="S8" s="238"/>
      <c r="T8" s="154" t="s">
        <v>15</v>
      </c>
      <c r="U8" s="139">
        <v>-141</v>
      </c>
      <c r="V8" s="139">
        <v>-5</v>
      </c>
      <c r="W8" s="139">
        <v>-58</v>
      </c>
      <c r="X8" s="139">
        <v>-35</v>
      </c>
      <c r="Y8" s="139">
        <v>-142</v>
      </c>
      <c r="Z8" s="139">
        <v>-135</v>
      </c>
      <c r="AA8" s="139">
        <v>-90</v>
      </c>
      <c r="AB8" s="139">
        <v>-89</v>
      </c>
      <c r="AC8" s="139">
        <v>-20</v>
      </c>
      <c r="AD8" s="139">
        <v>-73</v>
      </c>
      <c r="AE8" s="139">
        <v>-53</v>
      </c>
      <c r="AF8" s="139">
        <v>-6</v>
      </c>
      <c r="AG8" s="139">
        <v>-8</v>
      </c>
      <c r="AH8" s="139">
        <v>-51</v>
      </c>
      <c r="AI8" s="139">
        <v>-22</v>
      </c>
      <c r="AK8" s="153"/>
    </row>
    <row r="9" spans="1:37" s="157" customFormat="1" ht="30" customHeight="1">
      <c r="A9" s="277"/>
      <c r="B9" s="234"/>
      <c r="C9" s="154" t="s">
        <v>16</v>
      </c>
      <c r="D9" s="159">
        <v>-2.9332927200730978</v>
      </c>
      <c r="E9" s="141">
        <v>-1.7110010029489757</v>
      </c>
      <c r="F9" s="160" t="s">
        <v>134</v>
      </c>
      <c r="G9" s="140">
        <v>-5.2922139729678292</v>
      </c>
      <c r="H9" s="141">
        <v>-1.5549076773566526</v>
      </c>
      <c r="I9" s="141">
        <v>-4.2401860210641473</v>
      </c>
      <c r="J9" s="141">
        <v>5.1033426894619538E-2</v>
      </c>
      <c r="K9" s="141">
        <v>0</v>
      </c>
      <c r="L9" s="141">
        <v>3.4734282737062472E-2</v>
      </c>
      <c r="M9" s="141">
        <v>-5.8823529411764639</v>
      </c>
      <c r="N9" s="141">
        <v>-1.5650741350906117</v>
      </c>
      <c r="O9" s="141">
        <v>-5.204718945176964</v>
      </c>
      <c r="P9" s="141">
        <v>-3.8171231399611827</v>
      </c>
      <c r="Q9" s="141">
        <v>-4.4866071428571388</v>
      </c>
      <c r="R9" s="277"/>
      <c r="S9" s="236"/>
      <c r="T9" s="154" t="s">
        <v>16</v>
      </c>
      <c r="U9" s="141">
        <v>-5.8000822706705009</v>
      </c>
      <c r="V9" s="141">
        <v>-0.25367833587012001</v>
      </c>
      <c r="W9" s="141">
        <v>-2.8641975308642031</v>
      </c>
      <c r="X9" s="141">
        <v>-1.7404276479363432</v>
      </c>
      <c r="Y9" s="141">
        <v>-2.0408163265306172</v>
      </c>
      <c r="Z9" s="141">
        <v>-4.3478260869565162</v>
      </c>
      <c r="AA9" s="141">
        <v>-5.3191489361702082</v>
      </c>
      <c r="AB9" s="141">
        <v>-2.7996225228059188</v>
      </c>
      <c r="AC9" s="141">
        <v>-0.87950747581353994</v>
      </c>
      <c r="AD9" s="141">
        <v>-5.2142857142857082</v>
      </c>
      <c r="AE9" s="141">
        <v>-3.4259857789269574</v>
      </c>
      <c r="AF9" s="141">
        <v>-0.30241935483870463</v>
      </c>
      <c r="AG9" s="141">
        <v>-0.45924225028703347</v>
      </c>
      <c r="AH9" s="141">
        <v>-3.2075471698113205</v>
      </c>
      <c r="AI9" s="141">
        <v>-1.0218300046446842</v>
      </c>
      <c r="AJ9" s="176"/>
      <c r="AK9" s="153"/>
    </row>
    <row r="10" spans="1:37" s="161" customFormat="1" ht="30" customHeight="1">
      <c r="A10" s="277"/>
      <c r="B10" s="289" t="s">
        <v>506</v>
      </c>
      <c r="C10" s="290"/>
      <c r="D10" s="259" t="s">
        <v>509</v>
      </c>
      <c r="E10" s="261">
        <v>8.1</v>
      </c>
      <c r="F10" s="260" t="s">
        <v>510</v>
      </c>
      <c r="G10" s="185">
        <v>3.2</v>
      </c>
      <c r="H10" s="186">
        <v>4.7</v>
      </c>
      <c r="I10" s="187" t="s">
        <v>134</v>
      </c>
      <c r="J10" s="186">
        <v>11.2</v>
      </c>
      <c r="K10" s="186">
        <v>12.4</v>
      </c>
      <c r="L10" s="187" t="s">
        <v>134</v>
      </c>
      <c r="M10" s="186">
        <v>4.0999999999999996</v>
      </c>
      <c r="N10" s="186">
        <v>10.4</v>
      </c>
      <c r="O10" s="186">
        <v>9.6</v>
      </c>
      <c r="P10" s="186">
        <v>13.8</v>
      </c>
      <c r="Q10" s="187" t="s">
        <v>134</v>
      </c>
      <c r="R10" s="277"/>
      <c r="S10" s="264" t="s">
        <v>506</v>
      </c>
      <c r="T10" s="265"/>
      <c r="U10" s="186">
        <v>12.3</v>
      </c>
      <c r="V10" s="186">
        <v>6.3</v>
      </c>
      <c r="W10" s="186">
        <v>11.9</v>
      </c>
      <c r="X10" s="186">
        <v>10.8</v>
      </c>
      <c r="Y10" s="186">
        <v>11.7</v>
      </c>
      <c r="Z10" s="186">
        <v>13.9</v>
      </c>
      <c r="AA10" s="186">
        <v>10.1</v>
      </c>
      <c r="AB10" s="186">
        <v>11.3</v>
      </c>
      <c r="AC10" s="186">
        <v>14.8</v>
      </c>
      <c r="AD10" s="186">
        <v>8.8000000000000007</v>
      </c>
      <c r="AE10" s="186">
        <v>10.6</v>
      </c>
      <c r="AF10" s="186">
        <v>5.9</v>
      </c>
      <c r="AG10" s="186">
        <v>9.6999999999999993</v>
      </c>
      <c r="AH10" s="186">
        <v>12.1</v>
      </c>
      <c r="AI10" s="186">
        <v>8.9</v>
      </c>
    </row>
    <row r="11" spans="1:37" s="157" customFormat="1" ht="30" customHeight="1">
      <c r="A11" s="277"/>
      <c r="B11" s="235" t="s">
        <v>17</v>
      </c>
      <c r="C11" s="154" t="s">
        <v>18</v>
      </c>
      <c r="D11" s="155">
        <v>37952</v>
      </c>
      <c r="E11" s="139">
        <v>39188</v>
      </c>
      <c r="F11" s="156">
        <v>-1236</v>
      </c>
      <c r="G11" s="138">
        <v>2698</v>
      </c>
      <c r="H11" s="139">
        <v>1165</v>
      </c>
      <c r="I11" s="139">
        <v>3863</v>
      </c>
      <c r="J11" s="139">
        <v>2077</v>
      </c>
      <c r="K11" s="139">
        <v>1089</v>
      </c>
      <c r="L11" s="139">
        <v>3166</v>
      </c>
      <c r="M11" s="139">
        <v>2089</v>
      </c>
      <c r="N11" s="139">
        <v>2214</v>
      </c>
      <c r="O11" s="139">
        <v>2302</v>
      </c>
      <c r="P11" s="139">
        <v>2623</v>
      </c>
      <c r="Q11" s="139">
        <v>4925</v>
      </c>
      <c r="R11" s="277"/>
      <c r="S11" s="235" t="s">
        <v>17</v>
      </c>
      <c r="T11" s="154" t="s">
        <v>18</v>
      </c>
      <c r="U11" s="139">
        <v>1261</v>
      </c>
      <c r="V11" s="139">
        <v>1269</v>
      </c>
      <c r="W11" s="139">
        <v>1180</v>
      </c>
      <c r="X11" s="139">
        <v>1246</v>
      </c>
      <c r="Y11" s="139">
        <v>3948</v>
      </c>
      <c r="Z11" s="139">
        <v>1870</v>
      </c>
      <c r="AA11" s="139">
        <v>1058</v>
      </c>
      <c r="AB11" s="139">
        <v>1938</v>
      </c>
      <c r="AC11" s="139">
        <v>1361</v>
      </c>
      <c r="AD11" s="139">
        <v>928</v>
      </c>
      <c r="AE11" s="139">
        <v>959</v>
      </c>
      <c r="AF11" s="139">
        <v>1297</v>
      </c>
      <c r="AG11" s="139">
        <v>1004</v>
      </c>
      <c r="AH11" s="139">
        <v>954</v>
      </c>
      <c r="AI11" s="139">
        <v>1422</v>
      </c>
      <c r="AK11" s="153"/>
    </row>
    <row r="12" spans="1:37" s="153" customFormat="1" ht="30" customHeight="1">
      <c r="A12" s="277"/>
      <c r="B12" s="232" t="s">
        <v>19</v>
      </c>
      <c r="C12" s="150" t="s">
        <v>20</v>
      </c>
      <c r="D12" s="151">
        <v>8885</v>
      </c>
      <c r="E12" s="137">
        <v>9747</v>
      </c>
      <c r="F12" s="162">
        <v>-862</v>
      </c>
      <c r="G12" s="136">
        <v>766</v>
      </c>
      <c r="H12" s="137">
        <v>308</v>
      </c>
      <c r="I12" s="137">
        <v>1074</v>
      </c>
      <c r="J12" s="137">
        <v>517</v>
      </c>
      <c r="K12" s="137">
        <v>238</v>
      </c>
      <c r="L12" s="137">
        <v>755</v>
      </c>
      <c r="M12" s="137">
        <v>431</v>
      </c>
      <c r="N12" s="137">
        <v>624</v>
      </c>
      <c r="O12" s="137">
        <v>430</v>
      </c>
      <c r="P12" s="137">
        <v>439</v>
      </c>
      <c r="Q12" s="137">
        <v>869</v>
      </c>
      <c r="R12" s="277"/>
      <c r="S12" s="232" t="s">
        <v>19</v>
      </c>
      <c r="T12" s="150" t="s">
        <v>20</v>
      </c>
      <c r="U12" s="137">
        <v>347</v>
      </c>
      <c r="V12" s="137">
        <v>199</v>
      </c>
      <c r="W12" s="137">
        <v>273</v>
      </c>
      <c r="X12" s="137">
        <v>269</v>
      </c>
      <c r="Y12" s="137">
        <v>1053</v>
      </c>
      <c r="Z12" s="137">
        <v>436</v>
      </c>
      <c r="AA12" s="137">
        <v>286</v>
      </c>
      <c r="AB12" s="137">
        <v>494</v>
      </c>
      <c r="AC12" s="137">
        <v>252</v>
      </c>
      <c r="AD12" s="137">
        <v>241</v>
      </c>
      <c r="AE12" s="137">
        <v>216</v>
      </c>
      <c r="AF12" s="137">
        <v>209</v>
      </c>
      <c r="AG12" s="137">
        <v>281</v>
      </c>
      <c r="AH12" s="137">
        <v>191</v>
      </c>
      <c r="AI12" s="137">
        <v>385</v>
      </c>
    </row>
    <row r="13" spans="1:37" s="157" customFormat="1" ht="30" customHeight="1">
      <c r="A13" s="277"/>
      <c r="B13" s="236"/>
      <c r="C13" s="163" t="s">
        <v>21</v>
      </c>
      <c r="D13" s="155">
        <v>5387</v>
      </c>
      <c r="E13" s="139">
        <v>6029</v>
      </c>
      <c r="F13" s="156">
        <v>-642</v>
      </c>
      <c r="G13" s="138">
        <v>457</v>
      </c>
      <c r="H13" s="139">
        <v>185</v>
      </c>
      <c r="I13" s="139">
        <v>642</v>
      </c>
      <c r="J13" s="139">
        <v>296</v>
      </c>
      <c r="K13" s="139">
        <v>144</v>
      </c>
      <c r="L13" s="139">
        <v>440</v>
      </c>
      <c r="M13" s="139">
        <v>283</v>
      </c>
      <c r="N13" s="139">
        <v>383</v>
      </c>
      <c r="O13" s="139">
        <v>279</v>
      </c>
      <c r="P13" s="139">
        <v>240</v>
      </c>
      <c r="Q13" s="139">
        <v>519</v>
      </c>
      <c r="R13" s="277"/>
      <c r="S13" s="236"/>
      <c r="T13" s="154" t="s">
        <v>21</v>
      </c>
      <c r="U13" s="139">
        <v>204</v>
      </c>
      <c r="V13" s="139">
        <v>139</v>
      </c>
      <c r="W13" s="139">
        <v>159</v>
      </c>
      <c r="X13" s="139">
        <v>175</v>
      </c>
      <c r="Y13" s="139">
        <v>590</v>
      </c>
      <c r="Z13" s="139">
        <v>239</v>
      </c>
      <c r="AA13" s="139">
        <v>178</v>
      </c>
      <c r="AB13" s="139">
        <v>303</v>
      </c>
      <c r="AC13" s="139">
        <v>141</v>
      </c>
      <c r="AD13" s="139">
        <v>157</v>
      </c>
      <c r="AE13" s="139">
        <v>137</v>
      </c>
      <c r="AF13" s="139">
        <v>136</v>
      </c>
      <c r="AG13" s="139">
        <v>181</v>
      </c>
      <c r="AH13" s="139">
        <v>129</v>
      </c>
      <c r="AI13" s="139">
        <v>252</v>
      </c>
      <c r="AK13" s="153"/>
    </row>
    <row r="14" spans="1:37" s="153" customFormat="1" ht="30" customHeight="1">
      <c r="A14" s="277"/>
      <c r="B14" s="232" t="s">
        <v>22</v>
      </c>
      <c r="C14" s="150" t="s">
        <v>23</v>
      </c>
      <c r="D14" s="151">
        <v>30371</v>
      </c>
      <c r="E14" s="137">
        <v>31001</v>
      </c>
      <c r="F14" s="162">
        <v>-630</v>
      </c>
      <c r="G14" s="136">
        <v>0</v>
      </c>
      <c r="H14" s="137">
        <v>1592</v>
      </c>
      <c r="I14" s="137">
        <v>1592</v>
      </c>
      <c r="J14" s="137">
        <v>0</v>
      </c>
      <c r="K14" s="137">
        <v>1578</v>
      </c>
      <c r="L14" s="137">
        <v>1578</v>
      </c>
      <c r="M14" s="137">
        <v>0</v>
      </c>
      <c r="N14" s="137">
        <v>2896</v>
      </c>
      <c r="O14" s="137">
        <v>0</v>
      </c>
      <c r="P14" s="137">
        <v>3556</v>
      </c>
      <c r="Q14" s="137">
        <v>3556</v>
      </c>
      <c r="R14" s="277"/>
      <c r="S14" s="232" t="s">
        <v>22</v>
      </c>
      <c r="T14" s="150" t="s">
        <v>23</v>
      </c>
      <c r="U14" s="137">
        <v>1282</v>
      </c>
      <c r="V14" s="137">
        <v>1122</v>
      </c>
      <c r="W14" s="137">
        <v>1227</v>
      </c>
      <c r="X14" s="137">
        <v>1202</v>
      </c>
      <c r="Y14" s="137">
        <v>2560</v>
      </c>
      <c r="Z14" s="137">
        <v>2122</v>
      </c>
      <c r="AA14" s="137">
        <v>1012</v>
      </c>
      <c r="AB14" s="137">
        <v>1747</v>
      </c>
      <c r="AC14" s="137">
        <v>1685</v>
      </c>
      <c r="AD14" s="137">
        <v>788</v>
      </c>
      <c r="AE14" s="137">
        <v>934</v>
      </c>
      <c r="AF14" s="137">
        <v>1471</v>
      </c>
      <c r="AG14" s="137">
        <v>1234</v>
      </c>
      <c r="AH14" s="137">
        <v>981</v>
      </c>
      <c r="AI14" s="137">
        <v>1382</v>
      </c>
    </row>
    <row r="15" spans="1:37" s="157" customFormat="1" ht="30" customHeight="1">
      <c r="A15" s="277"/>
      <c r="B15" s="236"/>
      <c r="C15" s="163" t="s">
        <v>21</v>
      </c>
      <c r="D15" s="155">
        <v>18859</v>
      </c>
      <c r="E15" s="139">
        <v>19327</v>
      </c>
      <c r="F15" s="156">
        <v>-468</v>
      </c>
      <c r="G15" s="138">
        <v>0</v>
      </c>
      <c r="H15" s="139">
        <v>915</v>
      </c>
      <c r="I15" s="139">
        <v>915</v>
      </c>
      <c r="J15" s="139">
        <v>0</v>
      </c>
      <c r="K15" s="139">
        <v>953</v>
      </c>
      <c r="L15" s="139">
        <v>953</v>
      </c>
      <c r="M15" s="139">
        <v>0</v>
      </c>
      <c r="N15" s="139">
        <v>1794</v>
      </c>
      <c r="O15" s="139">
        <v>0</v>
      </c>
      <c r="P15" s="139">
        <v>2107</v>
      </c>
      <c r="Q15" s="139">
        <v>2107</v>
      </c>
      <c r="R15" s="277"/>
      <c r="S15" s="236"/>
      <c r="T15" s="154" t="s">
        <v>21</v>
      </c>
      <c r="U15" s="139">
        <v>751</v>
      </c>
      <c r="V15" s="139">
        <v>724</v>
      </c>
      <c r="W15" s="139">
        <v>774</v>
      </c>
      <c r="X15" s="139">
        <v>763</v>
      </c>
      <c r="Y15" s="139">
        <v>1529</v>
      </c>
      <c r="Z15" s="139">
        <v>1361</v>
      </c>
      <c r="AA15" s="139">
        <v>657</v>
      </c>
      <c r="AB15" s="139">
        <v>1110</v>
      </c>
      <c r="AC15" s="139">
        <v>1020</v>
      </c>
      <c r="AD15" s="139">
        <v>559</v>
      </c>
      <c r="AE15" s="139">
        <v>609</v>
      </c>
      <c r="AF15" s="139">
        <v>970</v>
      </c>
      <c r="AG15" s="139">
        <v>722</v>
      </c>
      <c r="AH15" s="139">
        <v>610</v>
      </c>
      <c r="AI15" s="139">
        <v>931</v>
      </c>
      <c r="AK15" s="153"/>
    </row>
    <row r="16" spans="1:37" s="153" customFormat="1" ht="30" customHeight="1">
      <c r="A16" s="277"/>
      <c r="B16" s="232" t="s">
        <v>24</v>
      </c>
      <c r="C16" s="150" t="s">
        <v>25</v>
      </c>
      <c r="D16" s="151">
        <v>54949</v>
      </c>
      <c r="E16" s="137">
        <v>56157</v>
      </c>
      <c r="F16" s="162">
        <v>-1208</v>
      </c>
      <c r="G16" s="136">
        <v>4006</v>
      </c>
      <c r="H16" s="137">
        <v>1671</v>
      </c>
      <c r="I16" s="137">
        <v>5677</v>
      </c>
      <c r="J16" s="137">
        <v>3311</v>
      </c>
      <c r="K16" s="137">
        <v>1622</v>
      </c>
      <c r="L16" s="137">
        <v>4933</v>
      </c>
      <c r="M16" s="137">
        <v>3019</v>
      </c>
      <c r="N16" s="137">
        <v>2930</v>
      </c>
      <c r="O16" s="137">
        <v>3610</v>
      </c>
      <c r="P16" s="137">
        <v>4038</v>
      </c>
      <c r="Q16" s="137">
        <v>7648</v>
      </c>
      <c r="R16" s="277"/>
      <c r="S16" s="232" t="s">
        <v>24</v>
      </c>
      <c r="T16" s="150" t="s">
        <v>25</v>
      </c>
      <c r="U16" s="137">
        <v>1973</v>
      </c>
      <c r="V16" s="137">
        <v>1685</v>
      </c>
      <c r="W16" s="137">
        <v>1731</v>
      </c>
      <c r="X16" s="137">
        <v>1757</v>
      </c>
      <c r="Y16" s="137">
        <v>5854</v>
      </c>
      <c r="Z16" s="137">
        <v>2632</v>
      </c>
      <c r="AA16" s="137">
        <v>1407</v>
      </c>
      <c r="AB16" s="137">
        <v>2640</v>
      </c>
      <c r="AC16" s="137">
        <v>2065</v>
      </c>
      <c r="AD16" s="137">
        <v>1167</v>
      </c>
      <c r="AE16" s="137">
        <v>1350</v>
      </c>
      <c r="AF16" s="137">
        <v>1746</v>
      </c>
      <c r="AG16" s="137">
        <v>1541</v>
      </c>
      <c r="AH16" s="137">
        <v>1386</v>
      </c>
      <c r="AI16" s="137">
        <v>1808</v>
      </c>
    </row>
    <row r="17" spans="1:37" s="157" customFormat="1" ht="30" customHeight="1">
      <c r="A17" s="277"/>
      <c r="B17" s="236"/>
      <c r="C17" s="163" t="s">
        <v>21</v>
      </c>
      <c r="D17" s="155">
        <v>33621</v>
      </c>
      <c r="E17" s="139">
        <v>34386</v>
      </c>
      <c r="F17" s="156">
        <v>-765</v>
      </c>
      <c r="G17" s="138">
        <v>2207</v>
      </c>
      <c r="H17" s="139">
        <v>984</v>
      </c>
      <c r="I17" s="139">
        <v>3191</v>
      </c>
      <c r="J17" s="139">
        <v>1818</v>
      </c>
      <c r="K17" s="139">
        <v>982</v>
      </c>
      <c r="L17" s="139">
        <v>2800</v>
      </c>
      <c r="M17" s="139">
        <v>1743</v>
      </c>
      <c r="N17" s="139">
        <v>1867</v>
      </c>
      <c r="O17" s="139">
        <v>2087</v>
      </c>
      <c r="P17" s="139">
        <v>2442</v>
      </c>
      <c r="Q17" s="139">
        <v>4529</v>
      </c>
      <c r="R17" s="277"/>
      <c r="S17" s="236"/>
      <c r="T17" s="154" t="s">
        <v>21</v>
      </c>
      <c r="U17" s="139">
        <v>1118</v>
      </c>
      <c r="V17" s="139">
        <v>1124</v>
      </c>
      <c r="W17" s="139">
        <v>1072</v>
      </c>
      <c r="X17" s="139">
        <v>1146</v>
      </c>
      <c r="Y17" s="139">
        <v>3488</v>
      </c>
      <c r="Z17" s="139">
        <v>1708</v>
      </c>
      <c r="AA17" s="139">
        <v>946</v>
      </c>
      <c r="AB17" s="139">
        <v>1704</v>
      </c>
      <c r="AC17" s="139">
        <v>1259</v>
      </c>
      <c r="AD17" s="139">
        <v>841</v>
      </c>
      <c r="AE17" s="139">
        <v>885</v>
      </c>
      <c r="AF17" s="139">
        <v>1167</v>
      </c>
      <c r="AG17" s="139">
        <v>906</v>
      </c>
      <c r="AH17" s="139">
        <v>877</v>
      </c>
      <c r="AI17" s="139">
        <v>1250</v>
      </c>
      <c r="AK17" s="153"/>
    </row>
    <row r="18" spans="1:37" s="153" customFormat="1" ht="30" customHeight="1">
      <c r="A18" s="277"/>
      <c r="B18" s="232" t="s">
        <v>34</v>
      </c>
      <c r="C18" s="150" t="s">
        <v>26</v>
      </c>
      <c r="D18" s="151">
        <v>16232</v>
      </c>
      <c r="E18" s="142">
        <v>16415</v>
      </c>
      <c r="F18" s="152">
        <v>-183</v>
      </c>
      <c r="G18" s="136">
        <v>834</v>
      </c>
      <c r="H18" s="137">
        <v>458</v>
      </c>
      <c r="I18" s="137">
        <v>1292</v>
      </c>
      <c r="J18" s="137">
        <v>890</v>
      </c>
      <c r="K18" s="137">
        <v>557</v>
      </c>
      <c r="L18" s="137">
        <v>1447</v>
      </c>
      <c r="M18" s="137">
        <v>699</v>
      </c>
      <c r="N18" s="137">
        <v>996</v>
      </c>
      <c r="O18" s="137">
        <v>664</v>
      </c>
      <c r="P18" s="137">
        <v>985</v>
      </c>
      <c r="Q18" s="137">
        <v>1649</v>
      </c>
      <c r="R18" s="277"/>
      <c r="S18" s="232" t="s">
        <v>34</v>
      </c>
      <c r="T18" s="150" t="s">
        <v>26</v>
      </c>
      <c r="U18" s="137">
        <v>516</v>
      </c>
      <c r="V18" s="137">
        <v>648</v>
      </c>
      <c r="W18" s="137">
        <v>526</v>
      </c>
      <c r="X18" s="137">
        <v>644</v>
      </c>
      <c r="Y18" s="137">
        <v>1731</v>
      </c>
      <c r="Z18" s="137">
        <v>978</v>
      </c>
      <c r="AA18" s="137">
        <v>528</v>
      </c>
      <c r="AB18" s="137">
        <v>898</v>
      </c>
      <c r="AC18" s="137">
        <v>649</v>
      </c>
      <c r="AD18" s="137">
        <v>413</v>
      </c>
      <c r="AE18" s="137">
        <v>427</v>
      </c>
      <c r="AF18" s="137">
        <v>574</v>
      </c>
      <c r="AG18" s="137">
        <v>541</v>
      </c>
      <c r="AH18" s="137">
        <v>486</v>
      </c>
      <c r="AI18" s="137">
        <v>590</v>
      </c>
    </row>
    <row r="19" spans="1:37" s="157" customFormat="1" ht="30" customHeight="1">
      <c r="A19" s="277"/>
      <c r="B19" s="236"/>
      <c r="C19" s="163" t="s">
        <v>21</v>
      </c>
      <c r="D19" s="155">
        <v>10954</v>
      </c>
      <c r="E19" s="142">
        <v>11138</v>
      </c>
      <c r="F19" s="164">
        <v>-184</v>
      </c>
      <c r="G19" s="138">
        <v>565</v>
      </c>
      <c r="H19" s="139">
        <v>301</v>
      </c>
      <c r="I19" s="139">
        <v>866</v>
      </c>
      <c r="J19" s="139">
        <v>564</v>
      </c>
      <c r="K19" s="139">
        <v>373</v>
      </c>
      <c r="L19" s="139">
        <v>937</v>
      </c>
      <c r="M19" s="139">
        <v>448</v>
      </c>
      <c r="N19" s="139">
        <v>664</v>
      </c>
      <c r="O19" s="139">
        <v>489</v>
      </c>
      <c r="P19" s="139">
        <v>638</v>
      </c>
      <c r="Q19" s="139">
        <v>1127</v>
      </c>
      <c r="R19" s="277"/>
      <c r="S19" s="236"/>
      <c r="T19" s="154" t="s">
        <v>21</v>
      </c>
      <c r="U19" s="139">
        <v>337</v>
      </c>
      <c r="V19" s="139">
        <v>466</v>
      </c>
      <c r="W19" s="139">
        <v>373</v>
      </c>
      <c r="X19" s="139">
        <v>450</v>
      </c>
      <c r="Y19" s="139">
        <v>1108</v>
      </c>
      <c r="Z19" s="139">
        <v>664</v>
      </c>
      <c r="AA19" s="139">
        <v>361</v>
      </c>
      <c r="AB19" s="139">
        <v>624</v>
      </c>
      <c r="AC19" s="139">
        <v>384</v>
      </c>
      <c r="AD19" s="139">
        <v>307</v>
      </c>
      <c r="AE19" s="139">
        <v>306</v>
      </c>
      <c r="AF19" s="139">
        <v>408</v>
      </c>
      <c r="AG19" s="139">
        <v>358</v>
      </c>
      <c r="AH19" s="139">
        <v>331</v>
      </c>
      <c r="AI19" s="139">
        <v>435</v>
      </c>
      <c r="AK19" s="153"/>
    </row>
    <row r="20" spans="1:37" s="153" customFormat="1" ht="30" customHeight="1">
      <c r="A20" s="277"/>
      <c r="B20" s="232" t="s">
        <v>35</v>
      </c>
      <c r="C20" s="150" t="s">
        <v>27</v>
      </c>
      <c r="D20" s="151">
        <v>7839</v>
      </c>
      <c r="E20" s="137">
        <v>7634</v>
      </c>
      <c r="F20" s="162">
        <v>205</v>
      </c>
      <c r="G20" s="136">
        <v>315</v>
      </c>
      <c r="H20" s="137">
        <v>197</v>
      </c>
      <c r="I20" s="137">
        <v>512</v>
      </c>
      <c r="J20" s="137">
        <v>453</v>
      </c>
      <c r="K20" s="137">
        <v>258</v>
      </c>
      <c r="L20" s="137">
        <v>711</v>
      </c>
      <c r="M20" s="137">
        <v>271</v>
      </c>
      <c r="N20" s="137">
        <v>501</v>
      </c>
      <c r="O20" s="137">
        <v>278</v>
      </c>
      <c r="P20" s="137">
        <v>459</v>
      </c>
      <c r="Q20" s="137">
        <v>737</v>
      </c>
      <c r="R20" s="277"/>
      <c r="S20" s="232" t="s">
        <v>35</v>
      </c>
      <c r="T20" s="150" t="s">
        <v>27</v>
      </c>
      <c r="U20" s="137">
        <v>235</v>
      </c>
      <c r="V20" s="137">
        <v>352</v>
      </c>
      <c r="W20" s="137">
        <v>266</v>
      </c>
      <c r="X20" s="137">
        <v>343</v>
      </c>
      <c r="Y20" s="137">
        <v>800</v>
      </c>
      <c r="Z20" s="137">
        <v>503</v>
      </c>
      <c r="AA20" s="137">
        <v>292</v>
      </c>
      <c r="AB20" s="137">
        <v>412</v>
      </c>
      <c r="AC20" s="137">
        <v>336</v>
      </c>
      <c r="AD20" s="137">
        <v>210</v>
      </c>
      <c r="AE20" s="137">
        <v>216</v>
      </c>
      <c r="AF20" s="137">
        <v>322</v>
      </c>
      <c r="AG20" s="137">
        <v>278</v>
      </c>
      <c r="AH20" s="137">
        <v>249</v>
      </c>
      <c r="AI20" s="137">
        <v>293</v>
      </c>
    </row>
    <row r="21" spans="1:37" s="157" customFormat="1" ht="30" customHeight="1">
      <c r="A21" s="277"/>
      <c r="B21" s="236"/>
      <c r="C21" s="163" t="s">
        <v>21</v>
      </c>
      <c r="D21" s="155">
        <v>4873</v>
      </c>
      <c r="E21" s="139">
        <v>4819</v>
      </c>
      <c r="F21" s="156">
        <v>54</v>
      </c>
      <c r="G21" s="138">
        <v>199</v>
      </c>
      <c r="H21" s="139">
        <v>118</v>
      </c>
      <c r="I21" s="139">
        <v>317</v>
      </c>
      <c r="J21" s="139">
        <v>248</v>
      </c>
      <c r="K21" s="139">
        <v>151</v>
      </c>
      <c r="L21" s="139">
        <v>399</v>
      </c>
      <c r="M21" s="139">
        <v>153</v>
      </c>
      <c r="N21" s="139">
        <v>300</v>
      </c>
      <c r="O21" s="139">
        <v>202</v>
      </c>
      <c r="P21" s="139">
        <v>262</v>
      </c>
      <c r="Q21" s="139">
        <v>464</v>
      </c>
      <c r="R21" s="277"/>
      <c r="S21" s="236"/>
      <c r="T21" s="154" t="s">
        <v>21</v>
      </c>
      <c r="U21" s="139">
        <v>129</v>
      </c>
      <c r="V21" s="139">
        <v>239</v>
      </c>
      <c r="W21" s="139">
        <v>182</v>
      </c>
      <c r="X21" s="139">
        <v>213</v>
      </c>
      <c r="Y21" s="139">
        <v>466</v>
      </c>
      <c r="Z21" s="139">
        <v>330</v>
      </c>
      <c r="AA21" s="139">
        <v>188</v>
      </c>
      <c r="AB21" s="139">
        <v>261</v>
      </c>
      <c r="AC21" s="139">
        <v>175</v>
      </c>
      <c r="AD21" s="139">
        <v>150</v>
      </c>
      <c r="AE21" s="139">
        <v>143</v>
      </c>
      <c r="AF21" s="139">
        <v>218</v>
      </c>
      <c r="AG21" s="139">
        <v>183</v>
      </c>
      <c r="AH21" s="139">
        <v>163</v>
      </c>
      <c r="AI21" s="139">
        <v>200</v>
      </c>
      <c r="AK21" s="153"/>
    </row>
    <row r="22" spans="1:37" s="153" customFormat="1" ht="30" customHeight="1">
      <c r="A22" s="277"/>
      <c r="B22" s="232" t="s">
        <v>36</v>
      </c>
      <c r="C22" s="150" t="s">
        <v>28</v>
      </c>
      <c r="D22" s="151">
        <v>38780</v>
      </c>
      <c r="E22" s="137">
        <v>39452</v>
      </c>
      <c r="F22" s="162">
        <v>-672</v>
      </c>
      <c r="G22" s="136">
        <v>2372</v>
      </c>
      <c r="H22" s="137">
        <v>968</v>
      </c>
      <c r="I22" s="137">
        <v>3340</v>
      </c>
      <c r="J22" s="137">
        <v>2407</v>
      </c>
      <c r="K22" s="137">
        <v>1187</v>
      </c>
      <c r="L22" s="137">
        <v>3594</v>
      </c>
      <c r="M22" s="137">
        <v>2070</v>
      </c>
      <c r="N22" s="137">
        <v>1993</v>
      </c>
      <c r="O22" s="137">
        <v>2894</v>
      </c>
      <c r="P22" s="137">
        <v>3313</v>
      </c>
      <c r="Q22" s="137">
        <v>6207</v>
      </c>
      <c r="R22" s="277"/>
      <c r="S22" s="232" t="s">
        <v>36</v>
      </c>
      <c r="T22" s="150" t="s">
        <v>28</v>
      </c>
      <c r="U22" s="137">
        <v>1487</v>
      </c>
      <c r="V22" s="137">
        <v>1086</v>
      </c>
      <c r="W22" s="137">
        <v>1201</v>
      </c>
      <c r="X22" s="137">
        <v>1254</v>
      </c>
      <c r="Y22" s="137">
        <v>4278</v>
      </c>
      <c r="Z22" s="137">
        <v>1780</v>
      </c>
      <c r="AA22" s="137">
        <v>942</v>
      </c>
      <c r="AB22" s="137">
        <v>1822</v>
      </c>
      <c r="AC22" s="137">
        <v>1597</v>
      </c>
      <c r="AD22" s="137">
        <v>799</v>
      </c>
      <c r="AE22" s="137">
        <v>960</v>
      </c>
      <c r="AF22" s="137">
        <v>1103</v>
      </c>
      <c r="AG22" s="137">
        <v>1047</v>
      </c>
      <c r="AH22" s="137">
        <v>1015</v>
      </c>
      <c r="AI22" s="137">
        <v>1205</v>
      </c>
    </row>
    <row r="23" spans="1:37" s="157" customFormat="1" ht="30" customHeight="1">
      <c r="A23" s="277"/>
      <c r="B23" s="236"/>
      <c r="C23" s="163" t="s">
        <v>21</v>
      </c>
      <c r="D23" s="155">
        <v>24725</v>
      </c>
      <c r="E23" s="139">
        <v>25128</v>
      </c>
      <c r="F23" s="156">
        <v>-403</v>
      </c>
      <c r="G23" s="138">
        <v>1303</v>
      </c>
      <c r="H23" s="139">
        <v>617</v>
      </c>
      <c r="I23" s="139">
        <v>1920</v>
      </c>
      <c r="J23" s="139">
        <v>1368</v>
      </c>
      <c r="K23" s="139">
        <v>742</v>
      </c>
      <c r="L23" s="139">
        <v>2110</v>
      </c>
      <c r="M23" s="139">
        <v>1213</v>
      </c>
      <c r="N23" s="139">
        <v>1364</v>
      </c>
      <c r="O23" s="139">
        <v>1656</v>
      </c>
      <c r="P23" s="139">
        <v>2063</v>
      </c>
      <c r="Q23" s="139">
        <v>3719</v>
      </c>
      <c r="R23" s="277"/>
      <c r="S23" s="236"/>
      <c r="T23" s="154" t="s">
        <v>21</v>
      </c>
      <c r="U23" s="139">
        <v>859</v>
      </c>
      <c r="V23" s="139">
        <v>767</v>
      </c>
      <c r="W23" s="139">
        <v>769</v>
      </c>
      <c r="X23" s="139">
        <v>854</v>
      </c>
      <c r="Y23" s="139">
        <v>2645</v>
      </c>
      <c r="Z23" s="139">
        <v>1250</v>
      </c>
      <c r="AA23" s="139">
        <v>683</v>
      </c>
      <c r="AB23" s="139">
        <v>1266</v>
      </c>
      <c r="AC23" s="139">
        <v>1028</v>
      </c>
      <c r="AD23" s="139">
        <v>622</v>
      </c>
      <c r="AE23" s="139">
        <v>671</v>
      </c>
      <c r="AF23" s="139">
        <v>779</v>
      </c>
      <c r="AG23" s="139">
        <v>635</v>
      </c>
      <c r="AH23" s="139">
        <v>671</v>
      </c>
      <c r="AI23" s="139">
        <v>900</v>
      </c>
      <c r="AK23" s="153"/>
    </row>
    <row r="24" spans="1:37" s="153" customFormat="1" ht="30" customHeight="1">
      <c r="A24" s="277"/>
      <c r="B24" s="232" t="s">
        <v>37</v>
      </c>
      <c r="C24" s="150" t="s">
        <v>222</v>
      </c>
      <c r="D24" s="151">
        <v>15327</v>
      </c>
      <c r="E24" s="137">
        <v>15721</v>
      </c>
      <c r="F24" s="162">
        <v>-394</v>
      </c>
      <c r="G24" s="136">
        <v>1516</v>
      </c>
      <c r="H24" s="137">
        <v>536</v>
      </c>
      <c r="I24" s="137">
        <v>2052</v>
      </c>
      <c r="J24" s="137">
        <v>993</v>
      </c>
      <c r="K24" s="137">
        <v>372</v>
      </c>
      <c r="L24" s="137">
        <v>1365</v>
      </c>
      <c r="M24" s="137">
        <v>946</v>
      </c>
      <c r="N24" s="137">
        <v>698</v>
      </c>
      <c r="O24" s="137">
        <v>1268</v>
      </c>
      <c r="P24" s="137">
        <v>1163</v>
      </c>
      <c r="Q24" s="143">
        <v>2431</v>
      </c>
      <c r="R24" s="277"/>
      <c r="S24" s="232" t="s">
        <v>37</v>
      </c>
      <c r="T24" s="150" t="s">
        <v>222</v>
      </c>
      <c r="U24" s="137">
        <v>565</v>
      </c>
      <c r="V24" s="137">
        <v>400</v>
      </c>
      <c r="W24" s="137">
        <v>479</v>
      </c>
      <c r="X24" s="137">
        <v>413</v>
      </c>
      <c r="Y24" s="137">
        <v>1563</v>
      </c>
      <c r="Z24" s="137">
        <v>564</v>
      </c>
      <c r="AA24" s="137">
        <v>328</v>
      </c>
      <c r="AB24" s="137">
        <v>693</v>
      </c>
      <c r="AC24" s="137">
        <v>509</v>
      </c>
      <c r="AD24" s="137">
        <v>283</v>
      </c>
      <c r="AE24" s="137">
        <v>346</v>
      </c>
      <c r="AF24" s="137">
        <v>506</v>
      </c>
      <c r="AG24" s="137">
        <v>369</v>
      </c>
      <c r="AH24" s="137">
        <v>323</v>
      </c>
      <c r="AI24" s="137">
        <v>494</v>
      </c>
    </row>
    <row r="25" spans="1:37" s="157" customFormat="1" ht="30" customHeight="1">
      <c r="A25" s="277"/>
      <c r="B25" s="236"/>
      <c r="C25" s="163" t="s">
        <v>21</v>
      </c>
      <c r="D25" s="155">
        <v>6315</v>
      </c>
      <c r="E25" s="139">
        <v>6457</v>
      </c>
      <c r="F25" s="156">
        <v>-142</v>
      </c>
      <c r="G25" s="138">
        <v>570</v>
      </c>
      <c r="H25" s="139">
        <v>215</v>
      </c>
      <c r="I25" s="139">
        <v>785</v>
      </c>
      <c r="J25" s="139">
        <v>325</v>
      </c>
      <c r="K25" s="139">
        <v>138</v>
      </c>
      <c r="L25" s="139">
        <v>463</v>
      </c>
      <c r="M25" s="139">
        <v>367</v>
      </c>
      <c r="N25" s="139">
        <v>299</v>
      </c>
      <c r="O25" s="139">
        <v>531</v>
      </c>
      <c r="P25" s="139">
        <v>516</v>
      </c>
      <c r="Q25" s="139">
        <v>1047</v>
      </c>
      <c r="R25" s="277"/>
      <c r="S25" s="236"/>
      <c r="T25" s="154" t="s">
        <v>21</v>
      </c>
      <c r="U25" s="139">
        <v>213</v>
      </c>
      <c r="V25" s="139">
        <v>157</v>
      </c>
      <c r="W25" s="139">
        <v>199</v>
      </c>
      <c r="X25" s="139">
        <v>169</v>
      </c>
      <c r="Y25" s="139">
        <v>665</v>
      </c>
      <c r="Z25" s="139">
        <v>250</v>
      </c>
      <c r="AA25" s="139">
        <v>156</v>
      </c>
      <c r="AB25" s="139">
        <v>299</v>
      </c>
      <c r="AC25" s="139">
        <v>237</v>
      </c>
      <c r="AD25" s="139">
        <v>139</v>
      </c>
      <c r="AE25" s="139">
        <v>143</v>
      </c>
      <c r="AF25" s="139">
        <v>232</v>
      </c>
      <c r="AG25" s="139">
        <v>125</v>
      </c>
      <c r="AH25" s="139">
        <v>138</v>
      </c>
      <c r="AI25" s="139">
        <v>232</v>
      </c>
      <c r="AK25" s="153"/>
    </row>
    <row r="26" spans="1:37" s="153" customFormat="1" ht="30" customHeight="1">
      <c r="A26" s="277"/>
      <c r="B26" s="232" t="s">
        <v>38</v>
      </c>
      <c r="C26" s="150" t="s">
        <v>29</v>
      </c>
      <c r="D26" s="151">
        <v>1765</v>
      </c>
      <c r="E26" s="142">
        <v>1780</v>
      </c>
      <c r="F26" s="152">
        <v>-15</v>
      </c>
      <c r="G26" s="136">
        <v>1</v>
      </c>
      <c r="H26" s="137">
        <v>3</v>
      </c>
      <c r="I26" s="137">
        <v>4</v>
      </c>
      <c r="J26" s="137">
        <v>1</v>
      </c>
      <c r="K26" s="137">
        <v>0</v>
      </c>
      <c r="L26" s="137">
        <v>1</v>
      </c>
      <c r="M26" s="137">
        <v>77</v>
      </c>
      <c r="N26" s="137">
        <v>2</v>
      </c>
      <c r="O26" s="137">
        <v>624</v>
      </c>
      <c r="P26" s="137">
        <v>588</v>
      </c>
      <c r="Q26" s="137">
        <v>1212</v>
      </c>
      <c r="R26" s="277"/>
      <c r="S26" s="232" t="s">
        <v>38</v>
      </c>
      <c r="T26" s="150" t="s">
        <v>29</v>
      </c>
      <c r="U26" s="137">
        <v>3</v>
      </c>
      <c r="V26" s="137">
        <v>29</v>
      </c>
      <c r="W26" s="137">
        <v>0</v>
      </c>
      <c r="X26" s="137">
        <v>22</v>
      </c>
      <c r="Y26" s="137">
        <v>0</v>
      </c>
      <c r="Z26" s="137">
        <v>1</v>
      </c>
      <c r="AA26" s="137">
        <v>0</v>
      </c>
      <c r="AB26" s="137">
        <v>16</v>
      </c>
      <c r="AC26" s="137">
        <v>1</v>
      </c>
      <c r="AD26" s="137">
        <v>1</v>
      </c>
      <c r="AE26" s="137">
        <v>1</v>
      </c>
      <c r="AF26" s="137">
        <v>215</v>
      </c>
      <c r="AG26" s="137">
        <v>96</v>
      </c>
      <c r="AH26" s="137">
        <v>53</v>
      </c>
      <c r="AI26" s="137">
        <v>31</v>
      </c>
    </row>
    <row r="27" spans="1:37" s="157" customFormat="1" ht="30" customHeight="1">
      <c r="A27" s="277"/>
      <c r="B27" s="236"/>
      <c r="C27" s="163" t="s">
        <v>21</v>
      </c>
      <c r="D27" s="155">
        <v>1117</v>
      </c>
      <c r="E27" s="144">
        <v>1109</v>
      </c>
      <c r="F27" s="164">
        <v>8</v>
      </c>
      <c r="G27" s="138">
        <v>0</v>
      </c>
      <c r="H27" s="139">
        <v>3</v>
      </c>
      <c r="I27" s="139">
        <v>3</v>
      </c>
      <c r="J27" s="139">
        <v>1</v>
      </c>
      <c r="K27" s="139">
        <v>0</v>
      </c>
      <c r="L27" s="139">
        <v>1</v>
      </c>
      <c r="M27" s="139">
        <v>26</v>
      </c>
      <c r="N27" s="139">
        <v>2</v>
      </c>
      <c r="O27" s="139">
        <v>365</v>
      </c>
      <c r="P27" s="139">
        <v>391</v>
      </c>
      <c r="Q27" s="139">
        <v>756</v>
      </c>
      <c r="R27" s="277"/>
      <c r="S27" s="236"/>
      <c r="T27" s="154" t="s">
        <v>21</v>
      </c>
      <c r="U27" s="139">
        <v>3</v>
      </c>
      <c r="V27" s="139">
        <v>20</v>
      </c>
      <c r="W27" s="139">
        <v>0</v>
      </c>
      <c r="X27" s="139">
        <v>10</v>
      </c>
      <c r="Y27" s="139">
        <v>0</v>
      </c>
      <c r="Z27" s="139">
        <v>0</v>
      </c>
      <c r="AA27" s="139">
        <v>0</v>
      </c>
      <c r="AB27" s="139">
        <v>15</v>
      </c>
      <c r="AC27" s="139">
        <v>1</v>
      </c>
      <c r="AD27" s="139">
        <v>0</v>
      </c>
      <c r="AE27" s="139">
        <v>1</v>
      </c>
      <c r="AF27" s="139">
        <v>155</v>
      </c>
      <c r="AG27" s="139">
        <v>64</v>
      </c>
      <c r="AH27" s="139">
        <v>37</v>
      </c>
      <c r="AI27" s="139">
        <v>23</v>
      </c>
      <c r="AK27" s="153"/>
    </row>
    <row r="28" spans="1:37" s="153" customFormat="1" ht="37.5" customHeight="1">
      <c r="A28" s="277"/>
      <c r="B28" s="232" t="s">
        <v>39</v>
      </c>
      <c r="C28" s="150" t="s">
        <v>30</v>
      </c>
      <c r="D28" s="151">
        <v>13578</v>
      </c>
      <c r="E28" s="142">
        <v>14058</v>
      </c>
      <c r="F28" s="152">
        <v>-480</v>
      </c>
      <c r="G28" s="136">
        <v>922</v>
      </c>
      <c r="H28" s="137">
        <v>464</v>
      </c>
      <c r="I28" s="137">
        <v>1386</v>
      </c>
      <c r="J28" s="137">
        <v>820</v>
      </c>
      <c r="K28" s="137">
        <v>498</v>
      </c>
      <c r="L28" s="137">
        <v>1318</v>
      </c>
      <c r="M28" s="137">
        <v>648</v>
      </c>
      <c r="N28" s="137">
        <v>653</v>
      </c>
      <c r="O28" s="137">
        <v>660</v>
      </c>
      <c r="P28" s="137">
        <v>766</v>
      </c>
      <c r="Q28" s="137">
        <v>1426</v>
      </c>
      <c r="R28" s="277"/>
      <c r="S28" s="232" t="s">
        <v>39</v>
      </c>
      <c r="T28" s="150" t="s">
        <v>30</v>
      </c>
      <c r="U28" s="137">
        <v>513</v>
      </c>
      <c r="V28" s="137">
        <v>549</v>
      </c>
      <c r="W28" s="137">
        <v>511</v>
      </c>
      <c r="X28" s="137">
        <v>488</v>
      </c>
      <c r="Y28" s="137">
        <v>1233</v>
      </c>
      <c r="Z28" s="137">
        <v>785</v>
      </c>
      <c r="AA28" s="137">
        <v>440</v>
      </c>
      <c r="AB28" s="137">
        <v>731</v>
      </c>
      <c r="AC28" s="137">
        <v>479</v>
      </c>
      <c r="AD28" s="137">
        <v>330</v>
      </c>
      <c r="AE28" s="137">
        <v>406</v>
      </c>
      <c r="AF28" s="137">
        <v>509</v>
      </c>
      <c r="AG28" s="137">
        <v>454</v>
      </c>
      <c r="AH28" s="137">
        <v>279</v>
      </c>
      <c r="AI28" s="137">
        <v>440</v>
      </c>
    </row>
    <row r="29" spans="1:37" s="157" customFormat="1" ht="30" customHeight="1">
      <c r="A29" s="277"/>
      <c r="B29" s="236"/>
      <c r="C29" s="163" t="s">
        <v>21</v>
      </c>
      <c r="D29" s="155">
        <v>12032</v>
      </c>
      <c r="E29" s="144">
        <v>12425</v>
      </c>
      <c r="F29" s="164">
        <v>-393</v>
      </c>
      <c r="G29" s="138">
        <v>763</v>
      </c>
      <c r="H29" s="139">
        <v>378</v>
      </c>
      <c r="I29" s="139">
        <v>1141</v>
      </c>
      <c r="J29" s="139">
        <v>726</v>
      </c>
      <c r="K29" s="139">
        <v>438</v>
      </c>
      <c r="L29" s="139">
        <v>1164</v>
      </c>
      <c r="M29" s="139">
        <v>575</v>
      </c>
      <c r="N29" s="139">
        <v>590</v>
      </c>
      <c r="O29" s="139">
        <v>595</v>
      </c>
      <c r="P29" s="139">
        <v>713</v>
      </c>
      <c r="Q29" s="139">
        <v>1308</v>
      </c>
      <c r="R29" s="277"/>
      <c r="S29" s="236"/>
      <c r="T29" s="154" t="s">
        <v>21</v>
      </c>
      <c r="U29" s="139">
        <v>466</v>
      </c>
      <c r="V29" s="139">
        <v>497</v>
      </c>
      <c r="W29" s="139">
        <v>443</v>
      </c>
      <c r="X29" s="139">
        <v>442</v>
      </c>
      <c r="Y29" s="139">
        <v>1094</v>
      </c>
      <c r="Z29" s="139">
        <v>662</v>
      </c>
      <c r="AA29" s="139">
        <v>390</v>
      </c>
      <c r="AB29" s="139">
        <v>668</v>
      </c>
      <c r="AC29" s="139">
        <v>400</v>
      </c>
      <c r="AD29" s="139">
        <v>315</v>
      </c>
      <c r="AE29" s="139">
        <v>354</v>
      </c>
      <c r="AF29" s="139">
        <v>473</v>
      </c>
      <c r="AG29" s="139">
        <v>384</v>
      </c>
      <c r="AH29" s="139">
        <v>252</v>
      </c>
      <c r="AI29" s="139">
        <v>414</v>
      </c>
      <c r="AK29" s="153"/>
    </row>
    <row r="30" spans="1:37" s="153" customFormat="1" ht="37.5" customHeight="1">
      <c r="A30" s="277"/>
      <c r="B30" s="232" t="s">
        <v>40</v>
      </c>
      <c r="C30" s="150" t="s">
        <v>69</v>
      </c>
      <c r="D30" s="151">
        <v>117</v>
      </c>
      <c r="E30" s="142">
        <v>123</v>
      </c>
      <c r="F30" s="152">
        <v>-6</v>
      </c>
      <c r="G30" s="136">
        <v>18</v>
      </c>
      <c r="H30" s="137">
        <v>8</v>
      </c>
      <c r="I30" s="137">
        <v>26</v>
      </c>
      <c r="J30" s="137">
        <v>6</v>
      </c>
      <c r="K30" s="137">
        <v>2</v>
      </c>
      <c r="L30" s="137">
        <v>8</v>
      </c>
      <c r="M30" s="137">
        <v>4</v>
      </c>
      <c r="N30" s="137">
        <v>0</v>
      </c>
      <c r="O30" s="137">
        <v>14</v>
      </c>
      <c r="P30" s="137">
        <v>4</v>
      </c>
      <c r="Q30" s="137">
        <v>18</v>
      </c>
      <c r="R30" s="277"/>
      <c r="S30" s="232" t="s">
        <v>40</v>
      </c>
      <c r="T30" s="150" t="s">
        <v>69</v>
      </c>
      <c r="U30" s="137">
        <v>0</v>
      </c>
      <c r="V30" s="137">
        <v>9</v>
      </c>
      <c r="W30" s="137">
        <v>1</v>
      </c>
      <c r="X30" s="137">
        <v>1</v>
      </c>
      <c r="Y30" s="137">
        <v>8</v>
      </c>
      <c r="Z30" s="137">
        <v>1</v>
      </c>
      <c r="AA30" s="137">
        <v>6</v>
      </c>
      <c r="AB30" s="137">
        <v>3</v>
      </c>
      <c r="AC30" s="137">
        <v>7</v>
      </c>
      <c r="AD30" s="137">
        <v>1</v>
      </c>
      <c r="AE30" s="137">
        <v>8</v>
      </c>
      <c r="AF30" s="137">
        <v>0</v>
      </c>
      <c r="AG30" s="137">
        <v>15</v>
      </c>
      <c r="AH30" s="137">
        <v>1</v>
      </c>
      <c r="AI30" s="137">
        <v>0</v>
      </c>
    </row>
    <row r="31" spans="1:37" s="157" customFormat="1" ht="30" customHeight="1">
      <c r="A31" s="277"/>
      <c r="B31" s="236"/>
      <c r="C31" s="163" t="s">
        <v>21</v>
      </c>
      <c r="D31" s="155">
        <v>88</v>
      </c>
      <c r="E31" s="144">
        <v>91</v>
      </c>
      <c r="F31" s="164">
        <v>-3</v>
      </c>
      <c r="G31" s="138">
        <v>17</v>
      </c>
      <c r="H31" s="139">
        <v>5</v>
      </c>
      <c r="I31" s="139">
        <v>22</v>
      </c>
      <c r="J31" s="139">
        <v>6</v>
      </c>
      <c r="K31" s="139">
        <v>2</v>
      </c>
      <c r="L31" s="139">
        <v>8</v>
      </c>
      <c r="M31" s="139">
        <v>3</v>
      </c>
      <c r="N31" s="139">
        <v>0</v>
      </c>
      <c r="O31" s="139">
        <v>11</v>
      </c>
      <c r="P31" s="139">
        <v>1</v>
      </c>
      <c r="Q31" s="139">
        <v>12</v>
      </c>
      <c r="R31" s="277"/>
      <c r="S31" s="236"/>
      <c r="T31" s="154" t="s">
        <v>21</v>
      </c>
      <c r="U31" s="139">
        <v>0</v>
      </c>
      <c r="V31" s="139">
        <v>6</v>
      </c>
      <c r="W31" s="139">
        <v>0</v>
      </c>
      <c r="X31" s="139">
        <v>0</v>
      </c>
      <c r="Y31" s="139">
        <v>7</v>
      </c>
      <c r="Z31" s="139">
        <v>0</v>
      </c>
      <c r="AA31" s="139">
        <v>4</v>
      </c>
      <c r="AB31" s="139">
        <v>2</v>
      </c>
      <c r="AC31" s="139">
        <v>4</v>
      </c>
      <c r="AD31" s="139">
        <v>1</v>
      </c>
      <c r="AE31" s="139">
        <v>7</v>
      </c>
      <c r="AF31" s="139">
        <v>0</v>
      </c>
      <c r="AG31" s="139">
        <v>11</v>
      </c>
      <c r="AH31" s="139">
        <v>1</v>
      </c>
      <c r="AI31" s="139">
        <v>0</v>
      </c>
      <c r="AK31" s="153"/>
    </row>
    <row r="32" spans="1:37" s="153" customFormat="1" ht="30" customHeight="1">
      <c r="A32" s="277"/>
      <c r="B32" s="232" t="s">
        <v>41</v>
      </c>
      <c r="C32" s="150" t="s">
        <v>31</v>
      </c>
      <c r="D32" s="151">
        <v>2713</v>
      </c>
      <c r="E32" s="137">
        <v>2272</v>
      </c>
      <c r="F32" s="162">
        <v>441</v>
      </c>
      <c r="G32" s="136">
        <v>392</v>
      </c>
      <c r="H32" s="137">
        <v>114</v>
      </c>
      <c r="I32" s="137">
        <v>506</v>
      </c>
      <c r="J32" s="137">
        <v>163</v>
      </c>
      <c r="K32" s="137">
        <v>46</v>
      </c>
      <c r="L32" s="137">
        <v>209</v>
      </c>
      <c r="M32" s="137">
        <v>258</v>
      </c>
      <c r="N32" s="137">
        <v>89</v>
      </c>
      <c r="O32" s="137">
        <v>170</v>
      </c>
      <c r="P32" s="137">
        <v>66</v>
      </c>
      <c r="Q32" s="137">
        <v>236</v>
      </c>
      <c r="R32" s="277"/>
      <c r="S32" s="232" t="s">
        <v>41</v>
      </c>
      <c r="T32" s="150" t="s">
        <v>31</v>
      </c>
      <c r="U32" s="137">
        <v>68</v>
      </c>
      <c r="V32" s="137">
        <v>62</v>
      </c>
      <c r="W32" s="137">
        <v>59</v>
      </c>
      <c r="X32" s="137">
        <v>64</v>
      </c>
      <c r="Y32" s="137">
        <v>293</v>
      </c>
      <c r="Z32" s="137">
        <v>51</v>
      </c>
      <c r="AA32" s="137">
        <v>64</v>
      </c>
      <c r="AB32" s="137">
        <v>113</v>
      </c>
      <c r="AC32" s="137">
        <v>43</v>
      </c>
      <c r="AD32" s="137">
        <v>76</v>
      </c>
      <c r="AE32" s="137">
        <v>63</v>
      </c>
      <c r="AF32" s="137">
        <v>179</v>
      </c>
      <c r="AG32" s="137">
        <v>109</v>
      </c>
      <c r="AH32" s="137">
        <v>104</v>
      </c>
      <c r="AI32" s="137">
        <v>67</v>
      </c>
    </row>
    <row r="33" spans="1:37" s="157" customFormat="1" ht="30" customHeight="1">
      <c r="A33" s="277"/>
      <c r="B33" s="236"/>
      <c r="C33" s="163" t="s">
        <v>21</v>
      </c>
      <c r="D33" s="155">
        <v>1309</v>
      </c>
      <c r="E33" s="139">
        <v>1116</v>
      </c>
      <c r="F33" s="156">
        <v>193</v>
      </c>
      <c r="G33" s="138">
        <v>187</v>
      </c>
      <c r="H33" s="139">
        <v>57</v>
      </c>
      <c r="I33" s="139">
        <v>244</v>
      </c>
      <c r="J33" s="139">
        <v>64</v>
      </c>
      <c r="K33" s="139">
        <v>19</v>
      </c>
      <c r="L33" s="139">
        <v>83</v>
      </c>
      <c r="M33" s="139">
        <v>120</v>
      </c>
      <c r="N33" s="139">
        <v>47</v>
      </c>
      <c r="O33" s="139">
        <v>75</v>
      </c>
      <c r="P33" s="139">
        <v>24</v>
      </c>
      <c r="Q33" s="139">
        <v>99</v>
      </c>
      <c r="R33" s="277"/>
      <c r="S33" s="236"/>
      <c r="T33" s="154" t="s">
        <v>21</v>
      </c>
      <c r="U33" s="139">
        <v>31</v>
      </c>
      <c r="V33" s="139">
        <v>36</v>
      </c>
      <c r="W33" s="139">
        <v>29</v>
      </c>
      <c r="X33" s="139">
        <v>26</v>
      </c>
      <c r="Y33" s="139">
        <v>145</v>
      </c>
      <c r="Z33" s="139">
        <v>25</v>
      </c>
      <c r="AA33" s="139">
        <v>27</v>
      </c>
      <c r="AB33" s="139">
        <v>46</v>
      </c>
      <c r="AC33" s="139">
        <v>19</v>
      </c>
      <c r="AD33" s="139">
        <v>47</v>
      </c>
      <c r="AE33" s="139">
        <v>36</v>
      </c>
      <c r="AF33" s="139">
        <v>112</v>
      </c>
      <c r="AG33" s="139">
        <v>48</v>
      </c>
      <c r="AH33" s="139">
        <v>50</v>
      </c>
      <c r="AI33" s="139">
        <v>39</v>
      </c>
      <c r="AK33" s="153"/>
    </row>
    <row r="34" spans="1:37" s="153" customFormat="1" ht="30" customHeight="1">
      <c r="A34" s="277"/>
      <c r="B34" s="232" t="s">
        <v>214</v>
      </c>
      <c r="C34" s="150" t="s">
        <v>215</v>
      </c>
      <c r="D34" s="151">
        <v>2289</v>
      </c>
      <c r="E34" s="137">
        <v>2371</v>
      </c>
      <c r="F34" s="162">
        <v>-82</v>
      </c>
      <c r="G34" s="136">
        <v>204</v>
      </c>
      <c r="H34" s="137">
        <v>98</v>
      </c>
      <c r="I34" s="137">
        <v>302</v>
      </c>
      <c r="J34" s="137">
        <v>79</v>
      </c>
      <c r="K34" s="137">
        <v>29</v>
      </c>
      <c r="L34" s="137">
        <v>108</v>
      </c>
      <c r="M34" s="137">
        <v>156</v>
      </c>
      <c r="N34" s="137">
        <v>331</v>
      </c>
      <c r="O34" s="137">
        <v>120</v>
      </c>
      <c r="P34" s="137">
        <v>108</v>
      </c>
      <c r="Q34" s="137">
        <v>228</v>
      </c>
      <c r="R34" s="277"/>
      <c r="S34" s="232" t="s">
        <v>214</v>
      </c>
      <c r="T34" s="150" t="s">
        <v>215</v>
      </c>
      <c r="U34" s="137">
        <v>68</v>
      </c>
      <c r="V34" s="137">
        <v>48</v>
      </c>
      <c r="W34" s="137">
        <v>31</v>
      </c>
      <c r="X34" s="137">
        <v>66</v>
      </c>
      <c r="Y34" s="137">
        <v>359</v>
      </c>
      <c r="Z34" s="137">
        <v>103</v>
      </c>
      <c r="AA34" s="137">
        <v>52</v>
      </c>
      <c r="AB34" s="137">
        <v>135</v>
      </c>
      <c r="AC34" s="137">
        <v>18</v>
      </c>
      <c r="AD34" s="137">
        <v>19</v>
      </c>
      <c r="AE34" s="137">
        <v>46</v>
      </c>
      <c r="AF34" s="137">
        <v>58</v>
      </c>
      <c r="AG34" s="137">
        <v>52</v>
      </c>
      <c r="AH34" s="137">
        <v>30</v>
      </c>
      <c r="AI34" s="137">
        <v>79</v>
      </c>
    </row>
    <row r="35" spans="1:37" s="157" customFormat="1" ht="30" customHeight="1" thickBot="1">
      <c r="A35" s="277"/>
      <c r="B35" s="236"/>
      <c r="C35" s="163" t="s">
        <v>21</v>
      </c>
      <c r="D35" s="165">
        <v>1357</v>
      </c>
      <c r="E35" s="145">
        <v>1402</v>
      </c>
      <c r="F35" s="166">
        <v>-45</v>
      </c>
      <c r="G35" s="138">
        <v>127</v>
      </c>
      <c r="H35" s="139">
        <v>60</v>
      </c>
      <c r="I35" s="139">
        <v>187</v>
      </c>
      <c r="J35" s="139">
        <v>43</v>
      </c>
      <c r="K35" s="139">
        <v>20</v>
      </c>
      <c r="L35" s="139">
        <v>63</v>
      </c>
      <c r="M35" s="139">
        <v>83</v>
      </c>
      <c r="N35" s="139">
        <v>192</v>
      </c>
      <c r="O35" s="139">
        <v>78</v>
      </c>
      <c r="P35" s="139">
        <v>68</v>
      </c>
      <c r="Q35" s="139">
        <v>146</v>
      </c>
      <c r="R35" s="277"/>
      <c r="S35" s="236"/>
      <c r="T35" s="154" t="s">
        <v>21</v>
      </c>
      <c r="U35" s="139">
        <v>37</v>
      </c>
      <c r="V35" s="139">
        <v>35</v>
      </c>
      <c r="W35" s="139">
        <v>16</v>
      </c>
      <c r="X35" s="139">
        <v>34</v>
      </c>
      <c r="Y35" s="139">
        <v>211</v>
      </c>
      <c r="Z35" s="139">
        <v>47</v>
      </c>
      <c r="AA35" s="139">
        <v>30</v>
      </c>
      <c r="AB35" s="139">
        <v>92</v>
      </c>
      <c r="AC35" s="139">
        <v>11</v>
      </c>
      <c r="AD35" s="139">
        <v>10</v>
      </c>
      <c r="AE35" s="139">
        <v>24</v>
      </c>
      <c r="AF35" s="139">
        <v>41</v>
      </c>
      <c r="AG35" s="139">
        <v>35</v>
      </c>
      <c r="AH35" s="139">
        <v>17</v>
      </c>
      <c r="AI35" s="139">
        <v>46</v>
      </c>
      <c r="AK35" s="153"/>
    </row>
    <row r="36" spans="1:37">
      <c r="B36" s="181" t="s">
        <v>427</v>
      </c>
      <c r="S36" s="181" t="s">
        <v>427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I14" sqref="I14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4" customWidth="1"/>
    <col min="19" max="19" width="3.59765625" style="2" customWidth="1"/>
    <col min="20" max="20" width="60.59765625" style="1" customWidth="1"/>
    <col min="21" max="21" width="12.59765625" style="1" customWidth="1"/>
    <col min="22" max="27" width="10.59765625" style="1" customWidth="1"/>
    <col min="28" max="28" width="11" style="1" customWidth="1"/>
    <col min="29" max="35" width="10.59765625" style="1" customWidth="1"/>
    <col min="36" max="16384" width="9" style="1"/>
  </cols>
  <sheetData>
    <row r="1" spans="1:37" s="37" customFormat="1" ht="18">
      <c r="A1" s="299" t="s">
        <v>425</v>
      </c>
      <c r="B1" s="300" t="s">
        <v>387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299" t="s">
        <v>425</v>
      </c>
      <c r="S1" s="300" t="s">
        <v>388</v>
      </c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</row>
    <row r="2" spans="1:37" s="18" customFormat="1" ht="18.600000000000001" thickBot="1">
      <c r="A2" s="299"/>
      <c r="B2" s="318" t="s">
        <v>504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 t="s">
        <v>504</v>
      </c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0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99"/>
      <c r="S6" s="230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299"/>
      <c r="B7" s="227"/>
      <c r="C7" s="16" t="s">
        <v>58</v>
      </c>
      <c r="D7" s="9">
        <v>1080</v>
      </c>
      <c r="E7" s="7">
        <v>572</v>
      </c>
      <c r="F7" s="10">
        <v>508</v>
      </c>
      <c r="G7" s="9">
        <v>51</v>
      </c>
      <c r="H7" s="7">
        <v>31</v>
      </c>
      <c r="I7" s="7">
        <v>82</v>
      </c>
      <c r="J7" s="7">
        <v>32</v>
      </c>
      <c r="K7" s="7">
        <v>34</v>
      </c>
      <c r="L7" s="7">
        <v>66</v>
      </c>
      <c r="M7" s="7">
        <v>20</v>
      </c>
      <c r="N7" s="7">
        <v>48</v>
      </c>
      <c r="O7" s="7">
        <v>47</v>
      </c>
      <c r="P7" s="7">
        <v>89</v>
      </c>
      <c r="Q7" s="7">
        <v>136</v>
      </c>
      <c r="R7" s="299"/>
      <c r="S7" s="227"/>
      <c r="T7" s="15" t="s">
        <v>58</v>
      </c>
      <c r="U7" s="7">
        <v>42</v>
      </c>
      <c r="V7" s="7">
        <v>60</v>
      </c>
      <c r="W7" s="7">
        <v>38</v>
      </c>
      <c r="X7" s="7">
        <v>50</v>
      </c>
      <c r="Y7" s="7">
        <v>67</v>
      </c>
      <c r="Z7" s="7">
        <v>49</v>
      </c>
      <c r="AA7" s="7">
        <v>54</v>
      </c>
      <c r="AB7" s="7">
        <v>43</v>
      </c>
      <c r="AC7" s="7">
        <v>33</v>
      </c>
      <c r="AD7" s="7">
        <v>40</v>
      </c>
      <c r="AE7" s="7">
        <v>56</v>
      </c>
      <c r="AF7" s="7">
        <v>64</v>
      </c>
      <c r="AG7" s="7">
        <v>47</v>
      </c>
      <c r="AH7" s="7">
        <v>30</v>
      </c>
      <c r="AI7" s="7">
        <v>55</v>
      </c>
    </row>
    <row r="8" spans="1:37" s="5" customFormat="1" ht="30" customHeight="1">
      <c r="A8" s="299"/>
      <c r="B8" s="227"/>
      <c r="C8" s="15" t="s">
        <v>59</v>
      </c>
      <c r="D8" s="9">
        <v>5676</v>
      </c>
      <c r="E8" s="7">
        <v>4596</v>
      </c>
      <c r="F8" s="19">
        <v>1080</v>
      </c>
      <c r="G8" s="9">
        <v>311</v>
      </c>
      <c r="H8" s="7">
        <v>162</v>
      </c>
      <c r="I8" s="7">
        <v>473</v>
      </c>
      <c r="J8" s="7">
        <v>229</v>
      </c>
      <c r="K8" s="7">
        <v>179</v>
      </c>
      <c r="L8" s="7">
        <v>408</v>
      </c>
      <c r="M8" s="7">
        <v>179</v>
      </c>
      <c r="N8" s="7">
        <v>285</v>
      </c>
      <c r="O8" s="7">
        <v>300</v>
      </c>
      <c r="P8" s="7">
        <v>385</v>
      </c>
      <c r="Q8" s="7">
        <v>685</v>
      </c>
      <c r="R8" s="299"/>
      <c r="S8" s="227"/>
      <c r="T8" s="15" t="s">
        <v>59</v>
      </c>
      <c r="U8" s="7">
        <v>180</v>
      </c>
      <c r="V8" s="7">
        <v>276</v>
      </c>
      <c r="W8" s="7">
        <v>180</v>
      </c>
      <c r="X8" s="7">
        <v>225</v>
      </c>
      <c r="Y8" s="7">
        <v>461</v>
      </c>
      <c r="Z8" s="7">
        <v>304</v>
      </c>
      <c r="AA8" s="7">
        <v>274</v>
      </c>
      <c r="AB8" s="7">
        <v>236</v>
      </c>
      <c r="AC8" s="7">
        <v>205</v>
      </c>
      <c r="AD8" s="7">
        <v>231</v>
      </c>
      <c r="AE8" s="7">
        <v>195</v>
      </c>
      <c r="AF8" s="7">
        <v>289</v>
      </c>
      <c r="AG8" s="7">
        <v>185</v>
      </c>
      <c r="AH8" s="7">
        <v>166</v>
      </c>
      <c r="AI8" s="7">
        <v>239</v>
      </c>
    </row>
    <row r="9" spans="1:37" s="78" customFormat="1" ht="30" customHeight="1">
      <c r="A9" s="299"/>
      <c r="B9" s="227"/>
      <c r="C9" s="76" t="s">
        <v>60</v>
      </c>
      <c r="D9" s="9">
        <v>344</v>
      </c>
      <c r="E9" s="7">
        <v>201</v>
      </c>
      <c r="F9" s="19">
        <v>143</v>
      </c>
      <c r="G9" s="9">
        <v>19</v>
      </c>
      <c r="H9" s="7">
        <v>6</v>
      </c>
      <c r="I9" s="7">
        <v>25</v>
      </c>
      <c r="J9" s="7">
        <v>18</v>
      </c>
      <c r="K9" s="7">
        <v>19</v>
      </c>
      <c r="L9" s="7">
        <v>37</v>
      </c>
      <c r="M9" s="7">
        <v>16</v>
      </c>
      <c r="N9" s="7">
        <v>15</v>
      </c>
      <c r="O9" s="7">
        <v>19</v>
      </c>
      <c r="P9" s="7">
        <v>14</v>
      </c>
      <c r="Q9" s="7">
        <v>33</v>
      </c>
      <c r="R9" s="299"/>
      <c r="S9" s="227"/>
      <c r="T9" s="77" t="s">
        <v>60</v>
      </c>
      <c r="U9" s="7">
        <v>9</v>
      </c>
      <c r="V9" s="7">
        <v>12</v>
      </c>
      <c r="W9" s="7">
        <v>12</v>
      </c>
      <c r="X9" s="7">
        <v>11</v>
      </c>
      <c r="Y9" s="7">
        <v>24</v>
      </c>
      <c r="Z9" s="7">
        <v>13</v>
      </c>
      <c r="AA9" s="7">
        <v>23</v>
      </c>
      <c r="AB9" s="7">
        <v>20</v>
      </c>
      <c r="AC9" s="7">
        <v>10</v>
      </c>
      <c r="AD9" s="7">
        <v>11</v>
      </c>
      <c r="AE9" s="7">
        <v>21</v>
      </c>
      <c r="AF9" s="7">
        <v>21</v>
      </c>
      <c r="AG9" s="7">
        <v>18</v>
      </c>
      <c r="AH9" s="7">
        <v>7</v>
      </c>
      <c r="AI9" s="7">
        <v>6</v>
      </c>
      <c r="AK9" s="5"/>
    </row>
    <row r="10" spans="1:37" s="78" customFormat="1" ht="30" customHeight="1">
      <c r="A10" s="299"/>
      <c r="B10" s="227"/>
      <c r="C10" s="77" t="s">
        <v>59</v>
      </c>
      <c r="D10" s="79">
        <v>2578</v>
      </c>
      <c r="E10" s="7">
        <v>2234</v>
      </c>
      <c r="F10" s="19">
        <v>344</v>
      </c>
      <c r="G10" s="9">
        <v>148</v>
      </c>
      <c r="H10" s="7">
        <v>77</v>
      </c>
      <c r="I10" s="7">
        <v>225</v>
      </c>
      <c r="J10" s="7">
        <v>116</v>
      </c>
      <c r="K10" s="7">
        <v>86</v>
      </c>
      <c r="L10" s="7">
        <v>202</v>
      </c>
      <c r="M10" s="7">
        <v>105</v>
      </c>
      <c r="N10" s="7">
        <v>146</v>
      </c>
      <c r="O10" s="7">
        <v>141</v>
      </c>
      <c r="P10" s="7">
        <v>164</v>
      </c>
      <c r="Q10" s="7">
        <v>305</v>
      </c>
      <c r="R10" s="299"/>
      <c r="S10" s="227"/>
      <c r="T10" s="77" t="s">
        <v>59</v>
      </c>
      <c r="U10" s="7">
        <v>82</v>
      </c>
      <c r="V10" s="7">
        <v>108</v>
      </c>
      <c r="W10" s="7">
        <v>75</v>
      </c>
      <c r="X10" s="7">
        <v>93</v>
      </c>
      <c r="Y10" s="7">
        <v>222</v>
      </c>
      <c r="Z10" s="7">
        <v>115</v>
      </c>
      <c r="AA10" s="7">
        <v>118</v>
      </c>
      <c r="AB10" s="7">
        <v>102</v>
      </c>
      <c r="AC10" s="7">
        <v>72</v>
      </c>
      <c r="AD10" s="7">
        <v>93</v>
      </c>
      <c r="AE10" s="7">
        <v>117</v>
      </c>
      <c r="AF10" s="7">
        <v>121</v>
      </c>
      <c r="AG10" s="7">
        <v>118</v>
      </c>
      <c r="AH10" s="7">
        <v>74</v>
      </c>
      <c r="AI10" s="7">
        <v>85</v>
      </c>
      <c r="AK10" s="5"/>
    </row>
    <row r="11" spans="1:37" s="5" customFormat="1" ht="30" customHeight="1">
      <c r="A11" s="299"/>
      <c r="B11" s="224"/>
      <c r="C11" s="16" t="s">
        <v>61</v>
      </c>
      <c r="D11" s="9">
        <v>1774</v>
      </c>
      <c r="E11" s="7">
        <v>1288</v>
      </c>
      <c r="F11" s="10">
        <v>486</v>
      </c>
      <c r="G11" s="9">
        <v>86</v>
      </c>
      <c r="H11" s="7">
        <v>57</v>
      </c>
      <c r="I11" s="7">
        <v>143</v>
      </c>
      <c r="J11" s="7">
        <v>67</v>
      </c>
      <c r="K11" s="7">
        <v>51</v>
      </c>
      <c r="L11" s="7">
        <v>118</v>
      </c>
      <c r="M11" s="7">
        <v>45</v>
      </c>
      <c r="N11" s="7">
        <v>91</v>
      </c>
      <c r="O11" s="7">
        <v>52</v>
      </c>
      <c r="P11" s="7">
        <v>124</v>
      </c>
      <c r="Q11" s="7">
        <v>176</v>
      </c>
      <c r="R11" s="299"/>
      <c r="S11" s="224"/>
      <c r="T11" s="15" t="s">
        <v>61</v>
      </c>
      <c r="U11" s="7">
        <v>60</v>
      </c>
      <c r="V11" s="7">
        <v>93</v>
      </c>
      <c r="W11" s="7">
        <v>54</v>
      </c>
      <c r="X11" s="7">
        <v>82</v>
      </c>
      <c r="Y11" s="7">
        <v>150</v>
      </c>
      <c r="Z11" s="7">
        <v>109</v>
      </c>
      <c r="AA11" s="7">
        <v>80</v>
      </c>
      <c r="AB11" s="7">
        <v>77</v>
      </c>
      <c r="AC11" s="7">
        <v>76</v>
      </c>
      <c r="AD11" s="7">
        <v>67</v>
      </c>
      <c r="AE11" s="7">
        <v>67</v>
      </c>
      <c r="AF11" s="7">
        <v>94</v>
      </c>
      <c r="AG11" s="7">
        <v>60</v>
      </c>
      <c r="AH11" s="7">
        <v>59</v>
      </c>
      <c r="AI11" s="7">
        <v>73</v>
      </c>
    </row>
    <row r="12" spans="1:37" s="14" customFormat="1" ht="30" customHeight="1">
      <c r="A12" s="299"/>
      <c r="B12" s="230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99"/>
      <c r="S12" s="230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299"/>
      <c r="B13" s="227"/>
      <c r="C13" s="16" t="s">
        <v>58</v>
      </c>
      <c r="D13" s="9">
        <v>32</v>
      </c>
      <c r="E13" s="7">
        <v>11</v>
      </c>
      <c r="F13" s="10">
        <v>21</v>
      </c>
      <c r="G13" s="9">
        <v>7</v>
      </c>
      <c r="H13" s="7">
        <v>0</v>
      </c>
      <c r="I13" s="7">
        <v>7</v>
      </c>
      <c r="J13" s="7">
        <v>2</v>
      </c>
      <c r="K13" s="7">
        <v>0</v>
      </c>
      <c r="L13" s="7">
        <v>2</v>
      </c>
      <c r="M13" s="7">
        <v>4</v>
      </c>
      <c r="N13" s="7">
        <v>1</v>
      </c>
      <c r="O13" s="7">
        <v>0</v>
      </c>
      <c r="P13" s="7">
        <v>1</v>
      </c>
      <c r="Q13" s="7">
        <v>1</v>
      </c>
      <c r="R13" s="299"/>
      <c r="S13" s="227"/>
      <c r="T13" s="15" t="s">
        <v>58</v>
      </c>
      <c r="U13" s="7">
        <v>1</v>
      </c>
      <c r="V13" s="7">
        <v>1</v>
      </c>
      <c r="W13" s="7">
        <v>0</v>
      </c>
      <c r="X13" s="7">
        <v>0</v>
      </c>
      <c r="Y13" s="7">
        <v>3</v>
      </c>
      <c r="Z13" s="7">
        <v>0</v>
      </c>
      <c r="AA13" s="7">
        <v>2</v>
      </c>
      <c r="AB13" s="7">
        <v>2</v>
      </c>
      <c r="AC13" s="7">
        <v>0</v>
      </c>
      <c r="AD13" s="7">
        <v>0</v>
      </c>
      <c r="AE13" s="7">
        <v>0</v>
      </c>
      <c r="AF13" s="7">
        <v>1</v>
      </c>
      <c r="AG13" s="7">
        <v>3</v>
      </c>
      <c r="AH13" s="7">
        <v>2</v>
      </c>
      <c r="AI13" s="7">
        <v>2</v>
      </c>
    </row>
    <row r="14" spans="1:37" s="5" customFormat="1" ht="30" customHeight="1">
      <c r="A14" s="299"/>
      <c r="B14" s="227"/>
      <c r="C14" s="15" t="s">
        <v>59</v>
      </c>
      <c r="D14" s="9">
        <v>147</v>
      </c>
      <c r="E14" s="7">
        <v>115</v>
      </c>
      <c r="F14" s="10">
        <v>32</v>
      </c>
      <c r="G14" s="9">
        <v>41</v>
      </c>
      <c r="H14" s="7">
        <v>9</v>
      </c>
      <c r="I14" s="7">
        <v>50</v>
      </c>
      <c r="J14" s="7">
        <v>7</v>
      </c>
      <c r="K14" s="7">
        <v>0</v>
      </c>
      <c r="L14" s="7">
        <v>7</v>
      </c>
      <c r="M14" s="7">
        <v>17</v>
      </c>
      <c r="N14" s="7">
        <v>7</v>
      </c>
      <c r="O14" s="7">
        <v>3</v>
      </c>
      <c r="P14" s="7">
        <v>6</v>
      </c>
      <c r="Q14" s="7">
        <v>9</v>
      </c>
      <c r="R14" s="299"/>
      <c r="S14" s="227"/>
      <c r="T14" s="15" t="s">
        <v>59</v>
      </c>
      <c r="U14" s="7">
        <v>7</v>
      </c>
      <c r="V14" s="7">
        <v>7</v>
      </c>
      <c r="W14" s="7">
        <v>1</v>
      </c>
      <c r="X14" s="7">
        <v>2</v>
      </c>
      <c r="Y14" s="7">
        <v>10</v>
      </c>
      <c r="Z14" s="7">
        <v>1</v>
      </c>
      <c r="AA14" s="7">
        <v>3</v>
      </c>
      <c r="AB14" s="7">
        <v>3</v>
      </c>
      <c r="AC14" s="7">
        <v>1</v>
      </c>
      <c r="AD14" s="7">
        <v>0</v>
      </c>
      <c r="AE14" s="7">
        <v>3</v>
      </c>
      <c r="AF14" s="7">
        <v>2</v>
      </c>
      <c r="AG14" s="7">
        <v>8</v>
      </c>
      <c r="AH14" s="7">
        <v>4</v>
      </c>
      <c r="AI14" s="7">
        <v>5</v>
      </c>
    </row>
    <row r="15" spans="1:37" s="5" customFormat="1" ht="30" customHeight="1">
      <c r="A15" s="299"/>
      <c r="B15" s="227"/>
      <c r="C15" s="16" t="s">
        <v>60</v>
      </c>
      <c r="D15" s="9">
        <v>9</v>
      </c>
      <c r="E15" s="7">
        <v>8</v>
      </c>
      <c r="F15" s="10">
        <v>1</v>
      </c>
      <c r="G15" s="9">
        <v>3</v>
      </c>
      <c r="H15" s="7">
        <v>0</v>
      </c>
      <c r="I15" s="7">
        <v>3</v>
      </c>
      <c r="J15" s="7">
        <v>1</v>
      </c>
      <c r="K15" s="7">
        <v>0</v>
      </c>
      <c r="L15" s="7">
        <v>1</v>
      </c>
      <c r="M15" s="7">
        <v>1</v>
      </c>
      <c r="N15" s="7">
        <v>0</v>
      </c>
      <c r="O15" s="7">
        <v>0</v>
      </c>
      <c r="P15" s="7">
        <v>0</v>
      </c>
      <c r="Q15" s="7">
        <v>0</v>
      </c>
      <c r="R15" s="299"/>
      <c r="S15" s="227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1</v>
      </c>
      <c r="AH15" s="7">
        <v>1</v>
      </c>
      <c r="AI15" s="7">
        <v>0</v>
      </c>
    </row>
    <row r="16" spans="1:37" s="5" customFormat="1" ht="30" customHeight="1">
      <c r="A16" s="299"/>
      <c r="B16" s="227"/>
      <c r="C16" s="15" t="s">
        <v>59</v>
      </c>
      <c r="D16" s="9">
        <v>77</v>
      </c>
      <c r="E16" s="7">
        <v>68</v>
      </c>
      <c r="F16" s="10">
        <v>9</v>
      </c>
      <c r="G16" s="9">
        <v>21</v>
      </c>
      <c r="H16" s="7">
        <v>3</v>
      </c>
      <c r="I16" s="7">
        <v>24</v>
      </c>
      <c r="J16" s="7">
        <v>9</v>
      </c>
      <c r="K16" s="7">
        <v>0</v>
      </c>
      <c r="L16" s="7">
        <v>9</v>
      </c>
      <c r="M16" s="7">
        <v>8</v>
      </c>
      <c r="N16" s="7">
        <v>3</v>
      </c>
      <c r="O16" s="7">
        <v>6</v>
      </c>
      <c r="P16" s="7">
        <v>1</v>
      </c>
      <c r="Q16" s="7">
        <v>7</v>
      </c>
      <c r="R16" s="299"/>
      <c r="S16" s="227"/>
      <c r="T16" s="15" t="s">
        <v>59</v>
      </c>
      <c r="U16" s="7">
        <v>0</v>
      </c>
      <c r="V16" s="7">
        <v>2</v>
      </c>
      <c r="W16" s="7">
        <v>0</v>
      </c>
      <c r="X16" s="7">
        <v>1</v>
      </c>
      <c r="Y16" s="7">
        <v>6</v>
      </c>
      <c r="Z16" s="7">
        <v>0</v>
      </c>
      <c r="AA16" s="7">
        <v>1</v>
      </c>
      <c r="AB16" s="7">
        <v>2</v>
      </c>
      <c r="AC16" s="7">
        <v>0</v>
      </c>
      <c r="AD16" s="7">
        <v>1</v>
      </c>
      <c r="AE16" s="7">
        <v>3</v>
      </c>
      <c r="AF16" s="7">
        <v>3</v>
      </c>
      <c r="AG16" s="7">
        <v>2</v>
      </c>
      <c r="AH16" s="7">
        <v>3</v>
      </c>
      <c r="AI16" s="7">
        <v>2</v>
      </c>
    </row>
    <row r="17" spans="1:37" s="5" customFormat="1" ht="30" customHeight="1">
      <c r="A17" s="299"/>
      <c r="B17" s="224"/>
      <c r="C17" s="16" t="s">
        <v>61</v>
      </c>
      <c r="D17" s="9">
        <v>144</v>
      </c>
      <c r="E17" s="7">
        <v>130</v>
      </c>
      <c r="F17" s="10">
        <v>14</v>
      </c>
      <c r="G17" s="9">
        <v>28</v>
      </c>
      <c r="H17" s="7">
        <v>5</v>
      </c>
      <c r="I17" s="7">
        <v>33</v>
      </c>
      <c r="J17" s="7">
        <v>10</v>
      </c>
      <c r="K17" s="7">
        <v>1</v>
      </c>
      <c r="L17" s="7">
        <v>11</v>
      </c>
      <c r="M17" s="7">
        <v>20</v>
      </c>
      <c r="N17" s="7">
        <v>5</v>
      </c>
      <c r="O17" s="7">
        <v>15</v>
      </c>
      <c r="P17" s="7">
        <v>5</v>
      </c>
      <c r="Q17" s="7">
        <v>20</v>
      </c>
      <c r="R17" s="299"/>
      <c r="S17" s="224"/>
      <c r="T17" s="15" t="s">
        <v>61</v>
      </c>
      <c r="U17" s="7">
        <v>3</v>
      </c>
      <c r="V17" s="7">
        <v>3</v>
      </c>
      <c r="W17" s="7">
        <v>1</v>
      </c>
      <c r="X17" s="7">
        <v>2</v>
      </c>
      <c r="Y17" s="7">
        <v>10</v>
      </c>
      <c r="Z17" s="7">
        <v>2</v>
      </c>
      <c r="AA17" s="7">
        <v>1</v>
      </c>
      <c r="AB17" s="7">
        <v>4</v>
      </c>
      <c r="AC17" s="7">
        <v>6</v>
      </c>
      <c r="AD17" s="7">
        <v>1</v>
      </c>
      <c r="AE17" s="7">
        <v>0</v>
      </c>
      <c r="AF17" s="7">
        <v>3</v>
      </c>
      <c r="AG17" s="7">
        <v>11</v>
      </c>
      <c r="AH17" s="7">
        <v>3</v>
      </c>
      <c r="AI17" s="7">
        <v>5</v>
      </c>
    </row>
    <row r="18" spans="1:37" s="14" customFormat="1" ht="30" customHeight="1">
      <c r="A18" s="299"/>
      <c r="B18" s="230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99"/>
      <c r="S18" s="230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299"/>
      <c r="B19" s="227"/>
      <c r="C19" s="16" t="s">
        <v>58</v>
      </c>
      <c r="D19" s="9">
        <v>2878</v>
      </c>
      <c r="E19" s="7">
        <v>2227</v>
      </c>
      <c r="F19" s="10">
        <v>651</v>
      </c>
      <c r="G19" s="9">
        <v>187</v>
      </c>
      <c r="H19" s="7">
        <v>111</v>
      </c>
      <c r="I19" s="7">
        <v>298</v>
      </c>
      <c r="J19" s="7">
        <v>190</v>
      </c>
      <c r="K19" s="7">
        <v>96</v>
      </c>
      <c r="L19" s="7">
        <v>286</v>
      </c>
      <c r="M19" s="7">
        <v>91</v>
      </c>
      <c r="N19" s="7">
        <v>143</v>
      </c>
      <c r="O19" s="7">
        <v>152</v>
      </c>
      <c r="P19" s="7">
        <v>146</v>
      </c>
      <c r="Q19" s="7">
        <v>298</v>
      </c>
      <c r="R19" s="299"/>
      <c r="S19" s="227"/>
      <c r="T19" s="15" t="s">
        <v>58</v>
      </c>
      <c r="U19" s="7">
        <v>103</v>
      </c>
      <c r="V19" s="7">
        <v>149</v>
      </c>
      <c r="W19" s="7">
        <v>95</v>
      </c>
      <c r="X19" s="7">
        <v>85</v>
      </c>
      <c r="Y19" s="7">
        <v>289</v>
      </c>
      <c r="Z19" s="7">
        <v>173</v>
      </c>
      <c r="AA19" s="7">
        <v>77</v>
      </c>
      <c r="AB19" s="7">
        <v>132</v>
      </c>
      <c r="AC19" s="7">
        <v>93</v>
      </c>
      <c r="AD19" s="7">
        <v>112</v>
      </c>
      <c r="AE19" s="7">
        <v>86</v>
      </c>
      <c r="AF19" s="7">
        <v>90</v>
      </c>
      <c r="AG19" s="7">
        <v>92</v>
      </c>
      <c r="AH19" s="7">
        <v>68</v>
      </c>
      <c r="AI19" s="7">
        <v>118</v>
      </c>
    </row>
    <row r="20" spans="1:37" s="5" customFormat="1" ht="30" customHeight="1">
      <c r="A20" s="299"/>
      <c r="B20" s="227"/>
      <c r="C20" s="15" t="s">
        <v>59</v>
      </c>
      <c r="D20" s="9">
        <v>20197</v>
      </c>
      <c r="E20" s="7">
        <v>17319</v>
      </c>
      <c r="F20" s="10">
        <v>2878</v>
      </c>
      <c r="G20" s="9">
        <v>1677</v>
      </c>
      <c r="H20" s="7">
        <v>690</v>
      </c>
      <c r="I20" s="7">
        <v>2367</v>
      </c>
      <c r="J20" s="7">
        <v>1224</v>
      </c>
      <c r="K20" s="7">
        <v>596</v>
      </c>
      <c r="L20" s="7">
        <v>1820</v>
      </c>
      <c r="M20" s="7">
        <v>755</v>
      </c>
      <c r="N20" s="7">
        <v>1019</v>
      </c>
      <c r="O20" s="7">
        <v>1150</v>
      </c>
      <c r="P20" s="7">
        <v>1089</v>
      </c>
      <c r="Q20" s="7">
        <v>2239</v>
      </c>
      <c r="R20" s="299"/>
      <c r="S20" s="227"/>
      <c r="T20" s="15" t="s">
        <v>59</v>
      </c>
      <c r="U20" s="7">
        <v>731</v>
      </c>
      <c r="V20" s="7">
        <v>837</v>
      </c>
      <c r="W20" s="7">
        <v>626</v>
      </c>
      <c r="X20" s="7">
        <v>567</v>
      </c>
      <c r="Y20" s="7">
        <v>2181</v>
      </c>
      <c r="Z20" s="7">
        <v>1268</v>
      </c>
      <c r="AA20" s="7">
        <v>597</v>
      </c>
      <c r="AB20" s="7">
        <v>943</v>
      </c>
      <c r="AC20" s="7">
        <v>476</v>
      </c>
      <c r="AD20" s="7">
        <v>698</v>
      </c>
      <c r="AE20" s="7">
        <v>620</v>
      </c>
      <c r="AF20" s="7">
        <v>591</v>
      </c>
      <c r="AG20" s="7">
        <v>545</v>
      </c>
      <c r="AH20" s="7">
        <v>573</v>
      </c>
      <c r="AI20" s="7">
        <v>744</v>
      </c>
    </row>
    <row r="21" spans="1:37" s="5" customFormat="1" ht="30" customHeight="1">
      <c r="A21" s="299"/>
      <c r="B21" s="227"/>
      <c r="C21" s="16" t="s">
        <v>60</v>
      </c>
      <c r="D21" s="9">
        <v>1674</v>
      </c>
      <c r="E21" s="7">
        <v>1264</v>
      </c>
      <c r="F21" s="10">
        <v>410</v>
      </c>
      <c r="G21" s="9">
        <v>119</v>
      </c>
      <c r="H21" s="7">
        <v>49</v>
      </c>
      <c r="I21" s="7">
        <v>168</v>
      </c>
      <c r="J21" s="7">
        <v>109</v>
      </c>
      <c r="K21" s="7">
        <v>53</v>
      </c>
      <c r="L21" s="7">
        <v>162</v>
      </c>
      <c r="M21" s="7">
        <v>51</v>
      </c>
      <c r="N21" s="7">
        <v>83</v>
      </c>
      <c r="O21" s="7">
        <v>74</v>
      </c>
      <c r="P21" s="7">
        <v>104</v>
      </c>
      <c r="Q21" s="7">
        <v>178</v>
      </c>
      <c r="R21" s="299"/>
      <c r="S21" s="227"/>
      <c r="T21" s="15" t="s">
        <v>60</v>
      </c>
      <c r="U21" s="7">
        <v>67</v>
      </c>
      <c r="V21" s="7">
        <v>49</v>
      </c>
      <c r="W21" s="7">
        <v>62</v>
      </c>
      <c r="X21" s="7">
        <v>47</v>
      </c>
      <c r="Y21" s="7">
        <v>216</v>
      </c>
      <c r="Z21" s="7">
        <v>96</v>
      </c>
      <c r="AA21" s="7">
        <v>58</v>
      </c>
      <c r="AB21" s="7">
        <v>62</v>
      </c>
      <c r="AC21" s="7">
        <v>49</v>
      </c>
      <c r="AD21" s="7">
        <v>50</v>
      </c>
      <c r="AE21" s="7">
        <v>65</v>
      </c>
      <c r="AF21" s="7">
        <v>37</v>
      </c>
      <c r="AG21" s="7">
        <v>57</v>
      </c>
      <c r="AH21" s="7">
        <v>53</v>
      </c>
      <c r="AI21" s="7">
        <v>64</v>
      </c>
    </row>
    <row r="22" spans="1:37" s="5" customFormat="1" ht="30" customHeight="1">
      <c r="A22" s="299"/>
      <c r="B22" s="227"/>
      <c r="C22" s="15" t="s">
        <v>59</v>
      </c>
      <c r="D22" s="9">
        <v>11989</v>
      </c>
      <c r="E22" s="7">
        <v>10315</v>
      </c>
      <c r="F22" s="10">
        <v>1674</v>
      </c>
      <c r="G22" s="9">
        <v>843</v>
      </c>
      <c r="H22" s="7">
        <v>317</v>
      </c>
      <c r="I22" s="7">
        <v>1160</v>
      </c>
      <c r="J22" s="7">
        <v>825</v>
      </c>
      <c r="K22" s="7">
        <v>349</v>
      </c>
      <c r="L22" s="7">
        <v>1174</v>
      </c>
      <c r="M22" s="7">
        <v>433</v>
      </c>
      <c r="N22" s="7">
        <v>631</v>
      </c>
      <c r="O22" s="7">
        <v>669</v>
      </c>
      <c r="P22" s="7">
        <v>736</v>
      </c>
      <c r="Q22" s="7">
        <v>1405</v>
      </c>
      <c r="R22" s="299"/>
      <c r="S22" s="227"/>
      <c r="T22" s="15" t="s">
        <v>59</v>
      </c>
      <c r="U22" s="7">
        <v>476</v>
      </c>
      <c r="V22" s="7">
        <v>431</v>
      </c>
      <c r="W22" s="7">
        <v>365</v>
      </c>
      <c r="X22" s="7">
        <v>334</v>
      </c>
      <c r="Y22" s="7">
        <v>1425</v>
      </c>
      <c r="Z22" s="7">
        <v>606</v>
      </c>
      <c r="AA22" s="7">
        <v>389</v>
      </c>
      <c r="AB22" s="7">
        <v>477</v>
      </c>
      <c r="AC22" s="7">
        <v>305</v>
      </c>
      <c r="AD22" s="7">
        <v>408</v>
      </c>
      <c r="AE22" s="7">
        <v>494</v>
      </c>
      <c r="AF22" s="7">
        <v>321</v>
      </c>
      <c r="AG22" s="7">
        <v>408</v>
      </c>
      <c r="AH22" s="7">
        <v>361</v>
      </c>
      <c r="AI22" s="7">
        <v>386</v>
      </c>
    </row>
    <row r="23" spans="1:37" s="5" customFormat="1" ht="30" customHeight="1">
      <c r="A23" s="299"/>
      <c r="B23" s="224"/>
      <c r="C23" s="16" t="s">
        <v>61</v>
      </c>
      <c r="D23" s="9">
        <v>24244</v>
      </c>
      <c r="E23" s="7">
        <v>24621</v>
      </c>
      <c r="F23" s="10">
        <v>-377</v>
      </c>
      <c r="G23" s="9">
        <v>1567</v>
      </c>
      <c r="H23" s="7">
        <v>711</v>
      </c>
      <c r="I23" s="7">
        <v>2278</v>
      </c>
      <c r="J23" s="7">
        <v>1643</v>
      </c>
      <c r="K23" s="7">
        <v>805</v>
      </c>
      <c r="L23" s="7">
        <v>2448</v>
      </c>
      <c r="M23" s="7">
        <v>965</v>
      </c>
      <c r="N23" s="7">
        <v>1254</v>
      </c>
      <c r="O23" s="7">
        <v>1658</v>
      </c>
      <c r="P23" s="7">
        <v>1966</v>
      </c>
      <c r="Q23" s="7">
        <v>3624</v>
      </c>
      <c r="R23" s="299"/>
      <c r="S23" s="224"/>
      <c r="T23" s="15" t="s">
        <v>61</v>
      </c>
      <c r="U23" s="7">
        <v>875</v>
      </c>
      <c r="V23" s="7">
        <v>810</v>
      </c>
      <c r="W23" s="7">
        <v>686</v>
      </c>
      <c r="X23" s="7">
        <v>758</v>
      </c>
      <c r="Y23" s="7">
        <v>2863</v>
      </c>
      <c r="Z23" s="7">
        <v>1390</v>
      </c>
      <c r="AA23" s="7">
        <v>516</v>
      </c>
      <c r="AB23" s="7">
        <v>1155</v>
      </c>
      <c r="AC23" s="7">
        <v>763</v>
      </c>
      <c r="AD23" s="7">
        <v>574</v>
      </c>
      <c r="AE23" s="7">
        <v>610</v>
      </c>
      <c r="AF23" s="7">
        <v>712</v>
      </c>
      <c r="AG23" s="7">
        <v>634</v>
      </c>
      <c r="AH23" s="7">
        <v>652</v>
      </c>
      <c r="AI23" s="7">
        <v>677</v>
      </c>
    </row>
    <row r="24" spans="1:37" s="14" customFormat="1" ht="30" customHeight="1">
      <c r="A24" s="299"/>
      <c r="B24" s="230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8"/>
      <c r="R24" s="299"/>
      <c r="S24" s="230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299"/>
      <c r="B25" s="227"/>
      <c r="C25" s="16" t="s">
        <v>58</v>
      </c>
      <c r="D25" s="9">
        <v>1665</v>
      </c>
      <c r="E25" s="7">
        <v>1256</v>
      </c>
      <c r="F25" s="10">
        <v>409</v>
      </c>
      <c r="G25" s="9">
        <v>92</v>
      </c>
      <c r="H25" s="7">
        <v>52</v>
      </c>
      <c r="I25" s="7">
        <v>144</v>
      </c>
      <c r="J25" s="7">
        <v>68</v>
      </c>
      <c r="K25" s="7">
        <v>44</v>
      </c>
      <c r="L25" s="7">
        <v>112</v>
      </c>
      <c r="M25" s="7">
        <v>38</v>
      </c>
      <c r="N25" s="7">
        <v>77</v>
      </c>
      <c r="O25" s="7">
        <v>85</v>
      </c>
      <c r="P25" s="7">
        <v>103</v>
      </c>
      <c r="Q25" s="7">
        <v>188</v>
      </c>
      <c r="R25" s="299"/>
      <c r="S25" s="227"/>
      <c r="T25" s="15" t="s">
        <v>58</v>
      </c>
      <c r="U25" s="7">
        <v>73</v>
      </c>
      <c r="V25" s="7">
        <v>89</v>
      </c>
      <c r="W25" s="7">
        <v>61</v>
      </c>
      <c r="X25" s="7">
        <v>78</v>
      </c>
      <c r="Y25" s="7">
        <v>153</v>
      </c>
      <c r="Z25" s="7">
        <v>125</v>
      </c>
      <c r="AA25" s="7">
        <v>67</v>
      </c>
      <c r="AB25" s="7">
        <v>63</v>
      </c>
      <c r="AC25" s="7">
        <v>66</v>
      </c>
      <c r="AD25" s="7">
        <v>41</v>
      </c>
      <c r="AE25" s="7">
        <v>47</v>
      </c>
      <c r="AF25" s="7">
        <v>66</v>
      </c>
      <c r="AG25" s="7">
        <v>47</v>
      </c>
      <c r="AH25" s="7">
        <v>47</v>
      </c>
      <c r="AI25" s="7">
        <v>83</v>
      </c>
    </row>
    <row r="26" spans="1:37" s="5" customFormat="1" ht="30" customHeight="1">
      <c r="A26" s="299"/>
      <c r="B26" s="227"/>
      <c r="C26" s="15" t="s">
        <v>59</v>
      </c>
      <c r="D26" s="9">
        <v>10851</v>
      </c>
      <c r="E26" s="7">
        <v>9186</v>
      </c>
      <c r="F26" s="10">
        <v>1665</v>
      </c>
      <c r="G26" s="9">
        <v>681</v>
      </c>
      <c r="H26" s="7">
        <v>303</v>
      </c>
      <c r="I26" s="7">
        <v>984</v>
      </c>
      <c r="J26" s="7">
        <v>477</v>
      </c>
      <c r="K26" s="7">
        <v>269</v>
      </c>
      <c r="L26" s="7">
        <v>746</v>
      </c>
      <c r="M26" s="7">
        <v>377</v>
      </c>
      <c r="N26" s="7">
        <v>593</v>
      </c>
      <c r="O26" s="7">
        <v>637</v>
      </c>
      <c r="P26" s="7">
        <v>634</v>
      </c>
      <c r="Q26" s="7">
        <v>1271</v>
      </c>
      <c r="R26" s="299"/>
      <c r="S26" s="227"/>
      <c r="T26" s="15" t="s">
        <v>59</v>
      </c>
      <c r="U26" s="7">
        <v>425</v>
      </c>
      <c r="V26" s="7">
        <v>426</v>
      </c>
      <c r="W26" s="7">
        <v>395</v>
      </c>
      <c r="X26" s="7">
        <v>412</v>
      </c>
      <c r="Y26" s="7">
        <v>1052</v>
      </c>
      <c r="Z26" s="7">
        <v>866</v>
      </c>
      <c r="AA26" s="7">
        <v>378</v>
      </c>
      <c r="AB26" s="7">
        <v>453</v>
      </c>
      <c r="AC26" s="7">
        <v>406</v>
      </c>
      <c r="AD26" s="7">
        <v>389</v>
      </c>
      <c r="AE26" s="7">
        <v>249</v>
      </c>
      <c r="AF26" s="7">
        <v>418</v>
      </c>
      <c r="AG26" s="7">
        <v>285</v>
      </c>
      <c r="AH26" s="7">
        <v>315</v>
      </c>
      <c r="AI26" s="7">
        <v>411</v>
      </c>
    </row>
    <row r="27" spans="1:37" s="5" customFormat="1" ht="30" customHeight="1">
      <c r="A27" s="299"/>
      <c r="B27" s="227"/>
      <c r="C27" s="16" t="s">
        <v>60</v>
      </c>
      <c r="D27" s="9">
        <v>856</v>
      </c>
      <c r="E27" s="7">
        <v>616</v>
      </c>
      <c r="F27" s="10">
        <v>240</v>
      </c>
      <c r="G27" s="9">
        <v>49</v>
      </c>
      <c r="H27" s="7">
        <v>18</v>
      </c>
      <c r="I27" s="7">
        <v>67</v>
      </c>
      <c r="J27" s="7">
        <v>33</v>
      </c>
      <c r="K27" s="7">
        <v>23</v>
      </c>
      <c r="L27" s="7">
        <v>56</v>
      </c>
      <c r="M27" s="7">
        <v>33</v>
      </c>
      <c r="N27" s="7">
        <v>45</v>
      </c>
      <c r="O27" s="7">
        <v>43</v>
      </c>
      <c r="P27" s="7">
        <v>45</v>
      </c>
      <c r="Q27" s="7">
        <v>88</v>
      </c>
      <c r="R27" s="299"/>
      <c r="S27" s="227"/>
      <c r="T27" s="15" t="s">
        <v>60</v>
      </c>
      <c r="U27" s="7">
        <v>38</v>
      </c>
      <c r="V27" s="7">
        <v>25</v>
      </c>
      <c r="W27" s="7">
        <v>33</v>
      </c>
      <c r="X27" s="7">
        <v>35</v>
      </c>
      <c r="Y27" s="7">
        <v>106</v>
      </c>
      <c r="Z27" s="7">
        <v>71</v>
      </c>
      <c r="AA27" s="7">
        <v>35</v>
      </c>
      <c r="AB27" s="7">
        <v>30</v>
      </c>
      <c r="AC27" s="7">
        <v>23</v>
      </c>
      <c r="AD27" s="7">
        <v>24</v>
      </c>
      <c r="AE27" s="7">
        <v>32</v>
      </c>
      <c r="AF27" s="7">
        <v>36</v>
      </c>
      <c r="AG27" s="7">
        <v>24</v>
      </c>
      <c r="AH27" s="7">
        <v>21</v>
      </c>
      <c r="AI27" s="7">
        <v>34</v>
      </c>
    </row>
    <row r="28" spans="1:37" s="5" customFormat="1" ht="30" customHeight="1">
      <c r="A28" s="299"/>
      <c r="B28" s="227"/>
      <c r="C28" s="15" t="s">
        <v>59</v>
      </c>
      <c r="D28" s="9">
        <v>5755</v>
      </c>
      <c r="E28" s="7">
        <v>4899</v>
      </c>
      <c r="F28" s="10">
        <v>856</v>
      </c>
      <c r="G28" s="9">
        <v>302</v>
      </c>
      <c r="H28" s="7">
        <v>127</v>
      </c>
      <c r="I28" s="7">
        <v>429</v>
      </c>
      <c r="J28" s="7">
        <v>292</v>
      </c>
      <c r="K28" s="7">
        <v>137</v>
      </c>
      <c r="L28" s="7">
        <v>429</v>
      </c>
      <c r="M28" s="7">
        <v>233</v>
      </c>
      <c r="N28" s="7">
        <v>360</v>
      </c>
      <c r="O28" s="7">
        <v>336</v>
      </c>
      <c r="P28" s="7">
        <v>373</v>
      </c>
      <c r="Q28" s="7">
        <v>709</v>
      </c>
      <c r="R28" s="299"/>
      <c r="S28" s="227"/>
      <c r="T28" s="15" t="s">
        <v>59</v>
      </c>
      <c r="U28" s="7">
        <v>238</v>
      </c>
      <c r="V28" s="7">
        <v>196</v>
      </c>
      <c r="W28" s="7">
        <v>207</v>
      </c>
      <c r="X28" s="7">
        <v>223</v>
      </c>
      <c r="Y28" s="7">
        <v>620</v>
      </c>
      <c r="Z28" s="7">
        <v>385</v>
      </c>
      <c r="AA28" s="7">
        <v>210</v>
      </c>
      <c r="AB28" s="7">
        <v>207</v>
      </c>
      <c r="AC28" s="7">
        <v>208</v>
      </c>
      <c r="AD28" s="7">
        <v>185</v>
      </c>
      <c r="AE28" s="7">
        <v>165</v>
      </c>
      <c r="AF28" s="7">
        <v>200</v>
      </c>
      <c r="AG28" s="7">
        <v>217</v>
      </c>
      <c r="AH28" s="7">
        <v>153</v>
      </c>
      <c r="AI28" s="7">
        <v>181</v>
      </c>
    </row>
    <row r="29" spans="1:37" s="5" customFormat="1" ht="30" customHeight="1">
      <c r="A29" s="299"/>
      <c r="B29" s="224"/>
      <c r="C29" s="16" t="s">
        <v>61</v>
      </c>
      <c r="D29" s="9">
        <v>12049</v>
      </c>
      <c r="E29" s="7">
        <v>12114</v>
      </c>
      <c r="F29" s="10">
        <v>-65</v>
      </c>
      <c r="G29" s="9">
        <v>508</v>
      </c>
      <c r="H29" s="7">
        <v>237</v>
      </c>
      <c r="I29" s="7">
        <v>745</v>
      </c>
      <c r="J29" s="7">
        <v>623</v>
      </c>
      <c r="K29" s="7">
        <v>339</v>
      </c>
      <c r="L29" s="7">
        <v>962</v>
      </c>
      <c r="M29" s="7">
        <v>442</v>
      </c>
      <c r="N29" s="7">
        <v>607</v>
      </c>
      <c r="O29" s="7">
        <v>814</v>
      </c>
      <c r="P29" s="7">
        <v>1147</v>
      </c>
      <c r="Q29" s="7">
        <v>1961</v>
      </c>
      <c r="R29" s="299"/>
      <c r="S29" s="224"/>
      <c r="T29" s="15" t="s">
        <v>61</v>
      </c>
      <c r="U29" s="7">
        <v>472</v>
      </c>
      <c r="V29" s="7">
        <v>379</v>
      </c>
      <c r="W29" s="7">
        <v>368</v>
      </c>
      <c r="X29" s="7">
        <v>486</v>
      </c>
      <c r="Y29" s="7">
        <v>1257</v>
      </c>
      <c r="Z29" s="7">
        <v>966</v>
      </c>
      <c r="AA29" s="7">
        <v>303</v>
      </c>
      <c r="AB29" s="7">
        <v>525</v>
      </c>
      <c r="AC29" s="7">
        <v>624</v>
      </c>
      <c r="AD29" s="7">
        <v>287</v>
      </c>
      <c r="AE29" s="7">
        <v>290</v>
      </c>
      <c r="AF29" s="7">
        <v>355</v>
      </c>
      <c r="AG29" s="7">
        <v>358</v>
      </c>
      <c r="AH29" s="7">
        <v>345</v>
      </c>
      <c r="AI29" s="7">
        <v>317</v>
      </c>
    </row>
    <row r="30" spans="1:37" s="14" customFormat="1" ht="30" customHeight="1">
      <c r="A30" s="299"/>
      <c r="B30" s="230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99"/>
      <c r="S30" s="230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299"/>
      <c r="B31" s="227"/>
      <c r="C31" s="16" t="s">
        <v>58</v>
      </c>
      <c r="D31" s="9">
        <v>654</v>
      </c>
      <c r="E31" s="7">
        <v>531</v>
      </c>
      <c r="F31" s="10">
        <v>123</v>
      </c>
      <c r="G31" s="9">
        <v>66</v>
      </c>
      <c r="H31" s="7">
        <v>30</v>
      </c>
      <c r="I31" s="7">
        <v>96</v>
      </c>
      <c r="J31" s="7">
        <v>38</v>
      </c>
      <c r="K31" s="7">
        <v>12</v>
      </c>
      <c r="L31" s="7">
        <v>50</v>
      </c>
      <c r="M31" s="7">
        <v>18</v>
      </c>
      <c r="N31" s="7">
        <v>32</v>
      </c>
      <c r="O31" s="7">
        <v>26</v>
      </c>
      <c r="P31" s="7">
        <v>21</v>
      </c>
      <c r="Q31" s="7">
        <v>47</v>
      </c>
      <c r="R31" s="299"/>
      <c r="S31" s="227"/>
      <c r="T31" s="15" t="s">
        <v>58</v>
      </c>
      <c r="U31" s="7">
        <v>23</v>
      </c>
      <c r="V31" s="7">
        <v>60</v>
      </c>
      <c r="W31" s="7">
        <v>22</v>
      </c>
      <c r="X31" s="7">
        <v>15</v>
      </c>
      <c r="Y31" s="7">
        <v>48</v>
      </c>
      <c r="Z31" s="7">
        <v>52</v>
      </c>
      <c r="AA31" s="7">
        <v>16</v>
      </c>
      <c r="AB31" s="7">
        <v>29</v>
      </c>
      <c r="AC31" s="7">
        <v>22</v>
      </c>
      <c r="AD31" s="7">
        <v>15</v>
      </c>
      <c r="AE31" s="7">
        <v>18</v>
      </c>
      <c r="AF31" s="7">
        <v>34</v>
      </c>
      <c r="AG31" s="7">
        <v>20</v>
      </c>
      <c r="AH31" s="7">
        <v>14</v>
      </c>
      <c r="AI31" s="7">
        <v>23</v>
      </c>
    </row>
    <row r="32" spans="1:37" s="5" customFormat="1" ht="30" customHeight="1">
      <c r="A32" s="299"/>
      <c r="B32" s="227"/>
      <c r="C32" s="15" t="s">
        <v>59</v>
      </c>
      <c r="D32" s="9">
        <v>4190</v>
      </c>
      <c r="E32" s="7">
        <v>3536</v>
      </c>
      <c r="F32" s="10">
        <v>654</v>
      </c>
      <c r="G32" s="9">
        <v>484</v>
      </c>
      <c r="H32" s="7">
        <v>201</v>
      </c>
      <c r="I32" s="7">
        <v>685</v>
      </c>
      <c r="J32" s="7">
        <v>214</v>
      </c>
      <c r="K32" s="7">
        <v>100</v>
      </c>
      <c r="L32" s="7">
        <v>314</v>
      </c>
      <c r="M32" s="7">
        <v>174</v>
      </c>
      <c r="N32" s="7">
        <v>194</v>
      </c>
      <c r="O32" s="7">
        <v>175</v>
      </c>
      <c r="P32" s="7">
        <v>151</v>
      </c>
      <c r="Q32" s="7">
        <v>326</v>
      </c>
      <c r="R32" s="299"/>
      <c r="S32" s="227"/>
      <c r="T32" s="15" t="s">
        <v>59</v>
      </c>
      <c r="U32" s="7">
        <v>126</v>
      </c>
      <c r="V32" s="7">
        <v>216</v>
      </c>
      <c r="W32" s="7">
        <v>151</v>
      </c>
      <c r="X32" s="7">
        <v>147</v>
      </c>
      <c r="Y32" s="7">
        <v>335</v>
      </c>
      <c r="Z32" s="7">
        <v>286</v>
      </c>
      <c r="AA32" s="7">
        <v>98</v>
      </c>
      <c r="AB32" s="7">
        <v>179</v>
      </c>
      <c r="AC32" s="7">
        <v>113</v>
      </c>
      <c r="AD32" s="7">
        <v>128</v>
      </c>
      <c r="AE32" s="7">
        <v>120</v>
      </c>
      <c r="AF32" s="7">
        <v>202</v>
      </c>
      <c r="AG32" s="7">
        <v>148</v>
      </c>
      <c r="AH32" s="7">
        <v>84</v>
      </c>
      <c r="AI32" s="7">
        <v>164</v>
      </c>
    </row>
    <row r="33" spans="1:37" s="5" customFormat="1" ht="30" customHeight="1">
      <c r="A33" s="299"/>
      <c r="B33" s="227"/>
      <c r="C33" s="16" t="s">
        <v>60</v>
      </c>
      <c r="D33" s="9">
        <v>476</v>
      </c>
      <c r="E33" s="7">
        <v>295</v>
      </c>
      <c r="F33" s="10">
        <v>181</v>
      </c>
      <c r="G33" s="9">
        <v>61</v>
      </c>
      <c r="H33" s="7">
        <v>16</v>
      </c>
      <c r="I33" s="7">
        <v>77</v>
      </c>
      <c r="J33" s="7">
        <v>23</v>
      </c>
      <c r="K33" s="7">
        <v>13</v>
      </c>
      <c r="L33" s="7">
        <v>36</v>
      </c>
      <c r="M33" s="7">
        <v>16</v>
      </c>
      <c r="N33" s="7">
        <v>20</v>
      </c>
      <c r="O33" s="7">
        <v>24</v>
      </c>
      <c r="P33" s="7">
        <v>26</v>
      </c>
      <c r="Q33" s="7">
        <v>50</v>
      </c>
      <c r="R33" s="299"/>
      <c r="S33" s="227"/>
      <c r="T33" s="15" t="s">
        <v>60</v>
      </c>
      <c r="U33" s="7">
        <v>19</v>
      </c>
      <c r="V33" s="7">
        <v>15</v>
      </c>
      <c r="W33" s="7">
        <v>25</v>
      </c>
      <c r="X33" s="7">
        <v>10</v>
      </c>
      <c r="Y33" s="7">
        <v>55</v>
      </c>
      <c r="Z33" s="7">
        <v>28</v>
      </c>
      <c r="AA33" s="7">
        <v>11</v>
      </c>
      <c r="AB33" s="7">
        <v>23</v>
      </c>
      <c r="AC33" s="7">
        <v>10</v>
      </c>
      <c r="AD33" s="7">
        <v>8</v>
      </c>
      <c r="AE33" s="7">
        <v>18</v>
      </c>
      <c r="AF33" s="7">
        <v>18</v>
      </c>
      <c r="AG33" s="7">
        <v>14</v>
      </c>
      <c r="AH33" s="7">
        <v>5</v>
      </c>
      <c r="AI33" s="7">
        <v>18</v>
      </c>
    </row>
    <row r="34" spans="1:37" ht="30" customHeight="1">
      <c r="A34" s="299"/>
      <c r="B34" s="227"/>
      <c r="C34" s="16" t="s">
        <v>59</v>
      </c>
      <c r="D34" s="9">
        <v>2553</v>
      </c>
      <c r="E34" s="7">
        <v>2077</v>
      </c>
      <c r="F34" s="10">
        <v>476</v>
      </c>
      <c r="G34" s="9">
        <v>284</v>
      </c>
      <c r="H34" s="7">
        <v>102</v>
      </c>
      <c r="I34" s="7">
        <v>386</v>
      </c>
      <c r="J34" s="7">
        <v>156</v>
      </c>
      <c r="K34" s="7">
        <v>66</v>
      </c>
      <c r="L34" s="7">
        <v>222</v>
      </c>
      <c r="M34" s="7">
        <v>104</v>
      </c>
      <c r="N34" s="7">
        <v>118</v>
      </c>
      <c r="O34" s="7">
        <v>146</v>
      </c>
      <c r="P34" s="7">
        <v>129</v>
      </c>
      <c r="Q34" s="7">
        <v>275</v>
      </c>
      <c r="R34" s="299"/>
      <c r="S34" s="227"/>
      <c r="T34" s="15" t="s">
        <v>59</v>
      </c>
      <c r="U34" s="7">
        <v>83</v>
      </c>
      <c r="V34" s="7">
        <v>106</v>
      </c>
      <c r="W34" s="7">
        <v>85</v>
      </c>
      <c r="X34" s="7">
        <v>83</v>
      </c>
      <c r="Y34" s="7">
        <v>223</v>
      </c>
      <c r="Z34" s="7">
        <v>124</v>
      </c>
      <c r="AA34" s="7">
        <v>84</v>
      </c>
      <c r="AB34" s="7">
        <v>107</v>
      </c>
      <c r="AC34" s="7">
        <v>69</v>
      </c>
      <c r="AD34" s="7">
        <v>56</v>
      </c>
      <c r="AE34" s="7">
        <v>80</v>
      </c>
      <c r="AF34" s="7">
        <v>106</v>
      </c>
      <c r="AG34" s="7">
        <v>105</v>
      </c>
      <c r="AH34" s="7">
        <v>49</v>
      </c>
      <c r="AI34" s="7">
        <v>88</v>
      </c>
      <c r="AK34" s="5"/>
    </row>
    <row r="35" spans="1:37" ht="30" customHeight="1" thickBot="1">
      <c r="A35" s="299"/>
      <c r="B35" s="224"/>
      <c r="C35" s="16" t="s">
        <v>61</v>
      </c>
      <c r="D35" s="11">
        <v>13520</v>
      </c>
      <c r="E35" s="12">
        <v>13757</v>
      </c>
      <c r="F35" s="13">
        <v>-237</v>
      </c>
      <c r="G35" s="9">
        <v>757</v>
      </c>
      <c r="H35" s="7">
        <v>352</v>
      </c>
      <c r="I35" s="7">
        <v>1109</v>
      </c>
      <c r="J35" s="7">
        <v>802</v>
      </c>
      <c r="K35" s="7">
        <v>445</v>
      </c>
      <c r="L35" s="7">
        <v>1247</v>
      </c>
      <c r="M35" s="7">
        <v>584</v>
      </c>
      <c r="N35" s="7">
        <v>628</v>
      </c>
      <c r="O35" s="7">
        <v>774</v>
      </c>
      <c r="P35" s="7">
        <v>1020</v>
      </c>
      <c r="Q35" s="7">
        <v>1794</v>
      </c>
      <c r="R35" s="299"/>
      <c r="S35" s="224"/>
      <c r="T35" s="15" t="s">
        <v>61</v>
      </c>
      <c r="U35" s="7">
        <v>498</v>
      </c>
      <c r="V35" s="7">
        <v>498</v>
      </c>
      <c r="W35" s="7">
        <v>431</v>
      </c>
      <c r="X35" s="7">
        <v>496</v>
      </c>
      <c r="Y35" s="7">
        <v>1291</v>
      </c>
      <c r="Z35" s="7">
        <v>799</v>
      </c>
      <c r="AA35" s="7">
        <v>379</v>
      </c>
      <c r="AB35" s="7">
        <v>763</v>
      </c>
      <c r="AC35" s="7">
        <v>569</v>
      </c>
      <c r="AD35" s="7">
        <v>360</v>
      </c>
      <c r="AE35" s="7">
        <v>376</v>
      </c>
      <c r="AF35" s="7">
        <v>511</v>
      </c>
      <c r="AG35" s="7">
        <v>387</v>
      </c>
      <c r="AH35" s="7">
        <v>309</v>
      </c>
      <c r="AI35" s="7">
        <v>491</v>
      </c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H15" sqref="H15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425</v>
      </c>
      <c r="B1" s="300" t="s">
        <v>389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25" t="s">
        <v>425</v>
      </c>
      <c r="S1" s="300" t="s">
        <v>390</v>
      </c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</row>
    <row r="2" spans="1:37" s="18" customFormat="1" ht="18.600000000000001" thickBot="1">
      <c r="A2" s="299"/>
      <c r="B2" s="318" t="s">
        <v>504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25"/>
      <c r="S2" s="304" t="s">
        <v>504</v>
      </c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25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25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25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0" t="s">
        <v>12</v>
      </c>
      <c r="C6" s="208" t="s">
        <v>67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325"/>
      <c r="S6" s="230" t="s">
        <v>12</v>
      </c>
      <c r="T6" s="208" t="s">
        <v>67</v>
      </c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</row>
    <row r="7" spans="1:37" s="5" customFormat="1" ht="30" customHeight="1">
      <c r="A7" s="299"/>
      <c r="B7" s="227"/>
      <c r="C7" s="16" t="s">
        <v>58</v>
      </c>
      <c r="D7" s="9">
        <v>7596</v>
      </c>
      <c r="E7" s="7">
        <v>6097</v>
      </c>
      <c r="F7" s="10">
        <v>1499</v>
      </c>
      <c r="G7" s="9">
        <v>598</v>
      </c>
      <c r="H7" s="7">
        <v>277</v>
      </c>
      <c r="I7" s="7">
        <v>875</v>
      </c>
      <c r="J7" s="7">
        <v>446</v>
      </c>
      <c r="K7" s="7">
        <v>219</v>
      </c>
      <c r="L7" s="7">
        <v>665</v>
      </c>
      <c r="M7" s="7">
        <v>326</v>
      </c>
      <c r="N7" s="7">
        <v>407</v>
      </c>
      <c r="O7" s="7">
        <v>405</v>
      </c>
      <c r="P7" s="7">
        <v>384</v>
      </c>
      <c r="Q7" s="7">
        <v>789</v>
      </c>
      <c r="R7" s="325"/>
      <c r="S7" s="227"/>
      <c r="T7" s="15" t="s">
        <v>58</v>
      </c>
      <c r="U7" s="7">
        <v>264</v>
      </c>
      <c r="V7" s="7">
        <v>366</v>
      </c>
      <c r="W7" s="7">
        <v>264</v>
      </c>
      <c r="X7" s="7">
        <v>231</v>
      </c>
      <c r="Y7" s="7">
        <v>702</v>
      </c>
      <c r="Z7" s="7">
        <v>397</v>
      </c>
      <c r="AA7" s="7">
        <v>222</v>
      </c>
      <c r="AB7" s="7">
        <v>351</v>
      </c>
      <c r="AC7" s="7">
        <v>228</v>
      </c>
      <c r="AD7" s="7">
        <v>223</v>
      </c>
      <c r="AE7" s="7">
        <v>224</v>
      </c>
      <c r="AF7" s="7">
        <v>313</v>
      </c>
      <c r="AG7" s="7">
        <v>257</v>
      </c>
      <c r="AH7" s="7">
        <v>178</v>
      </c>
      <c r="AI7" s="7">
        <v>314</v>
      </c>
      <c r="AJ7" s="78"/>
    </row>
    <row r="8" spans="1:37" s="5" customFormat="1" ht="30" customHeight="1">
      <c r="A8" s="299"/>
      <c r="B8" s="227"/>
      <c r="C8" s="15" t="s">
        <v>59</v>
      </c>
      <c r="D8" s="9">
        <v>56579</v>
      </c>
      <c r="E8" s="7">
        <v>48983</v>
      </c>
      <c r="F8" s="19">
        <v>7596</v>
      </c>
      <c r="G8" s="9">
        <v>4859</v>
      </c>
      <c r="H8" s="7">
        <v>1990</v>
      </c>
      <c r="I8" s="7">
        <v>6849</v>
      </c>
      <c r="J8" s="7">
        <v>3164</v>
      </c>
      <c r="K8" s="7">
        <v>1477</v>
      </c>
      <c r="L8" s="7">
        <v>4641</v>
      </c>
      <c r="M8" s="7">
        <v>2903</v>
      </c>
      <c r="N8" s="7">
        <v>3081</v>
      </c>
      <c r="O8" s="7">
        <v>3242</v>
      </c>
      <c r="P8" s="7">
        <v>2928</v>
      </c>
      <c r="Q8" s="7">
        <v>6170</v>
      </c>
      <c r="R8" s="325"/>
      <c r="S8" s="227"/>
      <c r="T8" s="15" t="s">
        <v>59</v>
      </c>
      <c r="U8" s="7">
        <v>1978</v>
      </c>
      <c r="V8" s="7">
        <v>2224</v>
      </c>
      <c r="W8" s="7">
        <v>1786</v>
      </c>
      <c r="X8" s="7">
        <v>1682</v>
      </c>
      <c r="Y8" s="7">
        <v>5477</v>
      </c>
      <c r="Z8" s="7">
        <v>2997</v>
      </c>
      <c r="AA8" s="7">
        <v>1733</v>
      </c>
      <c r="AB8" s="7">
        <v>2702</v>
      </c>
      <c r="AC8" s="7">
        <v>1696</v>
      </c>
      <c r="AD8" s="7">
        <v>1584</v>
      </c>
      <c r="AE8" s="7">
        <v>1646</v>
      </c>
      <c r="AF8" s="7">
        <v>2271</v>
      </c>
      <c r="AG8" s="7">
        <v>1696</v>
      </c>
      <c r="AH8" s="7">
        <v>1301</v>
      </c>
      <c r="AI8" s="7">
        <v>2162</v>
      </c>
    </row>
    <row r="9" spans="1:37" s="78" customFormat="1" ht="30" customHeight="1">
      <c r="A9" s="299"/>
      <c r="B9" s="227"/>
      <c r="C9" s="76" t="s">
        <v>60</v>
      </c>
      <c r="D9" s="9">
        <v>4400</v>
      </c>
      <c r="E9" s="7">
        <v>3024</v>
      </c>
      <c r="F9" s="19">
        <v>1376</v>
      </c>
      <c r="G9" s="9">
        <v>334</v>
      </c>
      <c r="H9" s="7">
        <v>124</v>
      </c>
      <c r="I9" s="7">
        <v>458</v>
      </c>
      <c r="J9" s="7">
        <v>237</v>
      </c>
      <c r="K9" s="7">
        <v>113</v>
      </c>
      <c r="L9" s="7">
        <v>350</v>
      </c>
      <c r="M9" s="7">
        <v>230</v>
      </c>
      <c r="N9" s="7">
        <v>237</v>
      </c>
      <c r="O9" s="7">
        <v>212</v>
      </c>
      <c r="P9" s="7">
        <v>268</v>
      </c>
      <c r="Q9" s="7">
        <v>480</v>
      </c>
      <c r="R9" s="325"/>
      <c r="S9" s="227"/>
      <c r="T9" s="77" t="s">
        <v>60</v>
      </c>
      <c r="U9" s="7">
        <v>169</v>
      </c>
      <c r="V9" s="7">
        <v>132</v>
      </c>
      <c r="W9" s="7">
        <v>158</v>
      </c>
      <c r="X9" s="7">
        <v>133</v>
      </c>
      <c r="Y9" s="7">
        <v>483</v>
      </c>
      <c r="Z9" s="7">
        <v>215</v>
      </c>
      <c r="AA9" s="7">
        <v>158</v>
      </c>
      <c r="AB9" s="7">
        <v>203</v>
      </c>
      <c r="AC9" s="7">
        <v>129</v>
      </c>
      <c r="AD9" s="7">
        <v>128</v>
      </c>
      <c r="AE9" s="7">
        <v>163</v>
      </c>
      <c r="AF9" s="7">
        <v>170</v>
      </c>
      <c r="AG9" s="7">
        <v>147</v>
      </c>
      <c r="AH9" s="7">
        <v>99</v>
      </c>
      <c r="AI9" s="7">
        <v>158</v>
      </c>
      <c r="AK9" s="5"/>
    </row>
    <row r="10" spans="1:37" s="78" customFormat="1" ht="30" customHeight="1">
      <c r="A10" s="299"/>
      <c r="B10" s="227"/>
      <c r="C10" s="77" t="s">
        <v>59</v>
      </c>
      <c r="D10" s="79">
        <v>29365</v>
      </c>
      <c r="E10" s="7">
        <v>24965</v>
      </c>
      <c r="F10" s="19">
        <v>4400</v>
      </c>
      <c r="G10" s="9">
        <v>2303</v>
      </c>
      <c r="H10" s="7">
        <v>874</v>
      </c>
      <c r="I10" s="7">
        <v>3177</v>
      </c>
      <c r="J10" s="7">
        <v>1678</v>
      </c>
      <c r="K10" s="7">
        <v>764</v>
      </c>
      <c r="L10" s="7">
        <v>2442</v>
      </c>
      <c r="M10" s="7">
        <v>1492</v>
      </c>
      <c r="N10" s="7">
        <v>1649</v>
      </c>
      <c r="O10" s="7">
        <v>1544</v>
      </c>
      <c r="P10" s="7">
        <v>1703</v>
      </c>
      <c r="Q10" s="7">
        <v>3247</v>
      </c>
      <c r="R10" s="325"/>
      <c r="S10" s="227"/>
      <c r="T10" s="77" t="s">
        <v>59</v>
      </c>
      <c r="U10" s="7">
        <v>1140</v>
      </c>
      <c r="V10" s="7">
        <v>982</v>
      </c>
      <c r="W10" s="7">
        <v>935</v>
      </c>
      <c r="X10" s="7">
        <v>859</v>
      </c>
      <c r="Y10" s="7">
        <v>2895</v>
      </c>
      <c r="Z10" s="7">
        <v>1355</v>
      </c>
      <c r="AA10" s="7">
        <v>1013</v>
      </c>
      <c r="AB10" s="7">
        <v>1282</v>
      </c>
      <c r="AC10" s="7">
        <v>923</v>
      </c>
      <c r="AD10" s="7">
        <v>838</v>
      </c>
      <c r="AE10" s="7">
        <v>1153</v>
      </c>
      <c r="AF10" s="7">
        <v>1136</v>
      </c>
      <c r="AG10" s="7">
        <v>1076</v>
      </c>
      <c r="AH10" s="7">
        <v>745</v>
      </c>
      <c r="AI10" s="7">
        <v>1026</v>
      </c>
      <c r="AK10" s="5"/>
    </row>
    <row r="11" spans="1:37" s="5" customFormat="1" ht="30" customHeight="1">
      <c r="A11" s="299"/>
      <c r="B11" s="224"/>
      <c r="C11" s="16" t="s">
        <v>61</v>
      </c>
      <c r="D11" s="9">
        <v>54949</v>
      </c>
      <c r="E11" s="7">
        <v>56157</v>
      </c>
      <c r="F11" s="10">
        <v>-1208</v>
      </c>
      <c r="G11" s="9">
        <v>4006</v>
      </c>
      <c r="H11" s="7">
        <v>1671</v>
      </c>
      <c r="I11" s="7">
        <v>5677</v>
      </c>
      <c r="J11" s="7">
        <v>3311</v>
      </c>
      <c r="K11" s="7">
        <v>1622</v>
      </c>
      <c r="L11" s="7">
        <v>4933</v>
      </c>
      <c r="M11" s="7">
        <v>3019</v>
      </c>
      <c r="N11" s="7">
        <v>2930</v>
      </c>
      <c r="O11" s="7">
        <v>3610</v>
      </c>
      <c r="P11" s="7">
        <v>4038</v>
      </c>
      <c r="Q11" s="7">
        <v>7648</v>
      </c>
      <c r="R11" s="325"/>
      <c r="S11" s="224"/>
      <c r="T11" s="15" t="s">
        <v>61</v>
      </c>
      <c r="U11" s="7">
        <v>1973</v>
      </c>
      <c r="V11" s="7">
        <v>1685</v>
      </c>
      <c r="W11" s="7">
        <v>1731</v>
      </c>
      <c r="X11" s="7">
        <v>1757</v>
      </c>
      <c r="Y11" s="7">
        <v>5854</v>
      </c>
      <c r="Z11" s="7">
        <v>2632</v>
      </c>
      <c r="AA11" s="7">
        <v>1407</v>
      </c>
      <c r="AB11" s="7">
        <v>2640</v>
      </c>
      <c r="AC11" s="7">
        <v>2065</v>
      </c>
      <c r="AD11" s="7">
        <v>1167</v>
      </c>
      <c r="AE11" s="7">
        <v>1350</v>
      </c>
      <c r="AF11" s="7">
        <v>1746</v>
      </c>
      <c r="AG11" s="7">
        <v>1541</v>
      </c>
      <c r="AH11" s="7">
        <v>1386</v>
      </c>
      <c r="AI11" s="7">
        <v>1808</v>
      </c>
      <c r="AJ11" s="78"/>
    </row>
    <row r="12" spans="1:37" s="14" customFormat="1" ht="30" customHeight="1">
      <c r="A12" s="299"/>
      <c r="B12" s="230" t="s">
        <v>17</v>
      </c>
      <c r="C12" s="208" t="s">
        <v>68</v>
      </c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10"/>
      <c r="R12" s="325"/>
      <c r="S12" s="230" t="s">
        <v>17</v>
      </c>
      <c r="T12" s="208" t="s">
        <v>68</v>
      </c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10"/>
      <c r="AK12" s="5"/>
    </row>
    <row r="13" spans="1:37" s="5" customFormat="1" ht="30" customHeight="1">
      <c r="A13" s="299"/>
      <c r="B13" s="227"/>
      <c r="C13" s="16" t="s">
        <v>58</v>
      </c>
      <c r="D13" s="9">
        <v>131</v>
      </c>
      <c r="E13" s="84">
        <v>94</v>
      </c>
      <c r="F13" s="19">
        <v>37</v>
      </c>
      <c r="G13" s="9">
        <v>1</v>
      </c>
      <c r="H13" s="7">
        <v>1</v>
      </c>
      <c r="I13" s="7">
        <v>2</v>
      </c>
      <c r="J13" s="7">
        <v>0</v>
      </c>
      <c r="K13" s="7">
        <v>0</v>
      </c>
      <c r="L13" s="7">
        <v>0</v>
      </c>
      <c r="M13" s="7">
        <v>8</v>
      </c>
      <c r="N13" s="7">
        <v>1</v>
      </c>
      <c r="O13" s="7">
        <v>18</v>
      </c>
      <c r="P13" s="7">
        <v>14</v>
      </c>
      <c r="Q13" s="7">
        <v>32</v>
      </c>
      <c r="R13" s="325"/>
      <c r="S13" s="227"/>
      <c r="T13" s="15" t="s">
        <v>58</v>
      </c>
      <c r="U13" s="7">
        <v>0</v>
      </c>
      <c r="V13" s="7">
        <v>13</v>
      </c>
      <c r="W13" s="7">
        <v>0</v>
      </c>
      <c r="X13" s="7">
        <v>3</v>
      </c>
      <c r="Y13" s="7">
        <v>0</v>
      </c>
      <c r="Z13" s="7">
        <v>1</v>
      </c>
      <c r="AA13" s="7">
        <v>0</v>
      </c>
      <c r="AB13" s="7">
        <v>8</v>
      </c>
      <c r="AC13" s="7">
        <v>0</v>
      </c>
      <c r="AD13" s="7">
        <v>1</v>
      </c>
      <c r="AE13" s="7">
        <v>0</v>
      </c>
      <c r="AF13" s="7">
        <v>21</v>
      </c>
      <c r="AG13" s="7">
        <v>15</v>
      </c>
      <c r="AH13" s="7">
        <v>24</v>
      </c>
      <c r="AI13" s="7">
        <v>2</v>
      </c>
    </row>
    <row r="14" spans="1:37" s="5" customFormat="1" ht="30" customHeight="1">
      <c r="A14" s="299"/>
      <c r="B14" s="227"/>
      <c r="C14" s="15" t="s">
        <v>59</v>
      </c>
      <c r="D14" s="9">
        <v>729</v>
      </c>
      <c r="E14" s="84">
        <v>598</v>
      </c>
      <c r="F14" s="19">
        <v>131</v>
      </c>
      <c r="G14" s="9">
        <v>8</v>
      </c>
      <c r="H14" s="7">
        <v>1</v>
      </c>
      <c r="I14" s="7">
        <v>9</v>
      </c>
      <c r="J14" s="7">
        <v>0</v>
      </c>
      <c r="K14" s="7">
        <v>0</v>
      </c>
      <c r="L14" s="7">
        <v>0</v>
      </c>
      <c r="M14" s="7">
        <v>39</v>
      </c>
      <c r="N14" s="7">
        <v>1</v>
      </c>
      <c r="O14" s="7">
        <v>121</v>
      </c>
      <c r="P14" s="7">
        <v>113</v>
      </c>
      <c r="Q14" s="7">
        <v>234</v>
      </c>
      <c r="R14" s="325"/>
      <c r="S14" s="227"/>
      <c r="T14" s="15" t="s">
        <v>59</v>
      </c>
      <c r="U14" s="7">
        <v>1</v>
      </c>
      <c r="V14" s="7">
        <v>22</v>
      </c>
      <c r="W14" s="7">
        <v>0</v>
      </c>
      <c r="X14" s="7">
        <v>73</v>
      </c>
      <c r="Y14" s="7">
        <v>1</v>
      </c>
      <c r="Z14" s="7">
        <v>1</v>
      </c>
      <c r="AA14" s="7">
        <v>0</v>
      </c>
      <c r="AB14" s="7">
        <v>46</v>
      </c>
      <c r="AC14" s="7">
        <v>0</v>
      </c>
      <c r="AD14" s="7">
        <v>6</v>
      </c>
      <c r="AE14" s="7">
        <v>1</v>
      </c>
      <c r="AF14" s="7">
        <v>134</v>
      </c>
      <c r="AG14" s="7">
        <v>63</v>
      </c>
      <c r="AH14" s="7">
        <v>70</v>
      </c>
      <c r="AI14" s="7">
        <v>28</v>
      </c>
    </row>
    <row r="15" spans="1:37" s="5" customFormat="1" ht="30" customHeight="1">
      <c r="A15" s="299"/>
      <c r="B15" s="227"/>
      <c r="C15" s="16" t="s">
        <v>60</v>
      </c>
      <c r="D15" s="9">
        <v>45</v>
      </c>
      <c r="E15" s="84">
        <v>36</v>
      </c>
      <c r="F15" s="19">
        <v>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12</v>
      </c>
      <c r="P15" s="7">
        <v>13</v>
      </c>
      <c r="Q15" s="7">
        <v>25</v>
      </c>
      <c r="R15" s="325"/>
      <c r="S15" s="227"/>
      <c r="T15" s="15" t="s">
        <v>60</v>
      </c>
      <c r="U15" s="7">
        <v>0</v>
      </c>
      <c r="V15" s="7">
        <v>2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7</v>
      </c>
      <c r="AG15" s="7">
        <v>5</v>
      </c>
      <c r="AH15" s="7">
        <v>1</v>
      </c>
      <c r="AI15" s="7">
        <v>1</v>
      </c>
    </row>
    <row r="16" spans="1:37" s="5" customFormat="1" ht="30" customHeight="1">
      <c r="A16" s="299"/>
      <c r="B16" s="227"/>
      <c r="C16" s="15" t="s">
        <v>59</v>
      </c>
      <c r="D16" s="9">
        <v>330</v>
      </c>
      <c r="E16" s="84">
        <v>285</v>
      </c>
      <c r="F16" s="19">
        <v>45</v>
      </c>
      <c r="G16" s="9">
        <v>2</v>
      </c>
      <c r="H16" s="7">
        <v>0</v>
      </c>
      <c r="I16" s="7">
        <v>2</v>
      </c>
      <c r="J16" s="7">
        <v>0</v>
      </c>
      <c r="K16" s="7">
        <v>0</v>
      </c>
      <c r="L16" s="7">
        <v>0</v>
      </c>
      <c r="M16" s="7">
        <v>15</v>
      </c>
      <c r="N16" s="7">
        <v>0</v>
      </c>
      <c r="O16" s="7">
        <v>98</v>
      </c>
      <c r="P16" s="7">
        <v>77</v>
      </c>
      <c r="Q16" s="7">
        <v>175</v>
      </c>
      <c r="R16" s="325"/>
      <c r="S16" s="227"/>
      <c r="T16" s="15" t="s">
        <v>59</v>
      </c>
      <c r="U16" s="7">
        <v>2</v>
      </c>
      <c r="V16" s="7">
        <v>3</v>
      </c>
      <c r="W16" s="7">
        <v>0</v>
      </c>
      <c r="X16" s="7">
        <v>6</v>
      </c>
      <c r="Y16" s="7">
        <v>0</v>
      </c>
      <c r="Z16" s="7">
        <v>0</v>
      </c>
      <c r="AA16" s="7">
        <v>0</v>
      </c>
      <c r="AB16" s="7">
        <v>10</v>
      </c>
      <c r="AC16" s="7">
        <v>0</v>
      </c>
      <c r="AD16" s="7">
        <v>0</v>
      </c>
      <c r="AE16" s="7">
        <v>1</v>
      </c>
      <c r="AF16" s="7">
        <v>56</v>
      </c>
      <c r="AG16" s="7">
        <v>42</v>
      </c>
      <c r="AH16" s="7">
        <v>9</v>
      </c>
      <c r="AI16" s="7">
        <v>9</v>
      </c>
    </row>
    <row r="17" spans="1:37" s="5" customFormat="1" ht="30" customHeight="1">
      <c r="A17" s="299"/>
      <c r="B17" s="224"/>
      <c r="C17" s="16" t="s">
        <v>61</v>
      </c>
      <c r="D17" s="9">
        <v>1765</v>
      </c>
      <c r="E17" s="84">
        <v>1780</v>
      </c>
      <c r="F17" s="19">
        <v>-15</v>
      </c>
      <c r="G17" s="9">
        <v>1</v>
      </c>
      <c r="H17" s="7">
        <v>3</v>
      </c>
      <c r="I17" s="7">
        <v>4</v>
      </c>
      <c r="J17" s="7">
        <v>1</v>
      </c>
      <c r="K17" s="7">
        <v>0</v>
      </c>
      <c r="L17" s="7">
        <v>1</v>
      </c>
      <c r="M17" s="7">
        <v>77</v>
      </c>
      <c r="N17" s="7">
        <v>2</v>
      </c>
      <c r="O17" s="7">
        <v>624</v>
      </c>
      <c r="P17" s="7">
        <v>588</v>
      </c>
      <c r="Q17" s="7">
        <v>1212</v>
      </c>
      <c r="R17" s="325"/>
      <c r="S17" s="224"/>
      <c r="T17" s="15" t="s">
        <v>61</v>
      </c>
      <c r="U17" s="7">
        <v>3</v>
      </c>
      <c r="V17" s="7">
        <v>29</v>
      </c>
      <c r="W17" s="7">
        <v>0</v>
      </c>
      <c r="X17" s="7">
        <v>22</v>
      </c>
      <c r="Y17" s="7">
        <v>0</v>
      </c>
      <c r="Z17" s="7">
        <v>1</v>
      </c>
      <c r="AA17" s="7">
        <v>0</v>
      </c>
      <c r="AB17" s="7">
        <v>16</v>
      </c>
      <c r="AC17" s="7">
        <v>1</v>
      </c>
      <c r="AD17" s="7">
        <v>1</v>
      </c>
      <c r="AE17" s="7">
        <v>1</v>
      </c>
      <c r="AF17" s="7">
        <v>215</v>
      </c>
      <c r="AG17" s="7">
        <v>96</v>
      </c>
      <c r="AH17" s="7">
        <v>53</v>
      </c>
      <c r="AI17" s="7">
        <v>31</v>
      </c>
    </row>
    <row r="18" spans="1:37" s="14" customFormat="1" ht="30" customHeight="1">
      <c r="A18" s="299"/>
      <c r="B18" s="230" t="s">
        <v>19</v>
      </c>
      <c r="C18" s="208" t="s">
        <v>71</v>
      </c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  <c r="R18" s="325"/>
      <c r="S18" s="230" t="s">
        <v>19</v>
      </c>
      <c r="T18" s="208" t="s">
        <v>71</v>
      </c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10"/>
      <c r="AK18" s="5"/>
    </row>
    <row r="19" spans="1:37" s="5" customFormat="1" ht="30" customHeight="1">
      <c r="A19" s="299"/>
      <c r="B19" s="227"/>
      <c r="C19" s="16" t="s">
        <v>58</v>
      </c>
      <c r="D19" s="9">
        <v>1156</v>
      </c>
      <c r="E19" s="84">
        <v>1009</v>
      </c>
      <c r="F19" s="19">
        <v>147</v>
      </c>
      <c r="G19" s="9">
        <v>108</v>
      </c>
      <c r="H19" s="7">
        <v>74</v>
      </c>
      <c r="I19" s="7">
        <v>182</v>
      </c>
      <c r="J19" s="7">
        <v>69</v>
      </c>
      <c r="K19" s="7">
        <v>30</v>
      </c>
      <c r="L19" s="7">
        <v>99</v>
      </c>
      <c r="M19" s="7">
        <v>55</v>
      </c>
      <c r="N19" s="7">
        <v>60</v>
      </c>
      <c r="O19" s="7">
        <v>51</v>
      </c>
      <c r="P19" s="7">
        <v>41</v>
      </c>
      <c r="Q19" s="7">
        <v>92</v>
      </c>
      <c r="R19" s="325"/>
      <c r="S19" s="227"/>
      <c r="T19" s="15" t="s">
        <v>58</v>
      </c>
      <c r="U19" s="7">
        <v>40</v>
      </c>
      <c r="V19" s="7">
        <v>72</v>
      </c>
      <c r="W19" s="7">
        <v>46</v>
      </c>
      <c r="X19" s="7">
        <v>22</v>
      </c>
      <c r="Y19" s="7">
        <v>91</v>
      </c>
      <c r="Z19" s="7">
        <v>74</v>
      </c>
      <c r="AA19" s="7">
        <v>28</v>
      </c>
      <c r="AB19" s="7">
        <v>46</v>
      </c>
      <c r="AC19" s="7">
        <v>29</v>
      </c>
      <c r="AD19" s="7">
        <v>27</v>
      </c>
      <c r="AE19" s="7">
        <v>31</v>
      </c>
      <c r="AF19" s="7">
        <v>54</v>
      </c>
      <c r="AG19" s="7">
        <v>50</v>
      </c>
      <c r="AH19" s="7">
        <v>14</v>
      </c>
      <c r="AI19" s="7">
        <v>44</v>
      </c>
    </row>
    <row r="20" spans="1:37" s="5" customFormat="1" ht="30" customHeight="1">
      <c r="A20" s="299"/>
      <c r="B20" s="227"/>
      <c r="C20" s="15" t="s">
        <v>59</v>
      </c>
      <c r="D20" s="9">
        <v>8629</v>
      </c>
      <c r="E20" s="84">
        <v>7473</v>
      </c>
      <c r="F20" s="19">
        <v>1156</v>
      </c>
      <c r="G20" s="9">
        <v>948</v>
      </c>
      <c r="H20" s="7">
        <v>434</v>
      </c>
      <c r="I20" s="7">
        <v>1382</v>
      </c>
      <c r="J20" s="7">
        <v>533</v>
      </c>
      <c r="K20" s="7">
        <v>227</v>
      </c>
      <c r="L20" s="7">
        <v>760</v>
      </c>
      <c r="M20" s="7">
        <v>409</v>
      </c>
      <c r="N20" s="7">
        <v>395</v>
      </c>
      <c r="O20" s="7">
        <v>423</v>
      </c>
      <c r="P20" s="7">
        <v>303</v>
      </c>
      <c r="Q20" s="7">
        <v>726</v>
      </c>
      <c r="R20" s="325"/>
      <c r="S20" s="227"/>
      <c r="T20" s="15" t="s">
        <v>59</v>
      </c>
      <c r="U20" s="7">
        <v>272</v>
      </c>
      <c r="V20" s="7">
        <v>396</v>
      </c>
      <c r="W20" s="7">
        <v>329</v>
      </c>
      <c r="X20" s="7">
        <v>248</v>
      </c>
      <c r="Y20" s="7">
        <v>643</v>
      </c>
      <c r="Z20" s="7">
        <v>550</v>
      </c>
      <c r="AA20" s="7">
        <v>277</v>
      </c>
      <c r="AB20" s="7">
        <v>344</v>
      </c>
      <c r="AC20" s="7">
        <v>247</v>
      </c>
      <c r="AD20" s="7">
        <v>202</v>
      </c>
      <c r="AE20" s="7">
        <v>322</v>
      </c>
      <c r="AF20" s="7">
        <v>408</v>
      </c>
      <c r="AG20" s="7">
        <v>315</v>
      </c>
      <c r="AH20" s="7">
        <v>130</v>
      </c>
      <c r="AI20" s="7">
        <v>274</v>
      </c>
    </row>
    <row r="21" spans="1:37" s="5" customFormat="1" ht="30" customHeight="1">
      <c r="A21" s="299"/>
      <c r="B21" s="227"/>
      <c r="C21" s="16" t="s">
        <v>60</v>
      </c>
      <c r="D21" s="9">
        <v>996</v>
      </c>
      <c r="E21" s="84">
        <v>558</v>
      </c>
      <c r="F21" s="19">
        <v>438</v>
      </c>
      <c r="G21" s="9">
        <v>101</v>
      </c>
      <c r="H21" s="7">
        <v>43</v>
      </c>
      <c r="I21" s="7">
        <v>144</v>
      </c>
      <c r="J21" s="7">
        <v>50</v>
      </c>
      <c r="K21" s="7">
        <v>25</v>
      </c>
      <c r="L21" s="7">
        <v>75</v>
      </c>
      <c r="M21" s="7">
        <v>60</v>
      </c>
      <c r="N21" s="7">
        <v>50</v>
      </c>
      <c r="O21" s="7">
        <v>47</v>
      </c>
      <c r="P21" s="7">
        <v>44</v>
      </c>
      <c r="Q21" s="7">
        <v>91</v>
      </c>
      <c r="R21" s="325"/>
      <c r="S21" s="227"/>
      <c r="T21" s="15" t="s">
        <v>60</v>
      </c>
      <c r="U21" s="7">
        <v>41</v>
      </c>
      <c r="V21" s="7">
        <v>37</v>
      </c>
      <c r="W21" s="7">
        <v>27</v>
      </c>
      <c r="X21" s="7">
        <v>27</v>
      </c>
      <c r="Y21" s="7">
        <v>88</v>
      </c>
      <c r="Z21" s="7">
        <v>51</v>
      </c>
      <c r="AA21" s="7">
        <v>33</v>
      </c>
      <c r="AB21" s="7">
        <v>49</v>
      </c>
      <c r="AC21" s="7">
        <v>22</v>
      </c>
      <c r="AD21" s="7">
        <v>22</v>
      </c>
      <c r="AE21" s="7">
        <v>43</v>
      </c>
      <c r="AF21" s="7">
        <v>50</v>
      </c>
      <c r="AG21" s="7">
        <v>46</v>
      </c>
      <c r="AH21" s="7">
        <v>13</v>
      </c>
      <c r="AI21" s="7">
        <v>27</v>
      </c>
    </row>
    <row r="22" spans="1:37" s="5" customFormat="1" ht="30" customHeight="1">
      <c r="A22" s="299"/>
      <c r="B22" s="227"/>
      <c r="C22" s="15" t="s">
        <v>59</v>
      </c>
      <c r="D22" s="9">
        <v>5686</v>
      </c>
      <c r="E22" s="84">
        <v>4690</v>
      </c>
      <c r="F22" s="19">
        <v>996</v>
      </c>
      <c r="G22" s="9">
        <v>578</v>
      </c>
      <c r="H22" s="7">
        <v>249</v>
      </c>
      <c r="I22" s="7">
        <v>827</v>
      </c>
      <c r="J22" s="7">
        <v>390</v>
      </c>
      <c r="K22" s="7">
        <v>142</v>
      </c>
      <c r="L22" s="7">
        <v>532</v>
      </c>
      <c r="M22" s="7">
        <v>297</v>
      </c>
      <c r="N22" s="7">
        <v>274</v>
      </c>
      <c r="O22" s="7">
        <v>276</v>
      </c>
      <c r="P22" s="7">
        <v>253</v>
      </c>
      <c r="Q22" s="7">
        <v>529</v>
      </c>
      <c r="R22" s="325"/>
      <c r="S22" s="227"/>
      <c r="T22" s="15" t="s">
        <v>59</v>
      </c>
      <c r="U22" s="7">
        <v>203</v>
      </c>
      <c r="V22" s="7">
        <v>229</v>
      </c>
      <c r="W22" s="7">
        <v>188</v>
      </c>
      <c r="X22" s="7">
        <v>175</v>
      </c>
      <c r="Y22" s="7">
        <v>445</v>
      </c>
      <c r="Z22" s="7">
        <v>324</v>
      </c>
      <c r="AA22" s="7">
        <v>212</v>
      </c>
      <c r="AB22" s="7">
        <v>216</v>
      </c>
      <c r="AC22" s="7">
        <v>151</v>
      </c>
      <c r="AD22" s="7">
        <v>127</v>
      </c>
      <c r="AE22" s="7">
        <v>241</v>
      </c>
      <c r="AF22" s="7">
        <v>233</v>
      </c>
      <c r="AG22" s="7">
        <v>255</v>
      </c>
      <c r="AH22" s="7">
        <v>83</v>
      </c>
      <c r="AI22" s="7">
        <v>145</v>
      </c>
    </row>
    <row r="23" spans="1:37" s="5" customFormat="1" ht="30" customHeight="1">
      <c r="A23" s="299"/>
      <c r="B23" s="224"/>
      <c r="C23" s="16" t="s">
        <v>61</v>
      </c>
      <c r="D23" s="9">
        <v>13578</v>
      </c>
      <c r="E23" s="84">
        <v>14058</v>
      </c>
      <c r="F23" s="19">
        <v>-480</v>
      </c>
      <c r="G23" s="9">
        <v>922</v>
      </c>
      <c r="H23" s="7">
        <v>464</v>
      </c>
      <c r="I23" s="7">
        <v>1386</v>
      </c>
      <c r="J23" s="7">
        <v>820</v>
      </c>
      <c r="K23" s="7">
        <v>498</v>
      </c>
      <c r="L23" s="7">
        <v>1318</v>
      </c>
      <c r="M23" s="7">
        <v>648</v>
      </c>
      <c r="N23" s="7">
        <v>653</v>
      </c>
      <c r="O23" s="7">
        <v>660</v>
      </c>
      <c r="P23" s="7">
        <v>766</v>
      </c>
      <c r="Q23" s="7">
        <v>1426</v>
      </c>
      <c r="R23" s="325"/>
      <c r="S23" s="224"/>
      <c r="T23" s="15" t="s">
        <v>61</v>
      </c>
      <c r="U23" s="7">
        <v>513</v>
      </c>
      <c r="V23" s="7">
        <v>549</v>
      </c>
      <c r="W23" s="7">
        <v>511</v>
      </c>
      <c r="X23" s="7">
        <v>488</v>
      </c>
      <c r="Y23" s="7">
        <v>1233</v>
      </c>
      <c r="Z23" s="7">
        <v>785</v>
      </c>
      <c r="AA23" s="7">
        <v>440</v>
      </c>
      <c r="AB23" s="7">
        <v>731</v>
      </c>
      <c r="AC23" s="7">
        <v>479</v>
      </c>
      <c r="AD23" s="7">
        <v>330</v>
      </c>
      <c r="AE23" s="7">
        <v>406</v>
      </c>
      <c r="AF23" s="7">
        <v>509</v>
      </c>
      <c r="AG23" s="7">
        <v>454</v>
      </c>
      <c r="AH23" s="7">
        <v>279</v>
      </c>
      <c r="AI23" s="7">
        <v>440</v>
      </c>
    </row>
    <row r="24" spans="1:37" s="14" customFormat="1" ht="36">
      <c r="A24" s="299"/>
      <c r="B24" s="230" t="s">
        <v>22</v>
      </c>
      <c r="C24" s="208" t="s">
        <v>70</v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10"/>
      <c r="R24" s="325"/>
      <c r="S24" s="230" t="s">
        <v>22</v>
      </c>
      <c r="T24" s="208" t="s">
        <v>70</v>
      </c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10"/>
      <c r="AK24" s="5"/>
    </row>
    <row r="25" spans="1:37" s="5" customFormat="1" ht="30" customHeight="1">
      <c r="A25" s="299"/>
      <c r="B25" s="227"/>
      <c r="C25" s="16" t="s">
        <v>58</v>
      </c>
      <c r="D25" s="9">
        <v>21</v>
      </c>
      <c r="E25" s="84">
        <v>19</v>
      </c>
      <c r="F25" s="19">
        <v>2</v>
      </c>
      <c r="G25" s="9">
        <v>3</v>
      </c>
      <c r="H25" s="7">
        <v>0</v>
      </c>
      <c r="I25" s="7">
        <v>3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6</v>
      </c>
      <c r="P25" s="7">
        <v>2</v>
      </c>
      <c r="Q25" s="7">
        <v>8</v>
      </c>
      <c r="R25" s="325"/>
      <c r="S25" s="227"/>
      <c r="T25" s="15" t="s">
        <v>58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2</v>
      </c>
      <c r="AD25" s="7">
        <v>0</v>
      </c>
      <c r="AE25" s="7">
        <v>3</v>
      </c>
      <c r="AF25" s="7">
        <v>0</v>
      </c>
      <c r="AG25" s="7">
        <v>3</v>
      </c>
      <c r="AH25" s="7">
        <v>0</v>
      </c>
      <c r="AI25" s="7">
        <v>0</v>
      </c>
    </row>
    <row r="26" spans="1:37" s="5" customFormat="1" ht="30" customHeight="1">
      <c r="A26" s="299"/>
      <c r="B26" s="227"/>
      <c r="C26" s="15" t="s">
        <v>59</v>
      </c>
      <c r="D26" s="9">
        <v>143</v>
      </c>
      <c r="E26" s="84">
        <v>122</v>
      </c>
      <c r="F26" s="19">
        <v>21</v>
      </c>
      <c r="G26" s="9">
        <v>29</v>
      </c>
      <c r="H26" s="7">
        <v>9</v>
      </c>
      <c r="I26" s="7">
        <v>38</v>
      </c>
      <c r="J26" s="7">
        <v>4</v>
      </c>
      <c r="K26" s="7">
        <v>1</v>
      </c>
      <c r="L26" s="7">
        <v>5</v>
      </c>
      <c r="M26" s="7">
        <v>6</v>
      </c>
      <c r="N26" s="7">
        <v>1</v>
      </c>
      <c r="O26" s="7">
        <v>17</v>
      </c>
      <c r="P26" s="7">
        <v>5</v>
      </c>
      <c r="Q26" s="7">
        <v>22</v>
      </c>
      <c r="R26" s="325"/>
      <c r="S26" s="227"/>
      <c r="T26" s="15" t="s">
        <v>59</v>
      </c>
      <c r="U26" s="7">
        <v>2</v>
      </c>
      <c r="V26" s="7">
        <v>8</v>
      </c>
      <c r="W26" s="7">
        <v>1</v>
      </c>
      <c r="X26" s="7">
        <v>1</v>
      </c>
      <c r="Y26" s="7">
        <v>4</v>
      </c>
      <c r="Z26" s="7">
        <v>0</v>
      </c>
      <c r="AA26" s="7">
        <v>7</v>
      </c>
      <c r="AB26" s="7">
        <v>4</v>
      </c>
      <c r="AC26" s="7">
        <v>8</v>
      </c>
      <c r="AD26" s="7">
        <v>0</v>
      </c>
      <c r="AE26" s="7">
        <v>15</v>
      </c>
      <c r="AF26" s="7">
        <v>0</v>
      </c>
      <c r="AG26" s="7">
        <v>21</v>
      </c>
      <c r="AH26" s="7">
        <v>0</v>
      </c>
      <c r="AI26" s="7">
        <v>0</v>
      </c>
    </row>
    <row r="27" spans="1:37" s="5" customFormat="1" ht="30" customHeight="1">
      <c r="A27" s="299"/>
      <c r="B27" s="227"/>
      <c r="C27" s="16" t="s">
        <v>60</v>
      </c>
      <c r="D27" s="9">
        <v>15</v>
      </c>
      <c r="E27" s="84">
        <v>12</v>
      </c>
      <c r="F27" s="19">
        <v>3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5</v>
      </c>
      <c r="P27" s="7">
        <v>1</v>
      </c>
      <c r="Q27" s="7">
        <v>6</v>
      </c>
      <c r="R27" s="325"/>
      <c r="S27" s="227"/>
      <c r="T27" s="15" t="s">
        <v>60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4</v>
      </c>
      <c r="AH27" s="7">
        <v>0</v>
      </c>
      <c r="AI27" s="7">
        <v>0</v>
      </c>
    </row>
    <row r="28" spans="1:37" s="5" customFormat="1" ht="30" customHeight="1">
      <c r="A28" s="299"/>
      <c r="B28" s="227"/>
      <c r="C28" s="15" t="s">
        <v>59</v>
      </c>
      <c r="D28" s="9">
        <v>77</v>
      </c>
      <c r="E28" s="84">
        <v>62</v>
      </c>
      <c r="F28" s="19">
        <v>15</v>
      </c>
      <c r="G28" s="9">
        <v>10</v>
      </c>
      <c r="H28" s="7">
        <v>2</v>
      </c>
      <c r="I28" s="7">
        <v>12</v>
      </c>
      <c r="J28" s="7">
        <v>0</v>
      </c>
      <c r="K28" s="7">
        <v>0</v>
      </c>
      <c r="L28" s="7">
        <v>0</v>
      </c>
      <c r="M28" s="7">
        <v>2</v>
      </c>
      <c r="N28" s="7">
        <v>1</v>
      </c>
      <c r="O28" s="7">
        <v>19</v>
      </c>
      <c r="P28" s="7">
        <v>2</v>
      </c>
      <c r="Q28" s="7">
        <v>21</v>
      </c>
      <c r="R28" s="325"/>
      <c r="S28" s="227"/>
      <c r="T28" s="15" t="s">
        <v>59</v>
      </c>
      <c r="U28" s="7">
        <v>2</v>
      </c>
      <c r="V28" s="7">
        <v>5</v>
      </c>
      <c r="W28" s="7">
        <v>3</v>
      </c>
      <c r="X28" s="7">
        <v>1</v>
      </c>
      <c r="Y28" s="7">
        <v>1</v>
      </c>
      <c r="Z28" s="7">
        <v>0</v>
      </c>
      <c r="AA28" s="7">
        <v>6</v>
      </c>
      <c r="AB28" s="7">
        <v>2</v>
      </c>
      <c r="AC28" s="7">
        <v>3</v>
      </c>
      <c r="AD28" s="7">
        <v>0</v>
      </c>
      <c r="AE28" s="7">
        <v>6</v>
      </c>
      <c r="AF28" s="7">
        <v>0</v>
      </c>
      <c r="AG28" s="7">
        <v>12</v>
      </c>
      <c r="AH28" s="7">
        <v>0</v>
      </c>
      <c r="AI28" s="7">
        <v>0</v>
      </c>
    </row>
    <row r="29" spans="1:37" s="5" customFormat="1" ht="30" customHeight="1">
      <c r="A29" s="299"/>
      <c r="B29" s="224"/>
      <c r="C29" s="16" t="s">
        <v>61</v>
      </c>
      <c r="D29" s="9">
        <v>117</v>
      </c>
      <c r="E29" s="84">
        <v>123</v>
      </c>
      <c r="F29" s="19">
        <v>-6</v>
      </c>
      <c r="G29" s="9">
        <v>18</v>
      </c>
      <c r="H29" s="7">
        <v>8</v>
      </c>
      <c r="I29" s="7">
        <v>26</v>
      </c>
      <c r="J29" s="7">
        <v>6</v>
      </c>
      <c r="K29" s="7">
        <v>2</v>
      </c>
      <c r="L29" s="7">
        <v>8</v>
      </c>
      <c r="M29" s="7">
        <v>4</v>
      </c>
      <c r="N29" s="7">
        <v>0</v>
      </c>
      <c r="O29" s="7">
        <v>14</v>
      </c>
      <c r="P29" s="7">
        <v>4</v>
      </c>
      <c r="Q29" s="7">
        <v>18</v>
      </c>
      <c r="R29" s="325"/>
      <c r="S29" s="224"/>
      <c r="T29" s="15" t="s">
        <v>61</v>
      </c>
      <c r="U29" s="7">
        <v>0</v>
      </c>
      <c r="V29" s="7">
        <v>9</v>
      </c>
      <c r="W29" s="7">
        <v>1</v>
      </c>
      <c r="X29" s="7">
        <v>1</v>
      </c>
      <c r="Y29" s="7">
        <v>8</v>
      </c>
      <c r="Z29" s="7">
        <v>1</v>
      </c>
      <c r="AA29" s="7">
        <v>6</v>
      </c>
      <c r="AB29" s="7">
        <v>3</v>
      </c>
      <c r="AC29" s="7">
        <v>7</v>
      </c>
      <c r="AD29" s="7">
        <v>1</v>
      </c>
      <c r="AE29" s="7">
        <v>8</v>
      </c>
      <c r="AF29" s="7">
        <v>0</v>
      </c>
      <c r="AG29" s="7">
        <v>15</v>
      </c>
      <c r="AH29" s="7">
        <v>1</v>
      </c>
      <c r="AI29" s="7">
        <v>0</v>
      </c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AI4:AI5"/>
    <mergeCell ref="AA4:AA5"/>
    <mergeCell ref="R1:R29"/>
    <mergeCell ref="U4:U5"/>
    <mergeCell ref="AE4:AE5"/>
    <mergeCell ref="AC4:AC5"/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G11" sqref="G11"/>
    </sheetView>
  </sheetViews>
  <sheetFormatPr defaultColWidth="9" defaultRowHeight="17.399999999999999"/>
  <cols>
    <col min="1" max="1" width="9.59765625" style="171" customWidth="1"/>
    <col min="2" max="2" width="3.59765625" style="50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50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425</v>
      </c>
      <c r="B1" s="330" t="s">
        <v>488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29" t="s">
        <v>428</v>
      </c>
      <c r="P1" s="329"/>
      <c r="Q1" s="180"/>
      <c r="R1" s="299" t="s">
        <v>425</v>
      </c>
      <c r="S1" s="330" t="s">
        <v>488</v>
      </c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29" t="s">
        <v>429</v>
      </c>
      <c r="AG1" s="329"/>
      <c r="AH1" s="329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26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26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27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27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28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28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30" t="s">
        <v>12</v>
      </c>
      <c r="C6" s="23" t="s">
        <v>72</v>
      </c>
      <c r="D6" s="9">
        <v>0</v>
      </c>
      <c r="E6" s="7">
        <v>1</v>
      </c>
      <c r="F6" s="10">
        <v>-1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299"/>
      <c r="S6" s="230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</row>
    <row r="7" spans="1:37" s="5" customFormat="1" ht="30" customHeight="1">
      <c r="A7" s="299"/>
      <c r="B7" s="227"/>
      <c r="C7" s="16" t="s">
        <v>73</v>
      </c>
      <c r="D7" s="9">
        <v>0</v>
      </c>
      <c r="E7" s="7">
        <v>1</v>
      </c>
      <c r="F7" s="10">
        <v>-1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299"/>
      <c r="S7" s="227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</row>
    <row r="8" spans="1:37" s="5" customFormat="1" ht="30" customHeight="1">
      <c r="A8" s="299"/>
      <c r="B8" s="227"/>
      <c r="C8" s="15" t="s">
        <v>74</v>
      </c>
      <c r="D8" s="9">
        <v>28</v>
      </c>
      <c r="E8" s="7">
        <v>28</v>
      </c>
      <c r="F8" s="19">
        <v>0</v>
      </c>
      <c r="G8" s="9">
        <v>7</v>
      </c>
      <c r="H8" s="7">
        <v>0</v>
      </c>
      <c r="I8" s="7">
        <v>7</v>
      </c>
      <c r="J8" s="7">
        <v>1</v>
      </c>
      <c r="K8" s="7">
        <v>1</v>
      </c>
      <c r="L8" s="7">
        <v>2</v>
      </c>
      <c r="M8" s="7">
        <v>1</v>
      </c>
      <c r="N8" s="7">
        <v>3</v>
      </c>
      <c r="O8" s="7">
        <v>2</v>
      </c>
      <c r="P8" s="7">
        <v>1</v>
      </c>
      <c r="Q8" s="7">
        <v>3</v>
      </c>
      <c r="R8" s="299"/>
      <c r="S8" s="227"/>
      <c r="T8" s="15" t="s">
        <v>74</v>
      </c>
      <c r="U8" s="7">
        <v>1</v>
      </c>
      <c r="V8" s="7">
        <v>0</v>
      </c>
      <c r="W8" s="7">
        <v>0</v>
      </c>
      <c r="X8" s="7">
        <v>2</v>
      </c>
      <c r="Y8" s="7">
        <v>2</v>
      </c>
      <c r="Z8" s="7">
        <v>1</v>
      </c>
      <c r="AA8" s="7">
        <v>0</v>
      </c>
      <c r="AB8" s="7">
        <v>0</v>
      </c>
      <c r="AC8" s="7">
        <v>0</v>
      </c>
      <c r="AD8" s="7">
        <v>2</v>
      </c>
      <c r="AE8" s="7">
        <v>0</v>
      </c>
      <c r="AF8" s="7">
        <v>1</v>
      </c>
      <c r="AG8" s="7">
        <v>0</v>
      </c>
      <c r="AH8" s="7">
        <v>1</v>
      </c>
      <c r="AI8" s="7">
        <v>2</v>
      </c>
    </row>
    <row r="9" spans="1:37" s="78" customFormat="1" ht="30" customHeight="1">
      <c r="A9" s="299"/>
      <c r="B9" s="227"/>
      <c r="C9" s="76" t="s">
        <v>73</v>
      </c>
      <c r="D9" s="9">
        <v>445</v>
      </c>
      <c r="E9" s="7">
        <v>445</v>
      </c>
      <c r="F9" s="19">
        <v>0</v>
      </c>
      <c r="G9" s="9">
        <v>207</v>
      </c>
      <c r="H9" s="7">
        <v>0</v>
      </c>
      <c r="I9" s="7">
        <v>207</v>
      </c>
      <c r="J9" s="7">
        <v>3</v>
      </c>
      <c r="K9" s="7">
        <v>1</v>
      </c>
      <c r="L9" s="7">
        <v>4</v>
      </c>
      <c r="M9" s="7">
        <v>12</v>
      </c>
      <c r="N9" s="7">
        <v>122</v>
      </c>
      <c r="O9" s="7">
        <v>34</v>
      </c>
      <c r="P9" s="7">
        <v>9</v>
      </c>
      <c r="Q9" s="7">
        <v>43</v>
      </c>
      <c r="R9" s="299"/>
      <c r="S9" s="227"/>
      <c r="T9" s="77" t="s">
        <v>73</v>
      </c>
      <c r="U9" s="7">
        <v>2</v>
      </c>
      <c r="V9" s="7">
        <v>0</v>
      </c>
      <c r="W9" s="7">
        <v>0</v>
      </c>
      <c r="X9" s="7">
        <v>5</v>
      </c>
      <c r="Y9" s="7">
        <v>27</v>
      </c>
      <c r="Z9" s="7">
        <v>1</v>
      </c>
      <c r="AA9" s="7">
        <v>0</v>
      </c>
      <c r="AB9" s="7">
        <v>0</v>
      </c>
      <c r="AC9" s="7">
        <v>0</v>
      </c>
      <c r="AD9" s="7">
        <v>2</v>
      </c>
      <c r="AE9" s="7">
        <v>0</v>
      </c>
      <c r="AF9" s="7">
        <v>5</v>
      </c>
      <c r="AG9" s="7">
        <v>0</v>
      </c>
      <c r="AH9" s="7">
        <v>2</v>
      </c>
      <c r="AI9" s="7">
        <v>13</v>
      </c>
      <c r="AK9" s="5"/>
    </row>
    <row r="10" spans="1:37" s="78" customFormat="1" ht="30" customHeight="1">
      <c r="A10" s="299"/>
      <c r="B10" s="227"/>
      <c r="C10" s="77" t="s">
        <v>221</v>
      </c>
      <c r="D10" s="9">
        <v>17</v>
      </c>
      <c r="E10" s="7">
        <v>17</v>
      </c>
      <c r="F10" s="19">
        <v>0</v>
      </c>
      <c r="G10" s="9">
        <v>2</v>
      </c>
      <c r="H10" s="7">
        <v>0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 s="7">
        <v>1</v>
      </c>
      <c r="O10" s="7">
        <v>1</v>
      </c>
      <c r="P10" s="7">
        <v>1</v>
      </c>
      <c r="Q10" s="7">
        <v>2</v>
      </c>
      <c r="R10" s="299"/>
      <c r="S10" s="227"/>
      <c r="T10" s="77" t="s">
        <v>221</v>
      </c>
      <c r="U10" s="7">
        <v>1</v>
      </c>
      <c r="V10" s="7">
        <v>0</v>
      </c>
      <c r="W10" s="7">
        <v>0</v>
      </c>
      <c r="X10" s="7">
        <v>2</v>
      </c>
      <c r="Y10" s="7">
        <v>1</v>
      </c>
      <c r="Z10" s="7">
        <v>1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0</v>
      </c>
      <c r="AH10" s="7">
        <v>1</v>
      </c>
      <c r="AI10" s="7">
        <v>1</v>
      </c>
      <c r="AK10" s="5"/>
    </row>
    <row r="11" spans="1:37" s="78" customFormat="1" ht="30" customHeight="1">
      <c r="A11" s="299"/>
      <c r="B11" s="224"/>
      <c r="C11" s="76" t="s">
        <v>73</v>
      </c>
      <c r="D11" s="9">
        <v>208</v>
      </c>
      <c r="E11" s="7">
        <v>208</v>
      </c>
      <c r="F11" s="19">
        <v>0</v>
      </c>
      <c r="G11" s="9">
        <v>166</v>
      </c>
      <c r="H11" s="7">
        <v>0</v>
      </c>
      <c r="I11" s="7">
        <v>166</v>
      </c>
      <c r="J11" s="7">
        <v>3</v>
      </c>
      <c r="K11" s="7">
        <v>1</v>
      </c>
      <c r="L11" s="7">
        <v>4</v>
      </c>
      <c r="M11" s="7">
        <v>4</v>
      </c>
      <c r="N11" s="7">
        <v>7</v>
      </c>
      <c r="O11" s="7">
        <v>7</v>
      </c>
      <c r="P11" s="7">
        <v>3</v>
      </c>
      <c r="Q11" s="7">
        <v>10</v>
      </c>
      <c r="R11" s="299"/>
      <c r="S11" s="224"/>
      <c r="T11" s="77" t="s">
        <v>73</v>
      </c>
      <c r="U11" s="7">
        <v>2</v>
      </c>
      <c r="V11" s="7">
        <v>0</v>
      </c>
      <c r="W11" s="7">
        <v>0</v>
      </c>
      <c r="X11" s="7">
        <v>4</v>
      </c>
      <c r="Y11" s="7">
        <v>2</v>
      </c>
      <c r="Z11" s="7">
        <v>1</v>
      </c>
      <c r="AA11" s="7">
        <v>0</v>
      </c>
      <c r="AB11" s="7">
        <v>0</v>
      </c>
      <c r="AC11" s="7">
        <v>0</v>
      </c>
      <c r="AD11" s="7">
        <v>2</v>
      </c>
      <c r="AE11" s="7">
        <v>0</v>
      </c>
      <c r="AF11" s="7">
        <v>3</v>
      </c>
      <c r="AG11" s="7">
        <v>0</v>
      </c>
      <c r="AH11" s="7">
        <v>2</v>
      </c>
      <c r="AI11" s="7">
        <v>1</v>
      </c>
      <c r="AK11" s="5"/>
    </row>
    <row r="12" spans="1:37" s="78" customFormat="1" ht="30" customHeight="1">
      <c r="A12" s="299"/>
      <c r="B12" s="230" t="s">
        <v>17</v>
      </c>
      <c r="C12" s="77" t="s">
        <v>75</v>
      </c>
      <c r="D12" s="79">
        <v>0</v>
      </c>
      <c r="E12" s="7">
        <v>0</v>
      </c>
      <c r="F12" s="19">
        <v>0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30" t="s">
        <v>17</v>
      </c>
      <c r="T12" s="77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299"/>
      <c r="B13" s="227"/>
      <c r="C13" s="16" t="s">
        <v>73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76</v>
      </c>
      <c r="D14" s="9">
        <v>15</v>
      </c>
      <c r="E14" s="7">
        <v>15</v>
      </c>
      <c r="F14" s="10">
        <v>0</v>
      </c>
      <c r="G14" s="9">
        <v>5</v>
      </c>
      <c r="H14" s="7">
        <v>0</v>
      </c>
      <c r="I14" s="7">
        <v>5</v>
      </c>
      <c r="J14" s="7">
        <v>0</v>
      </c>
      <c r="K14" s="7">
        <v>0</v>
      </c>
      <c r="L14" s="7">
        <v>0</v>
      </c>
      <c r="M14" s="7">
        <v>1</v>
      </c>
      <c r="N14" s="7">
        <v>6</v>
      </c>
      <c r="O14" s="7">
        <v>1</v>
      </c>
      <c r="P14" s="7">
        <v>0</v>
      </c>
      <c r="Q14" s="7">
        <v>1</v>
      </c>
      <c r="R14" s="299"/>
      <c r="S14" s="227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</row>
    <row r="15" spans="1:37" s="5" customFormat="1" ht="30" customHeight="1">
      <c r="A15" s="299"/>
      <c r="B15" s="224"/>
      <c r="C15" s="16" t="s">
        <v>73</v>
      </c>
      <c r="D15" s="9">
        <v>210</v>
      </c>
      <c r="E15" s="7">
        <v>210</v>
      </c>
      <c r="F15" s="10">
        <v>0</v>
      </c>
      <c r="G15" s="9">
        <v>41</v>
      </c>
      <c r="H15" s="7">
        <v>0</v>
      </c>
      <c r="I15" s="7">
        <v>41</v>
      </c>
      <c r="J15" s="7">
        <v>0</v>
      </c>
      <c r="K15" s="7">
        <v>0</v>
      </c>
      <c r="L15" s="7">
        <v>0</v>
      </c>
      <c r="M15" s="7">
        <v>5</v>
      </c>
      <c r="N15" s="7">
        <v>105</v>
      </c>
      <c r="O15" s="7">
        <v>22</v>
      </c>
      <c r="P15" s="7">
        <v>0</v>
      </c>
      <c r="Q15" s="7">
        <v>22</v>
      </c>
      <c r="R15" s="299"/>
      <c r="S15" s="227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25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12</v>
      </c>
    </row>
    <row r="16" spans="1:37" s="5" customFormat="1" ht="30" customHeight="1">
      <c r="A16" s="299"/>
      <c r="B16" s="230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30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7" s="5" customFormat="1" ht="30" customHeight="1">
      <c r="A17" s="299"/>
      <c r="B17" s="227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7" s="5" customFormat="1" ht="30" customHeight="1">
      <c r="A18" s="299"/>
      <c r="B18" s="227"/>
      <c r="C18" s="15" t="s">
        <v>78</v>
      </c>
      <c r="D18" s="9">
        <v>4</v>
      </c>
      <c r="E18" s="7">
        <v>4</v>
      </c>
      <c r="F18" s="10">
        <v>0</v>
      </c>
      <c r="G18" s="9">
        <v>0</v>
      </c>
      <c r="H18" s="7">
        <v>0</v>
      </c>
      <c r="I18" s="7">
        <v>0</v>
      </c>
      <c r="J18" s="7">
        <v>1</v>
      </c>
      <c r="K18" s="7">
        <v>1</v>
      </c>
      <c r="L18" s="7">
        <v>2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299"/>
      <c r="S18" s="227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30" customHeight="1">
      <c r="A19" s="299"/>
      <c r="B19" s="224"/>
      <c r="C19" s="16" t="s">
        <v>73</v>
      </c>
      <c r="D19" s="9">
        <v>25</v>
      </c>
      <c r="E19" s="7">
        <v>25</v>
      </c>
      <c r="F19" s="10">
        <v>0</v>
      </c>
      <c r="G19" s="9">
        <v>0</v>
      </c>
      <c r="H19" s="7">
        <v>0</v>
      </c>
      <c r="I19" s="7">
        <v>0</v>
      </c>
      <c r="J19" s="7">
        <v>3</v>
      </c>
      <c r="K19" s="7">
        <v>1</v>
      </c>
      <c r="L19" s="7">
        <v>4</v>
      </c>
      <c r="M19" s="7">
        <v>0</v>
      </c>
      <c r="N19" s="7">
        <v>0</v>
      </c>
      <c r="O19" s="7">
        <v>12</v>
      </c>
      <c r="P19" s="7">
        <v>9</v>
      </c>
      <c r="Q19" s="7">
        <v>21</v>
      </c>
      <c r="R19" s="299"/>
      <c r="S19" s="224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7" s="20" customFormat="1" ht="30" customHeight="1">
      <c r="A20" s="299"/>
      <c r="B20" s="231"/>
      <c r="C20" s="211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99"/>
      <c r="S20" s="231"/>
      <c r="T20" s="213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K20" s="5"/>
    </row>
    <row r="21" spans="1:37" s="5" customFormat="1" ht="30" customHeight="1">
      <c r="A21" s="299"/>
      <c r="B21" s="230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299"/>
      <c r="S21" s="230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299"/>
      <c r="B22" s="227"/>
      <c r="C22" s="16" t="s">
        <v>58</v>
      </c>
      <c r="D22" s="9">
        <v>260</v>
      </c>
      <c r="E22" s="7">
        <v>218</v>
      </c>
      <c r="F22" s="10">
        <v>42</v>
      </c>
      <c r="G22" s="8">
        <v>26</v>
      </c>
      <c r="H22" s="7">
        <v>16</v>
      </c>
      <c r="I22" s="7">
        <v>42</v>
      </c>
      <c r="J22" s="7">
        <v>10</v>
      </c>
      <c r="K22" s="7">
        <v>2</v>
      </c>
      <c r="L22" s="7">
        <v>12</v>
      </c>
      <c r="M22" s="7">
        <v>18</v>
      </c>
      <c r="N22" s="7">
        <v>35</v>
      </c>
      <c r="O22" s="7">
        <v>17</v>
      </c>
      <c r="P22" s="7">
        <v>8</v>
      </c>
      <c r="Q22" s="7">
        <v>25</v>
      </c>
      <c r="R22" s="299"/>
      <c r="S22" s="227"/>
      <c r="T22" s="15" t="s">
        <v>58</v>
      </c>
      <c r="U22" s="7">
        <v>7</v>
      </c>
      <c r="V22" s="7">
        <v>4</v>
      </c>
      <c r="W22" s="7">
        <v>3</v>
      </c>
      <c r="X22" s="7">
        <v>7</v>
      </c>
      <c r="Y22" s="7">
        <v>29</v>
      </c>
      <c r="Z22" s="7">
        <v>12</v>
      </c>
      <c r="AA22" s="7">
        <v>7</v>
      </c>
      <c r="AB22" s="7">
        <v>16</v>
      </c>
      <c r="AC22" s="7">
        <v>1</v>
      </c>
      <c r="AD22" s="7">
        <v>5</v>
      </c>
      <c r="AE22" s="7">
        <v>5</v>
      </c>
      <c r="AF22" s="7">
        <v>7</v>
      </c>
      <c r="AG22" s="7">
        <v>7</v>
      </c>
      <c r="AH22" s="7">
        <v>2</v>
      </c>
      <c r="AI22" s="7">
        <v>16</v>
      </c>
    </row>
    <row r="23" spans="1:37" s="5" customFormat="1" ht="30" customHeight="1">
      <c r="A23" s="299"/>
      <c r="B23" s="227"/>
      <c r="C23" s="15" t="s">
        <v>80</v>
      </c>
      <c r="D23" s="9">
        <v>145</v>
      </c>
      <c r="E23" s="7">
        <v>127</v>
      </c>
      <c r="F23" s="10">
        <v>18</v>
      </c>
      <c r="G23" s="8">
        <v>13</v>
      </c>
      <c r="H23" s="7">
        <v>8</v>
      </c>
      <c r="I23" s="7">
        <v>21</v>
      </c>
      <c r="J23" s="7">
        <v>8</v>
      </c>
      <c r="K23" s="7">
        <v>1</v>
      </c>
      <c r="L23" s="7">
        <v>9</v>
      </c>
      <c r="M23" s="7">
        <v>9</v>
      </c>
      <c r="N23" s="7">
        <v>17</v>
      </c>
      <c r="O23" s="7">
        <v>14</v>
      </c>
      <c r="P23" s="7">
        <v>6</v>
      </c>
      <c r="Q23" s="7">
        <v>20</v>
      </c>
      <c r="R23" s="299"/>
      <c r="S23" s="227"/>
      <c r="T23" s="15" t="s">
        <v>80</v>
      </c>
      <c r="U23" s="7">
        <v>3</v>
      </c>
      <c r="V23" s="7">
        <v>2</v>
      </c>
      <c r="W23" s="7">
        <v>2</v>
      </c>
      <c r="X23" s="7">
        <v>2</v>
      </c>
      <c r="Y23" s="7">
        <v>15</v>
      </c>
      <c r="Z23" s="7">
        <v>6</v>
      </c>
      <c r="AA23" s="7">
        <v>3</v>
      </c>
      <c r="AB23" s="7">
        <v>13</v>
      </c>
      <c r="AC23" s="7">
        <v>1</v>
      </c>
      <c r="AD23" s="7">
        <v>2</v>
      </c>
      <c r="AE23" s="7">
        <v>3</v>
      </c>
      <c r="AF23" s="7">
        <v>5</v>
      </c>
      <c r="AG23" s="7">
        <v>5</v>
      </c>
      <c r="AH23" s="7">
        <v>0</v>
      </c>
      <c r="AI23" s="7">
        <v>7</v>
      </c>
    </row>
    <row r="24" spans="1:37" s="5" customFormat="1" ht="30" customHeight="1">
      <c r="A24" s="299"/>
      <c r="B24" s="227"/>
      <c r="C24" s="16" t="s">
        <v>59</v>
      </c>
      <c r="D24" s="9">
        <v>2031</v>
      </c>
      <c r="E24" s="7">
        <v>1771</v>
      </c>
      <c r="F24" s="10">
        <v>260</v>
      </c>
      <c r="G24" s="8">
        <v>224</v>
      </c>
      <c r="H24" s="7">
        <v>95</v>
      </c>
      <c r="I24" s="7">
        <v>319</v>
      </c>
      <c r="J24" s="7">
        <v>77</v>
      </c>
      <c r="K24" s="7">
        <v>20</v>
      </c>
      <c r="L24" s="7">
        <v>97</v>
      </c>
      <c r="M24" s="7">
        <v>127</v>
      </c>
      <c r="N24" s="7">
        <v>308</v>
      </c>
      <c r="O24" s="7">
        <v>95</v>
      </c>
      <c r="P24" s="7">
        <v>78</v>
      </c>
      <c r="Q24" s="93">
        <v>173</v>
      </c>
      <c r="R24" s="299"/>
      <c r="S24" s="227"/>
      <c r="T24" s="15" t="s">
        <v>59</v>
      </c>
      <c r="U24" s="7">
        <v>64</v>
      </c>
      <c r="V24" s="7">
        <v>31</v>
      </c>
      <c r="W24" s="7">
        <v>21</v>
      </c>
      <c r="X24" s="7">
        <v>56</v>
      </c>
      <c r="Y24" s="7">
        <v>274</v>
      </c>
      <c r="Z24" s="7">
        <v>106</v>
      </c>
      <c r="AA24" s="7">
        <v>31</v>
      </c>
      <c r="AB24" s="7">
        <v>111</v>
      </c>
      <c r="AC24" s="7">
        <v>16</v>
      </c>
      <c r="AD24" s="7">
        <v>27</v>
      </c>
      <c r="AE24" s="7">
        <v>34</v>
      </c>
      <c r="AF24" s="7">
        <v>66</v>
      </c>
      <c r="AG24" s="7">
        <v>43</v>
      </c>
      <c r="AH24" s="7">
        <v>23</v>
      </c>
      <c r="AI24" s="7">
        <v>104</v>
      </c>
    </row>
    <row r="25" spans="1:37" s="5" customFormat="1" ht="30" customHeight="1">
      <c r="A25" s="299"/>
      <c r="B25" s="227"/>
      <c r="C25" s="15" t="s">
        <v>80</v>
      </c>
      <c r="D25" s="9">
        <v>1129</v>
      </c>
      <c r="E25" s="7">
        <v>984</v>
      </c>
      <c r="F25" s="10">
        <v>145</v>
      </c>
      <c r="G25" s="8">
        <v>132</v>
      </c>
      <c r="H25" s="7">
        <v>49</v>
      </c>
      <c r="I25" s="7">
        <v>181</v>
      </c>
      <c r="J25" s="7">
        <v>46</v>
      </c>
      <c r="K25" s="7">
        <v>9</v>
      </c>
      <c r="L25" s="7">
        <v>55</v>
      </c>
      <c r="M25" s="7">
        <v>73</v>
      </c>
      <c r="N25" s="7">
        <v>161</v>
      </c>
      <c r="O25" s="7">
        <v>66</v>
      </c>
      <c r="P25" s="7">
        <v>38</v>
      </c>
      <c r="Q25" s="7">
        <v>104</v>
      </c>
      <c r="R25" s="299"/>
      <c r="S25" s="227"/>
      <c r="T25" s="15" t="s">
        <v>80</v>
      </c>
      <c r="U25" s="7">
        <v>34</v>
      </c>
      <c r="V25" s="7">
        <v>20</v>
      </c>
      <c r="W25" s="7">
        <v>11</v>
      </c>
      <c r="X25" s="7">
        <v>26</v>
      </c>
      <c r="Y25" s="7">
        <v>151</v>
      </c>
      <c r="Z25" s="7">
        <v>46</v>
      </c>
      <c r="AA25" s="7">
        <v>13</v>
      </c>
      <c r="AB25" s="7">
        <v>72</v>
      </c>
      <c r="AC25" s="7">
        <v>9</v>
      </c>
      <c r="AD25" s="7">
        <v>14</v>
      </c>
      <c r="AE25" s="7">
        <v>17</v>
      </c>
      <c r="AF25" s="7">
        <v>42</v>
      </c>
      <c r="AG25" s="7">
        <v>29</v>
      </c>
      <c r="AH25" s="7">
        <v>14</v>
      </c>
      <c r="AI25" s="7">
        <v>57</v>
      </c>
    </row>
    <row r="26" spans="1:37" s="5" customFormat="1" ht="30" customHeight="1">
      <c r="A26" s="299"/>
      <c r="B26" s="227"/>
      <c r="C26" s="16" t="s">
        <v>60</v>
      </c>
      <c r="D26" s="9">
        <v>227</v>
      </c>
      <c r="E26" s="7">
        <v>158</v>
      </c>
      <c r="F26" s="10">
        <v>69</v>
      </c>
      <c r="G26" s="8">
        <v>19</v>
      </c>
      <c r="H26" s="7">
        <v>8</v>
      </c>
      <c r="I26" s="7">
        <v>27</v>
      </c>
      <c r="J26" s="7">
        <v>8</v>
      </c>
      <c r="K26" s="7">
        <v>1</v>
      </c>
      <c r="L26" s="7">
        <v>9</v>
      </c>
      <c r="M26" s="7">
        <v>16</v>
      </c>
      <c r="N26" s="7">
        <v>29</v>
      </c>
      <c r="O26" s="7">
        <v>14</v>
      </c>
      <c r="P26" s="7">
        <v>14</v>
      </c>
      <c r="Q26" s="7">
        <v>28</v>
      </c>
      <c r="R26" s="299"/>
      <c r="S26" s="227"/>
      <c r="T26" s="15" t="s">
        <v>60</v>
      </c>
      <c r="U26" s="7">
        <v>3</v>
      </c>
      <c r="V26" s="7">
        <v>5</v>
      </c>
      <c r="W26" s="7">
        <v>4</v>
      </c>
      <c r="X26" s="7">
        <v>6</v>
      </c>
      <c r="Y26" s="7">
        <v>47</v>
      </c>
      <c r="Z26" s="7">
        <v>5</v>
      </c>
      <c r="AA26" s="7">
        <v>2</v>
      </c>
      <c r="AB26" s="7">
        <v>17</v>
      </c>
      <c r="AC26" s="7">
        <v>2</v>
      </c>
      <c r="AD26" s="7">
        <v>3</v>
      </c>
      <c r="AE26" s="7">
        <v>2</v>
      </c>
      <c r="AF26" s="7">
        <v>5</v>
      </c>
      <c r="AG26" s="7">
        <v>4</v>
      </c>
      <c r="AH26" s="7">
        <v>2</v>
      </c>
      <c r="AI26" s="7">
        <v>11</v>
      </c>
    </row>
    <row r="27" spans="1:37" s="5" customFormat="1" ht="30" customHeight="1">
      <c r="A27" s="299"/>
      <c r="B27" s="227"/>
      <c r="C27" s="15" t="s">
        <v>80</v>
      </c>
      <c r="D27" s="9">
        <v>133</v>
      </c>
      <c r="E27" s="7">
        <v>96</v>
      </c>
      <c r="F27" s="10">
        <v>37</v>
      </c>
      <c r="G27" s="8">
        <v>12</v>
      </c>
      <c r="H27" s="7">
        <v>3</v>
      </c>
      <c r="I27" s="7">
        <v>15</v>
      </c>
      <c r="J27" s="7">
        <v>5</v>
      </c>
      <c r="K27" s="7">
        <v>1</v>
      </c>
      <c r="L27" s="7">
        <v>6</v>
      </c>
      <c r="M27" s="7">
        <v>8</v>
      </c>
      <c r="N27" s="7">
        <v>22</v>
      </c>
      <c r="O27" s="7">
        <v>8</v>
      </c>
      <c r="P27" s="7">
        <v>6</v>
      </c>
      <c r="Q27" s="7">
        <v>14</v>
      </c>
      <c r="R27" s="299"/>
      <c r="S27" s="227"/>
      <c r="T27" s="15" t="s">
        <v>80</v>
      </c>
      <c r="U27" s="7">
        <v>2</v>
      </c>
      <c r="V27" s="7">
        <v>4</v>
      </c>
      <c r="W27" s="7">
        <v>2</v>
      </c>
      <c r="X27" s="7">
        <v>1</v>
      </c>
      <c r="Y27" s="7">
        <v>25</v>
      </c>
      <c r="Z27" s="7">
        <v>3</v>
      </c>
      <c r="AA27" s="7">
        <v>1</v>
      </c>
      <c r="AB27" s="7">
        <v>10</v>
      </c>
      <c r="AC27" s="7">
        <v>2</v>
      </c>
      <c r="AD27" s="7">
        <v>3</v>
      </c>
      <c r="AE27" s="7">
        <v>1</v>
      </c>
      <c r="AF27" s="7">
        <v>3</v>
      </c>
      <c r="AG27" s="7">
        <v>2</v>
      </c>
      <c r="AH27" s="7">
        <v>2</v>
      </c>
      <c r="AI27" s="7">
        <v>7</v>
      </c>
    </row>
    <row r="28" spans="1:37" s="5" customFormat="1" ht="30" customHeight="1">
      <c r="A28" s="299"/>
      <c r="B28" s="227"/>
      <c r="C28" s="16" t="s">
        <v>59</v>
      </c>
      <c r="D28" s="9">
        <v>1742</v>
      </c>
      <c r="E28" s="7">
        <v>1515</v>
      </c>
      <c r="F28" s="10">
        <v>227</v>
      </c>
      <c r="G28" s="8">
        <v>187</v>
      </c>
      <c r="H28" s="7">
        <v>80</v>
      </c>
      <c r="I28" s="7">
        <v>267</v>
      </c>
      <c r="J28" s="7">
        <v>54</v>
      </c>
      <c r="K28" s="7">
        <v>18</v>
      </c>
      <c r="L28" s="7">
        <v>72</v>
      </c>
      <c r="M28" s="7">
        <v>132</v>
      </c>
      <c r="N28" s="7">
        <v>232</v>
      </c>
      <c r="O28" s="7">
        <v>75</v>
      </c>
      <c r="P28" s="7">
        <v>73</v>
      </c>
      <c r="Q28" s="7">
        <v>148</v>
      </c>
      <c r="R28" s="299"/>
      <c r="S28" s="227"/>
      <c r="T28" s="15" t="s">
        <v>59</v>
      </c>
      <c r="U28" s="7">
        <v>54</v>
      </c>
      <c r="V28" s="7">
        <v>35</v>
      </c>
      <c r="W28" s="7">
        <v>26</v>
      </c>
      <c r="X28" s="7">
        <v>50</v>
      </c>
      <c r="Y28" s="7">
        <v>236</v>
      </c>
      <c r="Z28" s="7">
        <v>64</v>
      </c>
      <c r="AA28" s="7">
        <v>26</v>
      </c>
      <c r="AB28" s="7">
        <v>122</v>
      </c>
      <c r="AC28" s="7">
        <v>12</v>
      </c>
      <c r="AD28" s="7">
        <v>19</v>
      </c>
      <c r="AE28" s="7">
        <v>32</v>
      </c>
      <c r="AF28" s="7">
        <v>37</v>
      </c>
      <c r="AG28" s="7">
        <v>56</v>
      </c>
      <c r="AH28" s="7">
        <v>30</v>
      </c>
      <c r="AI28" s="7">
        <v>92</v>
      </c>
    </row>
    <row r="29" spans="1:37" s="5" customFormat="1" ht="30" customHeight="1">
      <c r="A29" s="299"/>
      <c r="B29" s="227"/>
      <c r="C29" s="15" t="s">
        <v>80</v>
      </c>
      <c r="D29" s="9">
        <v>948</v>
      </c>
      <c r="E29" s="7">
        <v>815</v>
      </c>
      <c r="F29" s="10">
        <v>133</v>
      </c>
      <c r="G29" s="8">
        <v>107</v>
      </c>
      <c r="H29" s="7">
        <v>49</v>
      </c>
      <c r="I29" s="7">
        <v>156</v>
      </c>
      <c r="J29" s="7">
        <v>26</v>
      </c>
      <c r="K29" s="7">
        <v>13</v>
      </c>
      <c r="L29" s="7">
        <v>39</v>
      </c>
      <c r="M29" s="7">
        <v>78</v>
      </c>
      <c r="N29" s="7">
        <v>124</v>
      </c>
      <c r="O29" s="7">
        <v>49</v>
      </c>
      <c r="P29" s="7">
        <v>34</v>
      </c>
      <c r="Q29" s="7">
        <v>83</v>
      </c>
      <c r="R29" s="299"/>
      <c r="S29" s="227"/>
      <c r="T29" s="15" t="s">
        <v>80</v>
      </c>
      <c r="U29" s="7">
        <v>29</v>
      </c>
      <c r="V29" s="7">
        <v>24</v>
      </c>
      <c r="W29" s="7">
        <v>8</v>
      </c>
      <c r="X29" s="7">
        <v>22</v>
      </c>
      <c r="Y29" s="7">
        <v>118</v>
      </c>
      <c r="Z29" s="7">
        <v>23</v>
      </c>
      <c r="AA29" s="7">
        <v>11</v>
      </c>
      <c r="AB29" s="7">
        <v>70</v>
      </c>
      <c r="AC29" s="7">
        <v>8</v>
      </c>
      <c r="AD29" s="7">
        <v>11</v>
      </c>
      <c r="AE29" s="7">
        <v>20</v>
      </c>
      <c r="AF29" s="7">
        <v>18</v>
      </c>
      <c r="AG29" s="7">
        <v>31</v>
      </c>
      <c r="AH29" s="7">
        <v>21</v>
      </c>
      <c r="AI29" s="7">
        <v>54</v>
      </c>
    </row>
    <row r="30" spans="1:37" s="5" customFormat="1" ht="30" customHeight="1">
      <c r="A30" s="299"/>
      <c r="B30" s="227"/>
      <c r="C30" s="35" t="s">
        <v>61</v>
      </c>
      <c r="D30" s="9">
        <v>2289</v>
      </c>
      <c r="E30" s="7">
        <v>2371</v>
      </c>
      <c r="F30" s="10">
        <v>-82</v>
      </c>
      <c r="G30" s="8">
        <v>204</v>
      </c>
      <c r="H30" s="7">
        <v>98</v>
      </c>
      <c r="I30" s="7">
        <v>302</v>
      </c>
      <c r="J30" s="7">
        <v>79</v>
      </c>
      <c r="K30" s="7">
        <v>29</v>
      </c>
      <c r="L30" s="7">
        <v>108</v>
      </c>
      <c r="M30" s="7">
        <v>156</v>
      </c>
      <c r="N30" s="7">
        <v>331</v>
      </c>
      <c r="O30" s="7">
        <v>120</v>
      </c>
      <c r="P30" s="7">
        <v>108</v>
      </c>
      <c r="Q30" s="7">
        <v>228</v>
      </c>
      <c r="R30" s="299"/>
      <c r="S30" s="227"/>
      <c r="T30" s="23" t="s">
        <v>61</v>
      </c>
      <c r="U30" s="7">
        <v>68</v>
      </c>
      <c r="V30" s="7">
        <v>48</v>
      </c>
      <c r="W30" s="7">
        <v>31</v>
      </c>
      <c r="X30" s="7">
        <v>66</v>
      </c>
      <c r="Y30" s="7">
        <v>359</v>
      </c>
      <c r="Z30" s="7">
        <v>103</v>
      </c>
      <c r="AA30" s="7">
        <v>52</v>
      </c>
      <c r="AB30" s="7">
        <v>135</v>
      </c>
      <c r="AC30" s="7">
        <v>18</v>
      </c>
      <c r="AD30" s="7">
        <v>19</v>
      </c>
      <c r="AE30" s="7">
        <v>46</v>
      </c>
      <c r="AF30" s="7">
        <v>58</v>
      </c>
      <c r="AG30" s="7">
        <v>52</v>
      </c>
      <c r="AH30" s="7">
        <v>30</v>
      </c>
      <c r="AI30" s="7">
        <v>79</v>
      </c>
    </row>
    <row r="31" spans="1:37" s="5" customFormat="1" ht="30" customHeight="1" thickBot="1">
      <c r="A31" s="299"/>
      <c r="B31" s="224"/>
      <c r="C31" s="15" t="s">
        <v>80</v>
      </c>
      <c r="D31" s="11">
        <v>1357</v>
      </c>
      <c r="E31" s="12">
        <v>1402</v>
      </c>
      <c r="F31" s="13">
        <v>-45</v>
      </c>
      <c r="G31" s="8">
        <v>127</v>
      </c>
      <c r="H31" s="7">
        <v>60</v>
      </c>
      <c r="I31" s="7">
        <v>187</v>
      </c>
      <c r="J31" s="7">
        <v>43</v>
      </c>
      <c r="K31" s="7">
        <v>20</v>
      </c>
      <c r="L31" s="7">
        <v>63</v>
      </c>
      <c r="M31" s="7">
        <v>83</v>
      </c>
      <c r="N31" s="7">
        <v>192</v>
      </c>
      <c r="O31" s="7">
        <v>78</v>
      </c>
      <c r="P31" s="7">
        <v>68</v>
      </c>
      <c r="Q31" s="7">
        <v>146</v>
      </c>
      <c r="R31" s="299"/>
      <c r="S31" s="224"/>
      <c r="T31" s="15" t="s">
        <v>80</v>
      </c>
      <c r="U31" s="7">
        <v>37</v>
      </c>
      <c r="V31" s="7">
        <v>35</v>
      </c>
      <c r="W31" s="7">
        <v>16</v>
      </c>
      <c r="X31" s="7">
        <v>34</v>
      </c>
      <c r="Y31" s="7">
        <v>211</v>
      </c>
      <c r="Z31" s="7">
        <v>47</v>
      </c>
      <c r="AA31" s="7">
        <v>30</v>
      </c>
      <c r="AB31" s="7">
        <v>92</v>
      </c>
      <c r="AC31" s="7">
        <v>11</v>
      </c>
      <c r="AD31" s="7">
        <v>10</v>
      </c>
      <c r="AE31" s="7">
        <v>24</v>
      </c>
      <c r="AF31" s="7">
        <v>41</v>
      </c>
      <c r="AG31" s="7">
        <v>35</v>
      </c>
      <c r="AH31" s="7">
        <v>17</v>
      </c>
      <c r="AI31" s="7">
        <v>46</v>
      </c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J1" sqref="AJ1:AK1048576"/>
    </sheetView>
  </sheetViews>
  <sheetFormatPr defaultColWidth="9" defaultRowHeight="17.399999999999999"/>
  <cols>
    <col min="1" max="1" width="9.59765625" style="171" customWidth="1"/>
    <col min="2" max="2" width="3.59765625" style="50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50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425</v>
      </c>
      <c r="B1" s="330" t="s">
        <v>487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80"/>
      <c r="M1" s="180"/>
      <c r="N1" s="180"/>
      <c r="O1" s="180"/>
      <c r="P1" s="180"/>
      <c r="Q1" s="180"/>
      <c r="R1" s="325" t="s">
        <v>425</v>
      </c>
      <c r="S1" s="330" t="s">
        <v>487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180"/>
      <c r="AE1" s="180"/>
      <c r="AF1" s="180"/>
      <c r="AG1" s="180"/>
      <c r="AH1" s="180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25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26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25"/>
      <c r="S3" s="326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27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25"/>
      <c r="S4" s="327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28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25"/>
      <c r="S5" s="328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7.5" customHeight="1">
      <c r="A6" s="299"/>
      <c r="B6" s="89" t="s">
        <v>12</v>
      </c>
      <c r="C6" s="15" t="s">
        <v>206</v>
      </c>
      <c r="D6" s="9">
        <v>3251</v>
      </c>
      <c r="E6" s="7">
        <v>2764</v>
      </c>
      <c r="F6" s="10">
        <v>487</v>
      </c>
      <c r="G6" s="9">
        <v>442</v>
      </c>
      <c r="H6" s="7">
        <v>121</v>
      </c>
      <c r="I6" s="7">
        <v>563</v>
      </c>
      <c r="J6" s="7">
        <v>194</v>
      </c>
      <c r="K6" s="7">
        <v>56</v>
      </c>
      <c r="L6" s="7">
        <v>250</v>
      </c>
      <c r="M6" s="7">
        <v>403</v>
      </c>
      <c r="N6" s="7">
        <v>112</v>
      </c>
      <c r="O6" s="7">
        <v>233</v>
      </c>
      <c r="P6" s="7">
        <v>81</v>
      </c>
      <c r="Q6" s="7">
        <v>314</v>
      </c>
      <c r="R6" s="325"/>
      <c r="S6" s="89" t="s">
        <v>12</v>
      </c>
      <c r="T6" s="15" t="s">
        <v>206</v>
      </c>
      <c r="U6" s="7">
        <v>93</v>
      </c>
      <c r="V6" s="7">
        <v>74</v>
      </c>
      <c r="W6" s="7">
        <v>74</v>
      </c>
      <c r="X6" s="7">
        <v>68</v>
      </c>
      <c r="Y6" s="7">
        <v>307</v>
      </c>
      <c r="Z6" s="7">
        <v>59</v>
      </c>
      <c r="AA6" s="7">
        <v>72</v>
      </c>
      <c r="AB6" s="7">
        <v>123</v>
      </c>
      <c r="AC6" s="7">
        <v>59</v>
      </c>
      <c r="AD6" s="7">
        <v>87</v>
      </c>
      <c r="AE6" s="7">
        <v>73</v>
      </c>
      <c r="AF6" s="7">
        <v>203</v>
      </c>
      <c r="AG6" s="7">
        <v>128</v>
      </c>
      <c r="AH6" s="7">
        <v>110</v>
      </c>
      <c r="AI6" s="7">
        <v>79</v>
      </c>
    </row>
    <row r="7" spans="1:37" s="14" customFormat="1" ht="36">
      <c r="A7" s="299"/>
      <c r="B7" s="230" t="s">
        <v>185</v>
      </c>
      <c r="C7" s="35" t="s">
        <v>217</v>
      </c>
      <c r="D7" s="24">
        <v>538</v>
      </c>
      <c r="E7" s="25">
        <v>492</v>
      </c>
      <c r="F7" s="26">
        <v>46</v>
      </c>
      <c r="G7" s="24">
        <v>50</v>
      </c>
      <c r="H7" s="25">
        <v>7</v>
      </c>
      <c r="I7" s="25">
        <v>57</v>
      </c>
      <c r="J7" s="25">
        <v>31</v>
      </c>
      <c r="K7" s="25">
        <v>10</v>
      </c>
      <c r="L7" s="25">
        <v>41</v>
      </c>
      <c r="M7" s="25">
        <v>145</v>
      </c>
      <c r="N7" s="25">
        <v>23</v>
      </c>
      <c r="O7" s="25">
        <v>63</v>
      </c>
      <c r="P7" s="25">
        <v>15</v>
      </c>
      <c r="Q7" s="25">
        <v>78</v>
      </c>
      <c r="R7" s="325"/>
      <c r="S7" s="230" t="s">
        <v>185</v>
      </c>
      <c r="T7" s="23" t="s">
        <v>217</v>
      </c>
      <c r="U7" s="25">
        <v>25</v>
      </c>
      <c r="V7" s="25">
        <v>12</v>
      </c>
      <c r="W7" s="25">
        <v>15</v>
      </c>
      <c r="X7" s="25">
        <v>4</v>
      </c>
      <c r="Y7" s="25">
        <v>14</v>
      </c>
      <c r="Z7" s="25">
        <v>8</v>
      </c>
      <c r="AA7" s="25">
        <v>8</v>
      </c>
      <c r="AB7" s="25">
        <v>10</v>
      </c>
      <c r="AC7" s="25">
        <v>16</v>
      </c>
      <c r="AD7" s="25">
        <v>11</v>
      </c>
      <c r="AE7" s="25">
        <v>10</v>
      </c>
      <c r="AF7" s="25">
        <v>24</v>
      </c>
      <c r="AG7" s="25">
        <v>19</v>
      </c>
      <c r="AH7" s="25">
        <v>6</v>
      </c>
      <c r="AI7" s="25">
        <v>12</v>
      </c>
      <c r="AK7" s="5"/>
    </row>
    <row r="8" spans="1:37" s="5" customFormat="1" ht="30" customHeight="1">
      <c r="A8" s="299"/>
      <c r="B8" s="224"/>
      <c r="C8" s="15" t="s">
        <v>220</v>
      </c>
      <c r="D8" s="9">
        <v>186</v>
      </c>
      <c r="E8" s="7">
        <v>176</v>
      </c>
      <c r="F8" s="10">
        <v>10</v>
      </c>
      <c r="G8" s="9">
        <v>15</v>
      </c>
      <c r="H8" s="7">
        <v>2</v>
      </c>
      <c r="I8" s="7">
        <v>17</v>
      </c>
      <c r="J8" s="7">
        <v>12</v>
      </c>
      <c r="K8" s="7">
        <v>5</v>
      </c>
      <c r="L8" s="7">
        <v>17</v>
      </c>
      <c r="M8" s="7">
        <v>51</v>
      </c>
      <c r="N8" s="7">
        <v>8</v>
      </c>
      <c r="O8" s="7">
        <v>16</v>
      </c>
      <c r="P8" s="7">
        <v>5</v>
      </c>
      <c r="Q8" s="7">
        <v>21</v>
      </c>
      <c r="R8" s="325"/>
      <c r="S8" s="224"/>
      <c r="T8" s="15" t="s">
        <v>220</v>
      </c>
      <c r="U8" s="7">
        <v>6</v>
      </c>
      <c r="V8" s="7">
        <v>3</v>
      </c>
      <c r="W8" s="7">
        <v>6</v>
      </c>
      <c r="X8" s="7">
        <v>1</v>
      </c>
      <c r="Y8" s="7">
        <v>8</v>
      </c>
      <c r="Z8" s="7">
        <v>2</v>
      </c>
      <c r="AA8" s="7">
        <v>1</v>
      </c>
      <c r="AB8" s="7">
        <v>4</v>
      </c>
      <c r="AC8" s="7">
        <v>6</v>
      </c>
      <c r="AD8" s="7">
        <v>5</v>
      </c>
      <c r="AE8" s="7">
        <v>3</v>
      </c>
      <c r="AF8" s="7">
        <v>11</v>
      </c>
      <c r="AG8" s="7">
        <v>7</v>
      </c>
      <c r="AH8" s="7">
        <v>0</v>
      </c>
      <c r="AI8" s="7">
        <v>9</v>
      </c>
    </row>
    <row r="9" spans="1:37" s="82" customFormat="1" ht="30" customHeight="1">
      <c r="A9" s="299"/>
      <c r="B9" s="230" t="s">
        <v>186</v>
      </c>
      <c r="C9" s="80" t="s">
        <v>218</v>
      </c>
      <c r="D9" s="24">
        <v>2713</v>
      </c>
      <c r="E9" s="25">
        <v>2272</v>
      </c>
      <c r="F9" s="55">
        <v>441</v>
      </c>
      <c r="G9" s="24">
        <v>392</v>
      </c>
      <c r="H9" s="25">
        <v>114</v>
      </c>
      <c r="I9" s="25">
        <v>506</v>
      </c>
      <c r="J9" s="25">
        <v>163</v>
      </c>
      <c r="K9" s="25">
        <v>46</v>
      </c>
      <c r="L9" s="25">
        <v>209</v>
      </c>
      <c r="M9" s="25">
        <v>258</v>
      </c>
      <c r="N9" s="25">
        <v>89</v>
      </c>
      <c r="O9" s="25">
        <v>170</v>
      </c>
      <c r="P9" s="25">
        <v>66</v>
      </c>
      <c r="Q9" s="25">
        <v>236</v>
      </c>
      <c r="R9" s="325"/>
      <c r="S9" s="230" t="s">
        <v>186</v>
      </c>
      <c r="T9" s="81" t="s">
        <v>218</v>
      </c>
      <c r="U9" s="25">
        <v>68</v>
      </c>
      <c r="V9" s="25">
        <v>62</v>
      </c>
      <c r="W9" s="25">
        <v>59</v>
      </c>
      <c r="X9" s="25">
        <v>64</v>
      </c>
      <c r="Y9" s="25">
        <v>293</v>
      </c>
      <c r="Z9" s="25">
        <v>51</v>
      </c>
      <c r="AA9" s="25">
        <v>64</v>
      </c>
      <c r="AB9" s="25">
        <v>113</v>
      </c>
      <c r="AC9" s="25">
        <v>43</v>
      </c>
      <c r="AD9" s="25">
        <v>76</v>
      </c>
      <c r="AE9" s="25">
        <v>63</v>
      </c>
      <c r="AF9" s="25">
        <v>179</v>
      </c>
      <c r="AG9" s="25">
        <v>109</v>
      </c>
      <c r="AH9" s="25">
        <v>104</v>
      </c>
      <c r="AI9" s="25">
        <v>67</v>
      </c>
      <c r="AK9" s="5"/>
    </row>
    <row r="10" spans="1:37" s="78" customFormat="1" ht="30" customHeight="1">
      <c r="A10" s="299"/>
      <c r="B10" s="227"/>
      <c r="C10" s="77" t="s">
        <v>220</v>
      </c>
      <c r="D10" s="79">
        <v>1309</v>
      </c>
      <c r="E10" s="7">
        <v>1116</v>
      </c>
      <c r="F10" s="19">
        <v>193</v>
      </c>
      <c r="G10" s="9">
        <v>187</v>
      </c>
      <c r="H10" s="7">
        <v>57</v>
      </c>
      <c r="I10" s="7">
        <v>244</v>
      </c>
      <c r="J10" s="7">
        <v>64</v>
      </c>
      <c r="K10" s="7">
        <v>19</v>
      </c>
      <c r="L10" s="7">
        <v>83</v>
      </c>
      <c r="M10" s="7">
        <v>120</v>
      </c>
      <c r="N10" s="7">
        <v>47</v>
      </c>
      <c r="O10" s="7">
        <v>75</v>
      </c>
      <c r="P10" s="7">
        <v>24</v>
      </c>
      <c r="Q10" s="7">
        <v>99</v>
      </c>
      <c r="R10" s="325"/>
      <c r="S10" s="227"/>
      <c r="T10" s="77" t="s">
        <v>220</v>
      </c>
      <c r="U10" s="7">
        <v>31</v>
      </c>
      <c r="V10" s="7">
        <v>36</v>
      </c>
      <c r="W10" s="7">
        <v>29</v>
      </c>
      <c r="X10" s="7">
        <v>26</v>
      </c>
      <c r="Y10" s="7">
        <v>145</v>
      </c>
      <c r="Z10" s="7">
        <v>25</v>
      </c>
      <c r="AA10" s="7">
        <v>27</v>
      </c>
      <c r="AB10" s="7">
        <v>46</v>
      </c>
      <c r="AC10" s="7">
        <v>19</v>
      </c>
      <c r="AD10" s="7">
        <v>47</v>
      </c>
      <c r="AE10" s="7">
        <v>36</v>
      </c>
      <c r="AF10" s="7">
        <v>112</v>
      </c>
      <c r="AG10" s="7">
        <v>48</v>
      </c>
      <c r="AH10" s="7">
        <v>50</v>
      </c>
      <c r="AI10" s="7">
        <v>39</v>
      </c>
      <c r="AK10" s="5"/>
    </row>
    <row r="11" spans="1:37" s="5" customFormat="1" ht="30" customHeight="1">
      <c r="A11" s="299"/>
      <c r="B11" s="227"/>
      <c r="C11" s="16" t="s">
        <v>219</v>
      </c>
      <c r="D11" s="9">
        <v>414</v>
      </c>
      <c r="E11" s="7">
        <v>428</v>
      </c>
      <c r="F11" s="10">
        <v>-14</v>
      </c>
      <c r="G11" s="9">
        <v>50</v>
      </c>
      <c r="H11" s="7">
        <v>22</v>
      </c>
      <c r="I11" s="7">
        <v>72</v>
      </c>
      <c r="J11" s="7">
        <v>17</v>
      </c>
      <c r="K11" s="7">
        <v>5</v>
      </c>
      <c r="L11" s="7">
        <v>22</v>
      </c>
      <c r="M11" s="7">
        <v>21</v>
      </c>
      <c r="N11" s="7">
        <v>11</v>
      </c>
      <c r="O11" s="7">
        <v>23</v>
      </c>
      <c r="P11" s="7">
        <v>9</v>
      </c>
      <c r="Q11" s="7">
        <v>32</v>
      </c>
      <c r="R11" s="325"/>
      <c r="S11" s="227"/>
      <c r="T11" s="15" t="s">
        <v>219</v>
      </c>
      <c r="U11" s="7">
        <v>18</v>
      </c>
      <c r="V11" s="7">
        <v>7</v>
      </c>
      <c r="W11" s="7">
        <v>12</v>
      </c>
      <c r="X11" s="7">
        <v>10</v>
      </c>
      <c r="Y11" s="7">
        <v>50</v>
      </c>
      <c r="Z11" s="7">
        <v>20</v>
      </c>
      <c r="AA11" s="7">
        <v>13</v>
      </c>
      <c r="AB11" s="7">
        <v>21</v>
      </c>
      <c r="AC11" s="7">
        <v>11</v>
      </c>
      <c r="AD11" s="7">
        <v>16</v>
      </c>
      <c r="AE11" s="7">
        <v>10</v>
      </c>
      <c r="AF11" s="7">
        <v>19</v>
      </c>
      <c r="AG11" s="7">
        <v>23</v>
      </c>
      <c r="AH11" s="7">
        <v>17</v>
      </c>
      <c r="AI11" s="7">
        <v>9</v>
      </c>
    </row>
    <row r="12" spans="1:37" s="5" customFormat="1" ht="30" customHeight="1">
      <c r="A12" s="299"/>
      <c r="B12" s="224"/>
      <c r="C12" s="15" t="s">
        <v>220</v>
      </c>
      <c r="D12" s="9">
        <v>230</v>
      </c>
      <c r="E12" s="7">
        <v>246</v>
      </c>
      <c r="F12" s="10">
        <v>-16</v>
      </c>
      <c r="G12" s="9">
        <v>32</v>
      </c>
      <c r="H12" s="7">
        <v>15</v>
      </c>
      <c r="I12" s="7">
        <v>47</v>
      </c>
      <c r="J12" s="7">
        <v>11</v>
      </c>
      <c r="K12" s="7">
        <v>2</v>
      </c>
      <c r="L12" s="7">
        <v>13</v>
      </c>
      <c r="M12" s="7">
        <v>15</v>
      </c>
      <c r="N12" s="7">
        <v>9</v>
      </c>
      <c r="O12" s="7">
        <v>12</v>
      </c>
      <c r="P12" s="7">
        <v>2</v>
      </c>
      <c r="Q12" s="7">
        <v>14</v>
      </c>
      <c r="R12" s="325"/>
      <c r="S12" s="224"/>
      <c r="T12" s="15" t="s">
        <v>220</v>
      </c>
      <c r="U12" s="7">
        <v>8</v>
      </c>
      <c r="V12" s="7">
        <v>5</v>
      </c>
      <c r="W12" s="7">
        <v>5</v>
      </c>
      <c r="X12" s="7">
        <v>2</v>
      </c>
      <c r="Y12" s="7">
        <v>28</v>
      </c>
      <c r="Z12" s="7">
        <v>6</v>
      </c>
      <c r="AA12" s="7">
        <v>2</v>
      </c>
      <c r="AB12" s="7">
        <v>7</v>
      </c>
      <c r="AC12" s="7">
        <v>5</v>
      </c>
      <c r="AD12" s="7">
        <v>10</v>
      </c>
      <c r="AE12" s="7">
        <v>6</v>
      </c>
      <c r="AF12" s="7">
        <v>16</v>
      </c>
      <c r="AG12" s="7">
        <v>14</v>
      </c>
      <c r="AH12" s="7">
        <v>12</v>
      </c>
      <c r="AI12" s="7">
        <v>6</v>
      </c>
    </row>
    <row r="13" spans="1:37" s="5" customFormat="1" ht="30" customHeight="1">
      <c r="A13" s="299"/>
      <c r="B13" s="230" t="s">
        <v>17</v>
      </c>
      <c r="C13" s="214" t="s">
        <v>135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325"/>
      <c r="S13" s="230" t="s">
        <v>17</v>
      </c>
      <c r="T13" s="218" t="s">
        <v>135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6"/>
    </row>
    <row r="14" spans="1:37" s="5" customFormat="1" ht="30" customHeight="1">
      <c r="A14" s="299"/>
      <c r="B14" s="227"/>
      <c r="C14" s="15" t="s">
        <v>136</v>
      </c>
      <c r="D14" s="9">
        <v>334</v>
      </c>
      <c r="E14" s="7">
        <v>290</v>
      </c>
      <c r="F14" s="10">
        <v>44</v>
      </c>
      <c r="G14" s="9">
        <v>44</v>
      </c>
      <c r="H14" s="7">
        <v>9</v>
      </c>
      <c r="I14" s="7">
        <v>53</v>
      </c>
      <c r="J14" s="7">
        <v>24</v>
      </c>
      <c r="K14" s="7">
        <v>8</v>
      </c>
      <c r="L14" s="7">
        <v>32</v>
      </c>
      <c r="M14" s="7">
        <v>28</v>
      </c>
      <c r="N14" s="7">
        <v>9</v>
      </c>
      <c r="O14" s="7">
        <v>29</v>
      </c>
      <c r="P14" s="7">
        <v>5</v>
      </c>
      <c r="Q14" s="7">
        <v>34</v>
      </c>
      <c r="R14" s="325"/>
      <c r="S14" s="227"/>
      <c r="T14" s="15" t="s">
        <v>136</v>
      </c>
      <c r="U14" s="7">
        <v>9</v>
      </c>
      <c r="V14" s="7">
        <v>11</v>
      </c>
      <c r="W14" s="7">
        <v>8</v>
      </c>
      <c r="X14" s="7">
        <v>2</v>
      </c>
      <c r="Y14" s="7">
        <v>29</v>
      </c>
      <c r="Z14" s="7">
        <v>8</v>
      </c>
      <c r="AA14" s="7">
        <v>9</v>
      </c>
      <c r="AB14" s="7">
        <v>15</v>
      </c>
      <c r="AC14" s="7">
        <v>3</v>
      </c>
      <c r="AD14" s="7">
        <v>13</v>
      </c>
      <c r="AE14" s="7">
        <v>14</v>
      </c>
      <c r="AF14" s="7">
        <v>23</v>
      </c>
      <c r="AG14" s="7">
        <v>13</v>
      </c>
      <c r="AH14" s="7">
        <v>10</v>
      </c>
      <c r="AI14" s="7">
        <v>11</v>
      </c>
    </row>
    <row r="15" spans="1:37" s="5" customFormat="1" ht="30" customHeight="1">
      <c r="A15" s="299"/>
      <c r="B15" s="227"/>
      <c r="C15" s="15" t="s">
        <v>220</v>
      </c>
      <c r="D15" s="9">
        <v>171</v>
      </c>
      <c r="E15" s="7">
        <v>149</v>
      </c>
      <c r="F15" s="10">
        <v>22</v>
      </c>
      <c r="G15" s="9">
        <v>22</v>
      </c>
      <c r="H15" s="7">
        <v>7</v>
      </c>
      <c r="I15" s="7">
        <v>29</v>
      </c>
      <c r="J15" s="7">
        <v>12</v>
      </c>
      <c r="K15" s="7">
        <v>3</v>
      </c>
      <c r="L15" s="7">
        <v>15</v>
      </c>
      <c r="M15" s="7">
        <v>20</v>
      </c>
      <c r="N15" s="7">
        <v>6</v>
      </c>
      <c r="O15" s="7">
        <v>13</v>
      </c>
      <c r="P15" s="7">
        <v>1</v>
      </c>
      <c r="Q15" s="7">
        <v>14</v>
      </c>
      <c r="R15" s="325"/>
      <c r="S15" s="227"/>
      <c r="T15" s="15" t="s">
        <v>220</v>
      </c>
      <c r="U15" s="7">
        <v>3</v>
      </c>
      <c r="V15" s="7">
        <v>6</v>
      </c>
      <c r="W15" s="7">
        <v>3</v>
      </c>
      <c r="X15" s="7">
        <v>1</v>
      </c>
      <c r="Y15" s="7">
        <v>14</v>
      </c>
      <c r="Z15" s="7">
        <v>4</v>
      </c>
      <c r="AA15" s="7">
        <v>2</v>
      </c>
      <c r="AB15" s="7">
        <v>4</v>
      </c>
      <c r="AC15" s="7">
        <v>1</v>
      </c>
      <c r="AD15" s="7">
        <v>7</v>
      </c>
      <c r="AE15" s="7">
        <v>11</v>
      </c>
      <c r="AF15" s="7">
        <v>13</v>
      </c>
      <c r="AG15" s="7">
        <v>8</v>
      </c>
      <c r="AH15" s="7">
        <v>4</v>
      </c>
      <c r="AI15" s="7">
        <v>6</v>
      </c>
    </row>
    <row r="16" spans="1:37" s="5" customFormat="1" ht="30" customHeight="1">
      <c r="A16" s="299"/>
      <c r="B16" s="227"/>
      <c r="C16" s="15" t="s">
        <v>137</v>
      </c>
      <c r="D16" s="9">
        <v>2383</v>
      </c>
      <c r="E16" s="7">
        <v>2049</v>
      </c>
      <c r="F16" s="10">
        <v>334</v>
      </c>
      <c r="G16" s="9">
        <v>302</v>
      </c>
      <c r="H16" s="7">
        <v>89</v>
      </c>
      <c r="I16" s="7">
        <v>391</v>
      </c>
      <c r="J16" s="7">
        <v>108</v>
      </c>
      <c r="K16" s="7">
        <v>44</v>
      </c>
      <c r="L16" s="7">
        <v>152</v>
      </c>
      <c r="M16" s="7">
        <v>161</v>
      </c>
      <c r="N16" s="7">
        <v>73</v>
      </c>
      <c r="O16" s="7">
        <v>184</v>
      </c>
      <c r="P16" s="7">
        <v>65</v>
      </c>
      <c r="Q16" s="7">
        <v>249</v>
      </c>
      <c r="R16" s="325"/>
      <c r="S16" s="227"/>
      <c r="T16" s="15" t="s">
        <v>137</v>
      </c>
      <c r="U16" s="7">
        <v>58</v>
      </c>
      <c r="V16" s="7">
        <v>78</v>
      </c>
      <c r="W16" s="7">
        <v>78</v>
      </c>
      <c r="X16" s="7">
        <v>41</v>
      </c>
      <c r="Y16" s="7">
        <v>205</v>
      </c>
      <c r="Z16" s="7">
        <v>86</v>
      </c>
      <c r="AA16" s="7">
        <v>69</v>
      </c>
      <c r="AB16" s="7">
        <v>101</v>
      </c>
      <c r="AC16" s="7">
        <v>47</v>
      </c>
      <c r="AD16" s="7">
        <v>86</v>
      </c>
      <c r="AE16" s="7">
        <v>71</v>
      </c>
      <c r="AF16" s="7">
        <v>180</v>
      </c>
      <c r="AG16" s="7">
        <v>111</v>
      </c>
      <c r="AH16" s="7">
        <v>76</v>
      </c>
      <c r="AI16" s="7">
        <v>70</v>
      </c>
    </row>
    <row r="17" spans="1:37" s="5" customFormat="1" ht="30" customHeight="1">
      <c r="A17" s="299"/>
      <c r="B17" s="224"/>
      <c r="C17" s="15" t="s">
        <v>220</v>
      </c>
      <c r="D17" s="9">
        <v>1222</v>
      </c>
      <c r="E17" s="7">
        <v>1051</v>
      </c>
      <c r="F17" s="10">
        <v>171</v>
      </c>
      <c r="G17" s="9">
        <v>145</v>
      </c>
      <c r="H17" s="7">
        <v>51</v>
      </c>
      <c r="I17" s="7">
        <v>196</v>
      </c>
      <c r="J17" s="7">
        <v>59</v>
      </c>
      <c r="K17" s="7">
        <v>20</v>
      </c>
      <c r="L17" s="7">
        <v>79</v>
      </c>
      <c r="M17" s="7">
        <v>94</v>
      </c>
      <c r="N17" s="7">
        <v>42</v>
      </c>
      <c r="O17" s="7">
        <v>84</v>
      </c>
      <c r="P17" s="7">
        <v>29</v>
      </c>
      <c r="Q17" s="7">
        <v>113</v>
      </c>
      <c r="R17" s="325"/>
      <c r="S17" s="224"/>
      <c r="T17" s="15" t="s">
        <v>220</v>
      </c>
      <c r="U17" s="7">
        <v>26</v>
      </c>
      <c r="V17" s="7">
        <v>43</v>
      </c>
      <c r="W17" s="7">
        <v>42</v>
      </c>
      <c r="X17" s="7">
        <v>21</v>
      </c>
      <c r="Y17" s="7">
        <v>104</v>
      </c>
      <c r="Z17" s="7">
        <v>43</v>
      </c>
      <c r="AA17" s="7">
        <v>27</v>
      </c>
      <c r="AB17" s="7">
        <v>38</v>
      </c>
      <c r="AC17" s="7">
        <v>22</v>
      </c>
      <c r="AD17" s="7">
        <v>51</v>
      </c>
      <c r="AE17" s="7">
        <v>40</v>
      </c>
      <c r="AF17" s="7">
        <v>108</v>
      </c>
      <c r="AG17" s="7">
        <v>61</v>
      </c>
      <c r="AH17" s="7">
        <v>37</v>
      </c>
      <c r="AI17" s="7">
        <v>35</v>
      </c>
    </row>
    <row r="18" spans="1:37" s="5" customFormat="1" ht="30" customHeight="1">
      <c r="A18" s="299"/>
      <c r="B18" s="230" t="s">
        <v>19</v>
      </c>
      <c r="C18" s="214" t="s">
        <v>138</v>
      </c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6"/>
      <c r="R18" s="325"/>
      <c r="S18" s="230" t="s">
        <v>19</v>
      </c>
      <c r="T18" s="218" t="s">
        <v>138</v>
      </c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6"/>
    </row>
    <row r="19" spans="1:37" s="5" customFormat="1" ht="30" customHeight="1">
      <c r="A19" s="299"/>
      <c r="B19" s="227"/>
      <c r="C19" s="16" t="s">
        <v>136</v>
      </c>
      <c r="D19" s="9">
        <v>201</v>
      </c>
      <c r="E19" s="7">
        <v>133</v>
      </c>
      <c r="F19" s="10">
        <v>68</v>
      </c>
      <c r="G19" s="9">
        <v>25</v>
      </c>
      <c r="H19" s="7">
        <v>8</v>
      </c>
      <c r="I19" s="7">
        <v>33</v>
      </c>
      <c r="J19" s="7">
        <v>13</v>
      </c>
      <c r="K19" s="7">
        <v>1</v>
      </c>
      <c r="L19" s="7">
        <v>14</v>
      </c>
      <c r="M19" s="7">
        <v>20</v>
      </c>
      <c r="N19" s="7">
        <v>7</v>
      </c>
      <c r="O19" s="7">
        <v>13</v>
      </c>
      <c r="P19" s="7">
        <v>6</v>
      </c>
      <c r="Q19" s="7">
        <v>19</v>
      </c>
      <c r="R19" s="325"/>
      <c r="S19" s="227"/>
      <c r="T19" s="15" t="s">
        <v>136</v>
      </c>
      <c r="U19" s="7">
        <v>1</v>
      </c>
      <c r="V19" s="7">
        <v>2</v>
      </c>
      <c r="W19" s="7">
        <v>7</v>
      </c>
      <c r="X19" s="7">
        <v>6</v>
      </c>
      <c r="Y19" s="7">
        <v>31</v>
      </c>
      <c r="Z19" s="7">
        <v>2</v>
      </c>
      <c r="AA19" s="7">
        <v>8</v>
      </c>
      <c r="AB19" s="7">
        <v>4</v>
      </c>
      <c r="AC19" s="7">
        <v>3</v>
      </c>
      <c r="AD19" s="7">
        <v>6</v>
      </c>
      <c r="AE19" s="7">
        <v>7</v>
      </c>
      <c r="AF19" s="7">
        <v>13</v>
      </c>
      <c r="AG19" s="7">
        <v>7</v>
      </c>
      <c r="AH19" s="7">
        <v>4</v>
      </c>
      <c r="AI19" s="7">
        <v>7</v>
      </c>
    </row>
    <row r="20" spans="1:37" s="5" customFormat="1" ht="30" customHeight="1">
      <c r="A20" s="299"/>
      <c r="B20" s="227"/>
      <c r="C20" s="15" t="s">
        <v>220</v>
      </c>
      <c r="D20" s="9">
        <v>121</v>
      </c>
      <c r="E20" s="7">
        <v>69</v>
      </c>
      <c r="F20" s="10">
        <v>52</v>
      </c>
      <c r="G20" s="9">
        <v>11</v>
      </c>
      <c r="H20" s="7">
        <v>5</v>
      </c>
      <c r="I20" s="7">
        <v>16</v>
      </c>
      <c r="J20" s="7">
        <v>9</v>
      </c>
      <c r="K20" s="7">
        <v>0</v>
      </c>
      <c r="L20" s="7">
        <v>9</v>
      </c>
      <c r="M20" s="7">
        <v>15</v>
      </c>
      <c r="N20" s="7">
        <v>4</v>
      </c>
      <c r="O20" s="7">
        <v>11</v>
      </c>
      <c r="P20" s="7">
        <v>4</v>
      </c>
      <c r="Q20" s="7">
        <v>15</v>
      </c>
      <c r="R20" s="325"/>
      <c r="S20" s="227"/>
      <c r="T20" s="15" t="s">
        <v>220</v>
      </c>
      <c r="U20" s="7">
        <v>0</v>
      </c>
      <c r="V20" s="7">
        <v>1</v>
      </c>
      <c r="W20" s="7">
        <v>4</v>
      </c>
      <c r="X20" s="7">
        <v>3</v>
      </c>
      <c r="Y20" s="7">
        <v>15</v>
      </c>
      <c r="Z20" s="7">
        <v>0</v>
      </c>
      <c r="AA20" s="7">
        <v>4</v>
      </c>
      <c r="AB20" s="7">
        <v>1</v>
      </c>
      <c r="AC20" s="7">
        <v>3</v>
      </c>
      <c r="AD20" s="7">
        <v>6</v>
      </c>
      <c r="AE20" s="7">
        <v>6</v>
      </c>
      <c r="AF20" s="7">
        <v>11</v>
      </c>
      <c r="AG20" s="7">
        <v>3</v>
      </c>
      <c r="AH20" s="7">
        <v>1</v>
      </c>
      <c r="AI20" s="7">
        <v>4</v>
      </c>
    </row>
    <row r="21" spans="1:37" s="5" customFormat="1" ht="30" customHeight="1">
      <c r="A21" s="299"/>
      <c r="B21" s="227"/>
      <c r="C21" s="16" t="s">
        <v>137</v>
      </c>
      <c r="D21" s="9">
        <v>1246</v>
      </c>
      <c r="E21" s="7">
        <v>1045</v>
      </c>
      <c r="F21" s="10">
        <v>201</v>
      </c>
      <c r="G21" s="9">
        <v>172</v>
      </c>
      <c r="H21" s="7">
        <v>35</v>
      </c>
      <c r="I21" s="7">
        <v>207</v>
      </c>
      <c r="J21" s="7">
        <v>61</v>
      </c>
      <c r="K21" s="7">
        <v>26</v>
      </c>
      <c r="L21" s="7">
        <v>87</v>
      </c>
      <c r="M21" s="7">
        <v>85</v>
      </c>
      <c r="N21" s="7">
        <v>39</v>
      </c>
      <c r="O21" s="7">
        <v>76</v>
      </c>
      <c r="P21" s="7">
        <v>42</v>
      </c>
      <c r="Q21" s="7">
        <v>118</v>
      </c>
      <c r="R21" s="325"/>
      <c r="S21" s="227"/>
      <c r="T21" s="15" t="s">
        <v>137</v>
      </c>
      <c r="U21" s="7">
        <v>28</v>
      </c>
      <c r="V21" s="7">
        <v>28</v>
      </c>
      <c r="W21" s="7">
        <v>41</v>
      </c>
      <c r="X21" s="7">
        <v>24</v>
      </c>
      <c r="Y21" s="7">
        <v>116</v>
      </c>
      <c r="Z21" s="7">
        <v>37</v>
      </c>
      <c r="AA21" s="7">
        <v>39</v>
      </c>
      <c r="AB21" s="7">
        <v>56</v>
      </c>
      <c r="AC21" s="7">
        <v>25</v>
      </c>
      <c r="AD21" s="7">
        <v>34</v>
      </c>
      <c r="AE21" s="7">
        <v>42</v>
      </c>
      <c r="AF21" s="7">
        <v>100</v>
      </c>
      <c r="AG21" s="7">
        <v>66</v>
      </c>
      <c r="AH21" s="7">
        <v>39</v>
      </c>
      <c r="AI21" s="7">
        <v>35</v>
      </c>
    </row>
    <row r="22" spans="1:37" s="5" customFormat="1" ht="30" customHeight="1">
      <c r="A22" s="299"/>
      <c r="B22" s="224"/>
      <c r="C22" s="15" t="s">
        <v>220</v>
      </c>
      <c r="D22" s="9">
        <v>642</v>
      </c>
      <c r="E22" s="7">
        <v>521</v>
      </c>
      <c r="F22" s="10">
        <v>121</v>
      </c>
      <c r="G22" s="9">
        <v>81</v>
      </c>
      <c r="H22" s="7">
        <v>22</v>
      </c>
      <c r="I22" s="7">
        <v>103</v>
      </c>
      <c r="J22" s="7">
        <v>34</v>
      </c>
      <c r="K22" s="7">
        <v>9</v>
      </c>
      <c r="L22" s="7">
        <v>43</v>
      </c>
      <c r="M22" s="7">
        <v>45</v>
      </c>
      <c r="N22" s="7">
        <v>23</v>
      </c>
      <c r="O22" s="7">
        <v>34</v>
      </c>
      <c r="P22" s="7">
        <v>23</v>
      </c>
      <c r="Q22" s="7">
        <v>57</v>
      </c>
      <c r="R22" s="325"/>
      <c r="S22" s="224"/>
      <c r="T22" s="15" t="s">
        <v>220</v>
      </c>
      <c r="U22" s="7">
        <v>14</v>
      </c>
      <c r="V22" s="7">
        <v>10</v>
      </c>
      <c r="W22" s="7">
        <v>23</v>
      </c>
      <c r="X22" s="7">
        <v>15</v>
      </c>
      <c r="Y22" s="7">
        <v>59</v>
      </c>
      <c r="Z22" s="7">
        <v>21</v>
      </c>
      <c r="AA22" s="7">
        <v>17</v>
      </c>
      <c r="AB22" s="7">
        <v>24</v>
      </c>
      <c r="AC22" s="7">
        <v>14</v>
      </c>
      <c r="AD22" s="7">
        <v>25</v>
      </c>
      <c r="AE22" s="7">
        <v>25</v>
      </c>
      <c r="AF22" s="7">
        <v>59</v>
      </c>
      <c r="AG22" s="7">
        <v>31</v>
      </c>
      <c r="AH22" s="7">
        <v>15</v>
      </c>
      <c r="AI22" s="7">
        <v>19</v>
      </c>
    </row>
    <row r="23" spans="1:37" s="14" customFormat="1" ht="36">
      <c r="A23" s="299"/>
      <c r="B23" s="230" t="s">
        <v>22</v>
      </c>
      <c r="C23" s="217" t="s">
        <v>139</v>
      </c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/>
      <c r="R23" s="325"/>
      <c r="S23" s="230" t="s">
        <v>22</v>
      </c>
      <c r="T23" s="208" t="s">
        <v>139</v>
      </c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6"/>
      <c r="AK23" s="5"/>
    </row>
    <row r="24" spans="1:37" s="5" customFormat="1" ht="30" customHeight="1">
      <c r="A24" s="299"/>
      <c r="B24" s="227"/>
      <c r="C24" s="15" t="s">
        <v>140</v>
      </c>
      <c r="D24" s="9">
        <v>340</v>
      </c>
      <c r="E24" s="7">
        <v>159</v>
      </c>
      <c r="F24" s="10">
        <v>181</v>
      </c>
      <c r="G24" s="9">
        <v>175</v>
      </c>
      <c r="H24" s="7">
        <v>13</v>
      </c>
      <c r="I24" s="7">
        <v>188</v>
      </c>
      <c r="J24" s="7">
        <v>8</v>
      </c>
      <c r="K24" s="7">
        <v>0</v>
      </c>
      <c r="L24" s="7">
        <v>8</v>
      </c>
      <c r="M24" s="7">
        <v>56</v>
      </c>
      <c r="N24" s="7">
        <v>5</v>
      </c>
      <c r="O24" s="7">
        <v>11</v>
      </c>
      <c r="P24" s="7">
        <v>0</v>
      </c>
      <c r="Q24" s="93">
        <v>11</v>
      </c>
      <c r="R24" s="325"/>
      <c r="S24" s="227"/>
      <c r="T24" s="15" t="s">
        <v>140</v>
      </c>
      <c r="U24" s="7">
        <v>0</v>
      </c>
      <c r="V24" s="7">
        <v>0</v>
      </c>
      <c r="W24" s="7">
        <v>5</v>
      </c>
      <c r="X24" s="7">
        <v>0</v>
      </c>
      <c r="Y24" s="7">
        <v>7</v>
      </c>
      <c r="Z24" s="7">
        <v>1</v>
      </c>
      <c r="AA24" s="7">
        <v>3</v>
      </c>
      <c r="AB24" s="7">
        <v>15</v>
      </c>
      <c r="AC24" s="7">
        <v>0</v>
      </c>
      <c r="AD24" s="7">
        <v>3</v>
      </c>
      <c r="AE24" s="7">
        <v>0</v>
      </c>
      <c r="AF24" s="7">
        <v>15</v>
      </c>
      <c r="AG24" s="7">
        <v>1</v>
      </c>
      <c r="AH24" s="7">
        <v>20</v>
      </c>
      <c r="AI24" s="7">
        <v>2</v>
      </c>
    </row>
    <row r="25" spans="1:37" s="5" customFormat="1" ht="30" customHeight="1">
      <c r="A25" s="299"/>
      <c r="B25" s="227"/>
      <c r="C25" s="16" t="s">
        <v>141</v>
      </c>
      <c r="D25" s="9">
        <v>31</v>
      </c>
      <c r="E25" s="7">
        <v>33</v>
      </c>
      <c r="F25" s="10">
        <v>-2</v>
      </c>
      <c r="G25" s="9">
        <v>4</v>
      </c>
      <c r="H25" s="7">
        <v>0</v>
      </c>
      <c r="I25" s="7">
        <v>4</v>
      </c>
      <c r="J25" s="7">
        <v>3</v>
      </c>
      <c r="K25" s="7">
        <v>0</v>
      </c>
      <c r="L25" s="7">
        <v>3</v>
      </c>
      <c r="M25" s="7">
        <v>4</v>
      </c>
      <c r="N25" s="7">
        <v>0</v>
      </c>
      <c r="O25" s="7">
        <v>7</v>
      </c>
      <c r="P25" s="7">
        <v>0</v>
      </c>
      <c r="Q25" s="7">
        <v>7</v>
      </c>
      <c r="R25" s="325"/>
      <c r="S25" s="227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13</v>
      </c>
      <c r="AI25" s="7">
        <v>0</v>
      </c>
    </row>
    <row r="26" spans="1:37" s="5" customFormat="1" ht="30" customHeight="1">
      <c r="A26" s="299"/>
      <c r="B26" s="227"/>
      <c r="C26" s="15" t="s">
        <v>142</v>
      </c>
      <c r="D26" s="9">
        <v>7</v>
      </c>
      <c r="E26" s="7">
        <v>8</v>
      </c>
      <c r="F26" s="10">
        <v>-1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5"/>
      <c r="S26" s="227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6</v>
      </c>
      <c r="AI26" s="7">
        <v>0</v>
      </c>
    </row>
    <row r="27" spans="1:37" s="5" customFormat="1" ht="30" customHeight="1">
      <c r="A27" s="299"/>
      <c r="B27" s="227"/>
      <c r="C27" s="16" t="s">
        <v>143</v>
      </c>
      <c r="D27" s="9">
        <v>312</v>
      </c>
      <c r="E27" s="7">
        <v>138</v>
      </c>
      <c r="F27" s="10">
        <v>174</v>
      </c>
      <c r="G27" s="9">
        <v>172</v>
      </c>
      <c r="H27" s="7">
        <v>6</v>
      </c>
      <c r="I27" s="7">
        <v>178</v>
      </c>
      <c r="J27" s="7">
        <v>3</v>
      </c>
      <c r="K27" s="7">
        <v>0</v>
      </c>
      <c r="L27" s="7">
        <v>3</v>
      </c>
      <c r="M27" s="7">
        <v>35</v>
      </c>
      <c r="N27" s="7">
        <v>5</v>
      </c>
      <c r="O27" s="7">
        <v>12</v>
      </c>
      <c r="P27" s="7">
        <v>0</v>
      </c>
      <c r="Q27" s="7">
        <v>12</v>
      </c>
      <c r="R27" s="325"/>
      <c r="S27" s="227"/>
      <c r="T27" s="15" t="s">
        <v>143</v>
      </c>
      <c r="U27" s="7">
        <v>0</v>
      </c>
      <c r="V27" s="7">
        <v>0</v>
      </c>
      <c r="W27" s="7">
        <v>6</v>
      </c>
      <c r="X27" s="7">
        <v>0</v>
      </c>
      <c r="Y27" s="7">
        <v>6</v>
      </c>
      <c r="Z27" s="7">
        <v>1</v>
      </c>
      <c r="AA27" s="7">
        <v>12</v>
      </c>
      <c r="AB27" s="7">
        <v>12</v>
      </c>
      <c r="AC27" s="7">
        <v>0</v>
      </c>
      <c r="AD27" s="7">
        <v>3</v>
      </c>
      <c r="AE27" s="7">
        <v>0</v>
      </c>
      <c r="AF27" s="7">
        <v>14</v>
      </c>
      <c r="AG27" s="7">
        <v>9</v>
      </c>
      <c r="AH27" s="7">
        <v>11</v>
      </c>
      <c r="AI27" s="7">
        <v>5</v>
      </c>
    </row>
    <row r="28" spans="1:37" s="5" customFormat="1" ht="30" customHeight="1">
      <c r="A28" s="299"/>
      <c r="B28" s="227"/>
      <c r="C28" s="15" t="s">
        <v>144</v>
      </c>
      <c r="D28" s="9">
        <v>40</v>
      </c>
      <c r="E28" s="7">
        <v>36</v>
      </c>
      <c r="F28" s="10">
        <v>4</v>
      </c>
      <c r="G28" s="9">
        <v>0</v>
      </c>
      <c r="H28" s="7">
        <v>0</v>
      </c>
      <c r="I28" s="7">
        <v>0</v>
      </c>
      <c r="J28" s="7">
        <v>1</v>
      </c>
      <c r="K28" s="7">
        <v>0</v>
      </c>
      <c r="L28" s="7">
        <v>1</v>
      </c>
      <c r="M28" s="7">
        <v>3</v>
      </c>
      <c r="N28" s="7">
        <v>0</v>
      </c>
      <c r="O28" s="7">
        <v>5</v>
      </c>
      <c r="P28" s="7">
        <v>0</v>
      </c>
      <c r="Q28" s="7">
        <v>5</v>
      </c>
      <c r="R28" s="325"/>
      <c r="S28" s="227"/>
      <c r="T28" s="15" t="s">
        <v>144</v>
      </c>
      <c r="U28" s="7">
        <v>0</v>
      </c>
      <c r="V28" s="7">
        <v>0</v>
      </c>
      <c r="W28" s="7">
        <v>1</v>
      </c>
      <c r="X28" s="7">
        <v>0</v>
      </c>
      <c r="Y28" s="7">
        <v>1</v>
      </c>
      <c r="Z28" s="7">
        <v>0</v>
      </c>
      <c r="AA28" s="7">
        <v>9</v>
      </c>
      <c r="AB28" s="7">
        <v>0</v>
      </c>
      <c r="AC28" s="7">
        <v>0</v>
      </c>
      <c r="AD28" s="7">
        <v>0</v>
      </c>
      <c r="AE28" s="7">
        <v>0</v>
      </c>
      <c r="AF28" s="7">
        <v>9</v>
      </c>
      <c r="AG28" s="7">
        <v>8</v>
      </c>
      <c r="AH28" s="7">
        <v>0</v>
      </c>
      <c r="AI28" s="7">
        <v>3</v>
      </c>
    </row>
    <row r="29" spans="1:37" s="5" customFormat="1" ht="30" customHeight="1">
      <c r="A29" s="299"/>
      <c r="B29" s="227"/>
      <c r="C29" s="16" t="s">
        <v>145</v>
      </c>
      <c r="D29" s="9">
        <v>1758</v>
      </c>
      <c r="E29" s="7">
        <v>1418</v>
      </c>
      <c r="F29" s="10">
        <v>340</v>
      </c>
      <c r="G29" s="9">
        <v>615</v>
      </c>
      <c r="H29" s="7">
        <v>66</v>
      </c>
      <c r="I29" s="7">
        <v>681</v>
      </c>
      <c r="J29" s="7">
        <v>69</v>
      </c>
      <c r="K29" s="7">
        <v>21</v>
      </c>
      <c r="L29" s="7">
        <v>90</v>
      </c>
      <c r="M29" s="7">
        <v>275</v>
      </c>
      <c r="N29" s="7">
        <v>43</v>
      </c>
      <c r="O29" s="7">
        <v>95</v>
      </c>
      <c r="P29" s="7">
        <v>6</v>
      </c>
      <c r="Q29" s="7">
        <v>101</v>
      </c>
      <c r="R29" s="325"/>
      <c r="S29" s="227"/>
      <c r="T29" s="15" t="s">
        <v>145</v>
      </c>
      <c r="U29" s="7">
        <v>16</v>
      </c>
      <c r="V29" s="7">
        <v>19</v>
      </c>
      <c r="W29" s="7">
        <v>26</v>
      </c>
      <c r="X29" s="7">
        <v>4</v>
      </c>
      <c r="Y29" s="7">
        <v>88</v>
      </c>
      <c r="Z29" s="7">
        <v>10</v>
      </c>
      <c r="AA29" s="7">
        <v>53</v>
      </c>
      <c r="AB29" s="7">
        <v>45</v>
      </c>
      <c r="AC29" s="7">
        <v>10</v>
      </c>
      <c r="AD29" s="7">
        <v>19</v>
      </c>
      <c r="AE29" s="7">
        <v>15</v>
      </c>
      <c r="AF29" s="7">
        <v>125</v>
      </c>
      <c r="AG29" s="7">
        <v>21</v>
      </c>
      <c r="AH29" s="7">
        <v>79</v>
      </c>
      <c r="AI29" s="7">
        <v>38</v>
      </c>
    </row>
    <row r="30" spans="1:37" s="5" customFormat="1" ht="30" customHeight="1">
      <c r="A30" s="299"/>
      <c r="B30" s="227"/>
      <c r="C30" s="15" t="s">
        <v>141</v>
      </c>
      <c r="D30" s="9">
        <v>194</v>
      </c>
      <c r="E30" s="7">
        <v>163</v>
      </c>
      <c r="F30" s="10">
        <v>31</v>
      </c>
      <c r="G30" s="9">
        <v>16</v>
      </c>
      <c r="H30" s="7">
        <v>2</v>
      </c>
      <c r="I30" s="7">
        <v>18</v>
      </c>
      <c r="J30" s="7">
        <v>13</v>
      </c>
      <c r="K30" s="7">
        <v>3</v>
      </c>
      <c r="L30" s="7">
        <v>16</v>
      </c>
      <c r="M30" s="7">
        <v>22</v>
      </c>
      <c r="N30" s="7">
        <v>3</v>
      </c>
      <c r="O30" s="7">
        <v>42</v>
      </c>
      <c r="P30" s="7">
        <v>2</v>
      </c>
      <c r="Q30" s="7">
        <v>44</v>
      </c>
      <c r="R30" s="325"/>
      <c r="S30" s="227"/>
      <c r="T30" s="15" t="s">
        <v>141</v>
      </c>
      <c r="U30" s="7">
        <v>6</v>
      </c>
      <c r="V30" s="7">
        <v>2</v>
      </c>
      <c r="W30" s="7">
        <v>0</v>
      </c>
      <c r="X30" s="7">
        <v>1</v>
      </c>
      <c r="Y30" s="7">
        <v>8</v>
      </c>
      <c r="Z30" s="7">
        <v>6</v>
      </c>
      <c r="AA30" s="7">
        <v>1</v>
      </c>
      <c r="AB30" s="7">
        <v>0</v>
      </c>
      <c r="AC30" s="7">
        <v>1</v>
      </c>
      <c r="AD30" s="7">
        <v>6</v>
      </c>
      <c r="AE30" s="7">
        <v>0</v>
      </c>
      <c r="AF30" s="7">
        <v>12</v>
      </c>
      <c r="AG30" s="7">
        <v>0</v>
      </c>
      <c r="AH30" s="7">
        <v>45</v>
      </c>
      <c r="AI30" s="7">
        <v>3</v>
      </c>
    </row>
    <row r="31" spans="1:37" s="5" customFormat="1" ht="30" customHeight="1" thickBot="1">
      <c r="A31" s="299"/>
      <c r="B31" s="224"/>
      <c r="C31" s="16" t="s">
        <v>142</v>
      </c>
      <c r="D31" s="11">
        <v>72</v>
      </c>
      <c r="E31" s="12">
        <v>65</v>
      </c>
      <c r="F31" s="13">
        <v>7</v>
      </c>
      <c r="G31" s="9">
        <v>0</v>
      </c>
      <c r="H31" s="7">
        <v>0</v>
      </c>
      <c r="I31" s="7">
        <v>0</v>
      </c>
      <c r="J31" s="7">
        <v>2</v>
      </c>
      <c r="K31" s="7">
        <v>1</v>
      </c>
      <c r="L31" s="7">
        <v>3</v>
      </c>
      <c r="M31" s="7">
        <v>10</v>
      </c>
      <c r="N31" s="7">
        <v>2</v>
      </c>
      <c r="O31" s="7">
        <v>11</v>
      </c>
      <c r="P31" s="7">
        <v>1</v>
      </c>
      <c r="Q31" s="7">
        <v>12</v>
      </c>
      <c r="R31" s="325"/>
      <c r="S31" s="224"/>
      <c r="T31" s="15" t="s">
        <v>142</v>
      </c>
      <c r="U31" s="7">
        <v>5</v>
      </c>
      <c r="V31" s="7">
        <v>1</v>
      </c>
      <c r="W31" s="7">
        <v>0</v>
      </c>
      <c r="X31" s="7">
        <v>1</v>
      </c>
      <c r="Y31" s="7">
        <v>0</v>
      </c>
      <c r="Z31" s="7">
        <v>6</v>
      </c>
      <c r="AA31" s="7">
        <v>0</v>
      </c>
      <c r="AB31" s="7">
        <v>0</v>
      </c>
      <c r="AC31" s="7">
        <v>1</v>
      </c>
      <c r="AD31" s="7">
        <v>5</v>
      </c>
      <c r="AE31" s="7">
        <v>0</v>
      </c>
      <c r="AF31" s="7">
        <v>6</v>
      </c>
      <c r="AG31" s="7">
        <v>2</v>
      </c>
      <c r="AH31" s="7">
        <v>14</v>
      </c>
      <c r="AI31" s="7">
        <v>4</v>
      </c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5"/>
      <c r="R36" s="169"/>
    </row>
    <row r="37" spans="17:18">
      <c r="Q37" s="125"/>
      <c r="R37" s="169"/>
    </row>
    <row r="38" spans="17:18">
      <c r="Q38" s="125"/>
      <c r="R38" s="169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F28" sqref="F28"/>
    </sheetView>
  </sheetViews>
  <sheetFormatPr defaultColWidth="9" defaultRowHeight="18"/>
  <cols>
    <col min="1" max="1" width="9.59765625" style="171" customWidth="1"/>
    <col min="2" max="2" width="3.59765625" style="22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21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>
      <c r="A1" s="299" t="s">
        <v>424</v>
      </c>
      <c r="B1" s="330" t="s">
        <v>486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486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34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31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35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32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36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33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5" t="s">
        <v>12</v>
      </c>
      <c r="C6" s="15" t="s">
        <v>81</v>
      </c>
      <c r="D6" s="9">
        <v>65660</v>
      </c>
      <c r="E6" s="7">
        <v>66803</v>
      </c>
      <c r="F6" s="10">
        <v>-1143</v>
      </c>
      <c r="G6" s="9">
        <v>5253</v>
      </c>
      <c r="H6" s="7">
        <v>2058</v>
      </c>
      <c r="I6" s="7">
        <v>7311</v>
      </c>
      <c r="J6" s="7">
        <v>3919</v>
      </c>
      <c r="K6" s="7">
        <v>1839</v>
      </c>
      <c r="L6" s="7">
        <v>5758</v>
      </c>
      <c r="M6" s="7">
        <v>3927</v>
      </c>
      <c r="N6" s="7">
        <v>3642</v>
      </c>
      <c r="O6" s="7">
        <v>4323</v>
      </c>
      <c r="P6" s="7">
        <v>4637</v>
      </c>
      <c r="Q6" s="7">
        <v>8960</v>
      </c>
      <c r="R6" s="299"/>
      <c r="S6" s="225" t="s">
        <v>12</v>
      </c>
      <c r="T6" s="15" t="s">
        <v>81</v>
      </c>
      <c r="U6" s="7">
        <v>2431</v>
      </c>
      <c r="V6" s="7">
        <v>1971</v>
      </c>
      <c r="W6" s="7">
        <v>2025</v>
      </c>
      <c r="X6" s="7">
        <v>2011</v>
      </c>
      <c r="Y6" s="7">
        <v>6958</v>
      </c>
      <c r="Z6" s="7">
        <v>3105</v>
      </c>
      <c r="AA6" s="7">
        <v>1692</v>
      </c>
      <c r="AB6" s="7">
        <v>3179</v>
      </c>
      <c r="AC6" s="7">
        <v>2274</v>
      </c>
      <c r="AD6" s="7">
        <v>1400</v>
      </c>
      <c r="AE6" s="7">
        <v>1547</v>
      </c>
      <c r="AF6" s="7">
        <v>1984</v>
      </c>
      <c r="AG6" s="7">
        <v>1742</v>
      </c>
      <c r="AH6" s="7">
        <v>1590</v>
      </c>
      <c r="AI6" s="7">
        <v>2153</v>
      </c>
    </row>
    <row r="7" spans="1:37" s="14" customFormat="1" ht="30" customHeight="1">
      <c r="A7" s="299"/>
      <c r="B7" s="226" t="s">
        <v>17</v>
      </c>
      <c r="C7" s="23" t="s">
        <v>82</v>
      </c>
      <c r="D7" s="24">
        <v>7652</v>
      </c>
      <c r="E7" s="25">
        <v>6331</v>
      </c>
      <c r="F7" s="26">
        <v>1321</v>
      </c>
      <c r="G7" s="24">
        <v>619</v>
      </c>
      <c r="H7" s="25">
        <v>297</v>
      </c>
      <c r="I7" s="25">
        <v>916</v>
      </c>
      <c r="J7" s="25">
        <v>454</v>
      </c>
      <c r="K7" s="25">
        <v>219</v>
      </c>
      <c r="L7" s="25">
        <v>673</v>
      </c>
      <c r="M7" s="25">
        <v>336</v>
      </c>
      <c r="N7" s="25">
        <v>424</v>
      </c>
      <c r="O7" s="25">
        <v>427</v>
      </c>
      <c r="P7" s="25">
        <v>379</v>
      </c>
      <c r="Q7" s="25">
        <v>806</v>
      </c>
      <c r="R7" s="299"/>
      <c r="S7" s="229" t="s">
        <v>17</v>
      </c>
      <c r="T7" s="23" t="s">
        <v>82</v>
      </c>
      <c r="U7" s="25">
        <v>274</v>
      </c>
      <c r="V7" s="25">
        <v>379</v>
      </c>
      <c r="W7" s="25">
        <v>252</v>
      </c>
      <c r="X7" s="25">
        <v>223</v>
      </c>
      <c r="Y7" s="25">
        <v>694</v>
      </c>
      <c r="Z7" s="25">
        <v>397</v>
      </c>
      <c r="AA7" s="25">
        <v>210</v>
      </c>
      <c r="AB7" s="25">
        <v>331</v>
      </c>
      <c r="AC7" s="25">
        <v>250</v>
      </c>
      <c r="AD7" s="25">
        <v>231</v>
      </c>
      <c r="AE7" s="25">
        <v>222</v>
      </c>
      <c r="AF7" s="25">
        <v>306</v>
      </c>
      <c r="AG7" s="25">
        <v>230</v>
      </c>
      <c r="AH7" s="25">
        <v>160</v>
      </c>
      <c r="AI7" s="25">
        <v>338</v>
      </c>
      <c r="AK7" s="5"/>
    </row>
    <row r="8" spans="1:37" s="5" customFormat="1" ht="30" customHeight="1">
      <c r="A8" s="299"/>
      <c r="B8" s="227"/>
      <c r="C8" s="15" t="s">
        <v>83</v>
      </c>
      <c r="D8" s="9">
        <v>1700</v>
      </c>
      <c r="E8" s="7">
        <v>1153</v>
      </c>
      <c r="F8" s="10">
        <v>547</v>
      </c>
      <c r="G8" s="9">
        <v>141</v>
      </c>
      <c r="H8" s="7">
        <v>71</v>
      </c>
      <c r="I8" s="7">
        <v>212</v>
      </c>
      <c r="J8" s="7">
        <v>73</v>
      </c>
      <c r="K8" s="7">
        <v>39</v>
      </c>
      <c r="L8" s="7">
        <v>112</v>
      </c>
      <c r="M8" s="7">
        <v>60</v>
      </c>
      <c r="N8" s="7">
        <v>114</v>
      </c>
      <c r="O8" s="7">
        <v>85</v>
      </c>
      <c r="P8" s="7">
        <v>107</v>
      </c>
      <c r="Q8" s="7">
        <v>192</v>
      </c>
      <c r="R8" s="299"/>
      <c r="S8" s="227"/>
      <c r="T8" s="15" t="s">
        <v>83</v>
      </c>
      <c r="U8" s="7">
        <v>76</v>
      </c>
      <c r="V8" s="7">
        <v>84</v>
      </c>
      <c r="W8" s="7">
        <v>57</v>
      </c>
      <c r="X8" s="7">
        <v>61</v>
      </c>
      <c r="Y8" s="7">
        <v>121</v>
      </c>
      <c r="Z8" s="7">
        <v>70</v>
      </c>
      <c r="AA8" s="7">
        <v>54</v>
      </c>
      <c r="AB8" s="7">
        <v>81</v>
      </c>
      <c r="AC8" s="7">
        <v>40</v>
      </c>
      <c r="AD8" s="7">
        <v>51</v>
      </c>
      <c r="AE8" s="7">
        <v>57</v>
      </c>
      <c r="AF8" s="7">
        <v>78</v>
      </c>
      <c r="AG8" s="7">
        <v>59</v>
      </c>
      <c r="AH8" s="7">
        <v>41</v>
      </c>
      <c r="AI8" s="7">
        <v>80</v>
      </c>
    </row>
    <row r="9" spans="1:37" s="78" customFormat="1" ht="30" customHeight="1">
      <c r="A9" s="299"/>
      <c r="B9" s="228"/>
      <c r="C9" s="77" t="s">
        <v>84</v>
      </c>
      <c r="D9" s="9">
        <v>5952</v>
      </c>
      <c r="E9" s="7">
        <v>5178</v>
      </c>
      <c r="F9" s="10">
        <v>774</v>
      </c>
      <c r="G9" s="9">
        <v>478</v>
      </c>
      <c r="H9" s="7">
        <v>226</v>
      </c>
      <c r="I9" s="7">
        <v>704</v>
      </c>
      <c r="J9" s="7">
        <v>381</v>
      </c>
      <c r="K9" s="7">
        <v>180</v>
      </c>
      <c r="L9" s="7">
        <v>561</v>
      </c>
      <c r="M9" s="7">
        <v>276</v>
      </c>
      <c r="N9" s="7">
        <v>310</v>
      </c>
      <c r="O9" s="7">
        <v>342</v>
      </c>
      <c r="P9" s="7">
        <v>272</v>
      </c>
      <c r="Q9" s="7">
        <v>614</v>
      </c>
      <c r="R9" s="299"/>
      <c r="S9" s="228"/>
      <c r="T9" s="77" t="s">
        <v>84</v>
      </c>
      <c r="U9" s="7">
        <v>198</v>
      </c>
      <c r="V9" s="7">
        <v>295</v>
      </c>
      <c r="W9" s="7">
        <v>195</v>
      </c>
      <c r="X9" s="7">
        <v>162</v>
      </c>
      <c r="Y9" s="7">
        <v>573</v>
      </c>
      <c r="Z9" s="7">
        <v>327</v>
      </c>
      <c r="AA9" s="7">
        <v>156</v>
      </c>
      <c r="AB9" s="7">
        <v>250</v>
      </c>
      <c r="AC9" s="7">
        <v>210</v>
      </c>
      <c r="AD9" s="7">
        <v>180</v>
      </c>
      <c r="AE9" s="7">
        <v>165</v>
      </c>
      <c r="AF9" s="7">
        <v>228</v>
      </c>
      <c r="AG9" s="7">
        <v>171</v>
      </c>
      <c r="AH9" s="7">
        <v>119</v>
      </c>
      <c r="AI9" s="7">
        <v>258</v>
      </c>
      <c r="AK9" s="5"/>
    </row>
    <row r="10" spans="1:37" s="78" customFormat="1" ht="30" customHeight="1">
      <c r="A10" s="299"/>
      <c r="B10" s="228"/>
      <c r="C10" s="77" t="s">
        <v>85</v>
      </c>
      <c r="D10" s="9">
        <v>9</v>
      </c>
      <c r="E10" s="7">
        <v>6</v>
      </c>
      <c r="F10" s="10">
        <v>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2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1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61</v>
      </c>
      <c r="E11" s="7">
        <v>99</v>
      </c>
      <c r="F11" s="10">
        <v>-38</v>
      </c>
      <c r="G11" s="9">
        <v>0</v>
      </c>
      <c r="H11" s="7">
        <v>1</v>
      </c>
      <c r="I11" s="7">
        <v>1</v>
      </c>
      <c r="J11" s="7">
        <v>20</v>
      </c>
      <c r="K11" s="7">
        <v>5</v>
      </c>
      <c r="L11" s="7">
        <v>25</v>
      </c>
      <c r="M11" s="7">
        <v>0</v>
      </c>
      <c r="N11" s="7">
        <v>0</v>
      </c>
      <c r="O11" s="7">
        <v>8</v>
      </c>
      <c r="P11" s="7">
        <v>11</v>
      </c>
      <c r="Q11" s="7">
        <v>19</v>
      </c>
      <c r="R11" s="299"/>
      <c r="S11" s="227"/>
      <c r="T11" s="15" t="s">
        <v>86</v>
      </c>
      <c r="U11" s="7">
        <v>2</v>
      </c>
      <c r="V11" s="7">
        <v>0</v>
      </c>
      <c r="W11" s="7">
        <v>2</v>
      </c>
      <c r="X11" s="7">
        <v>0</v>
      </c>
      <c r="Y11" s="7">
        <v>1</v>
      </c>
      <c r="Z11" s="7">
        <v>1</v>
      </c>
      <c r="AA11" s="7">
        <v>1</v>
      </c>
      <c r="AB11" s="7">
        <v>1</v>
      </c>
      <c r="AC11" s="7">
        <v>1</v>
      </c>
      <c r="AD11" s="7">
        <v>1</v>
      </c>
      <c r="AE11" s="7">
        <v>2</v>
      </c>
      <c r="AF11" s="7">
        <v>1</v>
      </c>
      <c r="AG11" s="7">
        <v>2</v>
      </c>
      <c r="AH11" s="7">
        <v>0</v>
      </c>
      <c r="AI11" s="7">
        <v>1</v>
      </c>
    </row>
    <row r="12" spans="1:37" s="5" customFormat="1" ht="30" customHeight="1">
      <c r="A12" s="299"/>
      <c r="B12" s="227"/>
      <c r="C12" s="15" t="s">
        <v>87</v>
      </c>
      <c r="D12" s="9">
        <v>885</v>
      </c>
      <c r="E12" s="7">
        <v>548</v>
      </c>
      <c r="F12" s="10">
        <v>337</v>
      </c>
      <c r="G12" s="9">
        <v>22</v>
      </c>
      <c r="H12" s="7">
        <v>10</v>
      </c>
      <c r="I12" s="7">
        <v>32</v>
      </c>
      <c r="J12" s="7">
        <v>36</v>
      </c>
      <c r="K12" s="7">
        <v>18</v>
      </c>
      <c r="L12" s="7">
        <v>54</v>
      </c>
      <c r="M12" s="7">
        <v>63</v>
      </c>
      <c r="N12" s="7">
        <v>35</v>
      </c>
      <c r="O12" s="7">
        <v>47</v>
      </c>
      <c r="P12" s="7">
        <v>35</v>
      </c>
      <c r="Q12" s="7">
        <v>82</v>
      </c>
      <c r="R12" s="299"/>
      <c r="S12" s="227"/>
      <c r="T12" s="15" t="s">
        <v>87</v>
      </c>
      <c r="U12" s="7">
        <v>36</v>
      </c>
      <c r="V12" s="7">
        <v>43</v>
      </c>
      <c r="W12" s="7">
        <v>36</v>
      </c>
      <c r="X12" s="7">
        <v>36</v>
      </c>
      <c r="Y12" s="7">
        <v>126</v>
      </c>
      <c r="Z12" s="7">
        <v>71</v>
      </c>
      <c r="AA12" s="7">
        <v>39</v>
      </c>
      <c r="AB12" s="7">
        <v>34</v>
      </c>
      <c r="AC12" s="7">
        <v>48</v>
      </c>
      <c r="AD12" s="7">
        <v>23</v>
      </c>
      <c r="AE12" s="7">
        <v>13</v>
      </c>
      <c r="AF12" s="7">
        <v>41</v>
      </c>
      <c r="AG12" s="7">
        <v>18</v>
      </c>
      <c r="AH12" s="7">
        <v>7</v>
      </c>
      <c r="AI12" s="7">
        <v>48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189</v>
      </c>
      <c r="E14" s="7">
        <v>120</v>
      </c>
      <c r="F14" s="10">
        <v>69</v>
      </c>
      <c r="G14" s="9">
        <v>10</v>
      </c>
      <c r="H14" s="7">
        <v>2</v>
      </c>
      <c r="I14" s="7">
        <v>12</v>
      </c>
      <c r="J14" s="7">
        <v>48</v>
      </c>
      <c r="K14" s="7">
        <v>32</v>
      </c>
      <c r="L14" s="7">
        <v>80</v>
      </c>
      <c r="M14" s="7">
        <v>8</v>
      </c>
      <c r="N14" s="7">
        <v>21</v>
      </c>
      <c r="O14" s="7">
        <v>21</v>
      </c>
      <c r="P14" s="7">
        <v>9</v>
      </c>
      <c r="Q14" s="7">
        <v>30</v>
      </c>
      <c r="R14" s="299"/>
      <c r="S14" s="227"/>
      <c r="T14" s="15" t="s">
        <v>89</v>
      </c>
      <c r="U14" s="7">
        <v>0</v>
      </c>
      <c r="V14" s="7">
        <v>17</v>
      </c>
      <c r="W14" s="7">
        <v>0</v>
      </c>
      <c r="X14" s="7">
        <v>0</v>
      </c>
      <c r="Y14" s="7">
        <v>5</v>
      </c>
      <c r="Z14" s="7">
        <v>2</v>
      </c>
      <c r="AA14" s="7">
        <v>2</v>
      </c>
      <c r="AB14" s="7">
        <v>1</v>
      </c>
      <c r="AC14" s="7">
        <v>1</v>
      </c>
      <c r="AD14" s="7">
        <v>0</v>
      </c>
      <c r="AE14" s="7">
        <v>5</v>
      </c>
      <c r="AF14" s="7">
        <v>0</v>
      </c>
      <c r="AG14" s="7">
        <v>1</v>
      </c>
      <c r="AH14" s="7">
        <v>0</v>
      </c>
      <c r="AI14" s="7">
        <v>4</v>
      </c>
    </row>
    <row r="15" spans="1:37" s="5" customFormat="1" ht="30" customHeight="1">
      <c r="A15" s="299"/>
      <c r="B15" s="224"/>
      <c r="C15" s="15" t="s">
        <v>90</v>
      </c>
      <c r="D15" s="9">
        <v>126</v>
      </c>
      <c r="E15" s="7">
        <v>97</v>
      </c>
      <c r="F15" s="10">
        <v>29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2</v>
      </c>
      <c r="O15" s="7">
        <v>2</v>
      </c>
      <c r="P15" s="7">
        <v>19</v>
      </c>
      <c r="Q15" s="7">
        <v>21</v>
      </c>
      <c r="R15" s="299"/>
      <c r="S15" s="224"/>
      <c r="T15" s="15" t="s">
        <v>90</v>
      </c>
      <c r="U15" s="7">
        <v>8</v>
      </c>
      <c r="V15" s="7">
        <v>16</v>
      </c>
      <c r="W15" s="7">
        <v>0</v>
      </c>
      <c r="X15" s="7">
        <v>3</v>
      </c>
      <c r="Y15" s="7">
        <v>1</v>
      </c>
      <c r="Z15" s="7">
        <v>11</v>
      </c>
      <c r="AA15" s="7">
        <v>2</v>
      </c>
      <c r="AB15" s="7">
        <v>5</v>
      </c>
      <c r="AC15" s="7">
        <v>4</v>
      </c>
      <c r="AD15" s="7">
        <v>2</v>
      </c>
      <c r="AE15" s="7">
        <v>0</v>
      </c>
      <c r="AF15" s="7">
        <v>16</v>
      </c>
      <c r="AG15" s="7">
        <v>10</v>
      </c>
      <c r="AH15" s="7">
        <v>22</v>
      </c>
      <c r="AI15" s="7">
        <v>0</v>
      </c>
    </row>
    <row r="16" spans="1:37" s="14" customFormat="1" ht="30" customHeight="1">
      <c r="A16" s="299"/>
      <c r="B16" s="226" t="s">
        <v>19</v>
      </c>
      <c r="C16" s="23" t="s">
        <v>91</v>
      </c>
      <c r="D16" s="24">
        <v>9578</v>
      </c>
      <c r="E16" s="25">
        <v>7474</v>
      </c>
      <c r="F16" s="26">
        <v>2104</v>
      </c>
      <c r="G16" s="24">
        <v>897</v>
      </c>
      <c r="H16" s="25">
        <v>329</v>
      </c>
      <c r="I16" s="25">
        <v>1226</v>
      </c>
      <c r="J16" s="25">
        <v>452</v>
      </c>
      <c r="K16" s="25">
        <v>219</v>
      </c>
      <c r="L16" s="25">
        <v>671</v>
      </c>
      <c r="M16" s="25">
        <v>567</v>
      </c>
      <c r="N16" s="25">
        <v>481</v>
      </c>
      <c r="O16" s="25">
        <v>652</v>
      </c>
      <c r="P16" s="25">
        <v>556</v>
      </c>
      <c r="Q16" s="25">
        <v>1208</v>
      </c>
      <c r="R16" s="299"/>
      <c r="S16" s="226" t="s">
        <v>19</v>
      </c>
      <c r="T16" s="23" t="s">
        <v>91</v>
      </c>
      <c r="U16" s="25">
        <v>415</v>
      </c>
      <c r="V16" s="25">
        <v>384</v>
      </c>
      <c r="W16" s="25">
        <v>310</v>
      </c>
      <c r="X16" s="25">
        <v>258</v>
      </c>
      <c r="Y16" s="25">
        <v>836</v>
      </c>
      <c r="Z16" s="25">
        <v>532</v>
      </c>
      <c r="AA16" s="25">
        <v>300</v>
      </c>
      <c r="AB16" s="25">
        <v>420</v>
      </c>
      <c r="AC16" s="25">
        <v>270</v>
      </c>
      <c r="AD16" s="25">
        <v>304</v>
      </c>
      <c r="AE16" s="25">
        <v>275</v>
      </c>
      <c r="AF16" s="25">
        <v>312</v>
      </c>
      <c r="AG16" s="25">
        <v>238</v>
      </c>
      <c r="AH16" s="25">
        <v>211</v>
      </c>
      <c r="AI16" s="25">
        <v>360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5848</v>
      </c>
      <c r="E17" s="7">
        <v>4024</v>
      </c>
      <c r="F17" s="10">
        <v>1824</v>
      </c>
      <c r="G17" s="9">
        <v>477</v>
      </c>
      <c r="H17" s="7">
        <v>179</v>
      </c>
      <c r="I17" s="7">
        <v>656</v>
      </c>
      <c r="J17" s="7">
        <v>331</v>
      </c>
      <c r="K17" s="7">
        <v>138</v>
      </c>
      <c r="L17" s="7">
        <v>469</v>
      </c>
      <c r="M17" s="7">
        <v>326</v>
      </c>
      <c r="N17" s="7">
        <v>330</v>
      </c>
      <c r="O17" s="7">
        <v>298</v>
      </c>
      <c r="P17" s="7">
        <v>352</v>
      </c>
      <c r="Q17" s="7">
        <v>650</v>
      </c>
      <c r="R17" s="299"/>
      <c r="S17" s="227" t="s">
        <v>102</v>
      </c>
      <c r="T17" s="15" t="s">
        <v>100</v>
      </c>
      <c r="U17" s="7">
        <v>216</v>
      </c>
      <c r="V17" s="7">
        <v>167</v>
      </c>
      <c r="W17" s="7">
        <v>208</v>
      </c>
      <c r="X17" s="7">
        <v>166</v>
      </c>
      <c r="Y17" s="7">
        <v>647</v>
      </c>
      <c r="Z17" s="7">
        <v>263</v>
      </c>
      <c r="AA17" s="7">
        <v>212</v>
      </c>
      <c r="AB17" s="7">
        <v>260</v>
      </c>
      <c r="AC17" s="7">
        <v>168</v>
      </c>
      <c r="AD17" s="7">
        <v>165</v>
      </c>
      <c r="AE17" s="7">
        <v>208</v>
      </c>
      <c r="AF17" s="7">
        <v>212</v>
      </c>
      <c r="AG17" s="7">
        <v>179</v>
      </c>
      <c r="AH17" s="7">
        <v>122</v>
      </c>
      <c r="AI17" s="7">
        <v>224</v>
      </c>
    </row>
    <row r="18" spans="1:37" s="5" customFormat="1" ht="30" customHeight="1">
      <c r="A18" s="299"/>
      <c r="B18" s="227"/>
      <c r="C18" s="15" t="s">
        <v>113</v>
      </c>
      <c r="D18" s="9">
        <v>4690</v>
      </c>
      <c r="E18" s="7">
        <v>3214</v>
      </c>
      <c r="F18" s="10">
        <v>1476</v>
      </c>
      <c r="G18" s="9">
        <v>429</v>
      </c>
      <c r="H18" s="7">
        <v>159</v>
      </c>
      <c r="I18" s="7">
        <v>588</v>
      </c>
      <c r="J18" s="7">
        <v>256</v>
      </c>
      <c r="K18" s="7">
        <v>99</v>
      </c>
      <c r="L18" s="7">
        <v>355</v>
      </c>
      <c r="M18" s="7">
        <v>299</v>
      </c>
      <c r="N18" s="7">
        <v>274</v>
      </c>
      <c r="O18" s="7">
        <v>227</v>
      </c>
      <c r="P18" s="7">
        <v>209</v>
      </c>
      <c r="Q18" s="7">
        <v>436</v>
      </c>
      <c r="R18" s="299"/>
      <c r="S18" s="227"/>
      <c r="T18" s="15" t="s">
        <v>113</v>
      </c>
      <c r="U18" s="7">
        <v>186</v>
      </c>
      <c r="V18" s="7">
        <v>135</v>
      </c>
      <c r="W18" s="7">
        <v>145</v>
      </c>
      <c r="X18" s="7">
        <v>143</v>
      </c>
      <c r="Y18" s="7">
        <v>566</v>
      </c>
      <c r="Z18" s="7">
        <v>198</v>
      </c>
      <c r="AA18" s="7">
        <v>163</v>
      </c>
      <c r="AB18" s="7">
        <v>239</v>
      </c>
      <c r="AC18" s="7">
        <v>115</v>
      </c>
      <c r="AD18" s="7">
        <v>95</v>
      </c>
      <c r="AE18" s="7">
        <v>116</v>
      </c>
      <c r="AF18" s="7">
        <v>197</v>
      </c>
      <c r="AG18" s="7">
        <v>140</v>
      </c>
      <c r="AH18" s="7">
        <v>102</v>
      </c>
      <c r="AI18" s="7">
        <v>198</v>
      </c>
    </row>
    <row r="19" spans="1:37" s="5" customFormat="1" ht="30" customHeight="1">
      <c r="A19" s="299"/>
      <c r="B19" s="227"/>
      <c r="C19" s="15" t="s">
        <v>114</v>
      </c>
      <c r="D19" s="9">
        <v>1158</v>
      </c>
      <c r="E19" s="7">
        <v>810</v>
      </c>
      <c r="F19" s="10">
        <v>348</v>
      </c>
      <c r="G19" s="9">
        <v>48</v>
      </c>
      <c r="H19" s="7">
        <v>20</v>
      </c>
      <c r="I19" s="7">
        <v>68</v>
      </c>
      <c r="J19" s="7">
        <v>75</v>
      </c>
      <c r="K19" s="7">
        <v>39</v>
      </c>
      <c r="L19" s="7">
        <v>114</v>
      </c>
      <c r="M19" s="7">
        <v>27</v>
      </c>
      <c r="N19" s="7">
        <v>56</v>
      </c>
      <c r="O19" s="7">
        <v>71</v>
      </c>
      <c r="P19" s="7">
        <v>143</v>
      </c>
      <c r="Q19" s="7">
        <v>214</v>
      </c>
      <c r="R19" s="299"/>
      <c r="S19" s="227"/>
      <c r="T19" s="15" t="s">
        <v>114</v>
      </c>
      <c r="U19" s="7">
        <v>30</v>
      </c>
      <c r="V19" s="7">
        <v>32</v>
      </c>
      <c r="W19" s="7">
        <v>63</v>
      </c>
      <c r="X19" s="7">
        <v>23</v>
      </c>
      <c r="Y19" s="7">
        <v>81</v>
      </c>
      <c r="Z19" s="7">
        <v>65</v>
      </c>
      <c r="AA19" s="7">
        <v>49</v>
      </c>
      <c r="AB19" s="7">
        <v>21</v>
      </c>
      <c r="AC19" s="7">
        <v>53</v>
      </c>
      <c r="AD19" s="7">
        <v>70</v>
      </c>
      <c r="AE19" s="7">
        <v>92</v>
      </c>
      <c r="AF19" s="7">
        <v>15</v>
      </c>
      <c r="AG19" s="7">
        <v>39</v>
      </c>
      <c r="AH19" s="7">
        <v>20</v>
      </c>
      <c r="AI19" s="7">
        <v>26</v>
      </c>
    </row>
    <row r="20" spans="1:37" s="5" customFormat="1" ht="30" customHeight="1">
      <c r="A20" s="299"/>
      <c r="B20" s="227" t="s">
        <v>103</v>
      </c>
      <c r="C20" s="15" t="s">
        <v>101</v>
      </c>
      <c r="D20" s="92">
        <v>919</v>
      </c>
      <c r="E20" s="93">
        <v>844</v>
      </c>
      <c r="F20" s="10">
        <v>75</v>
      </c>
      <c r="G20" s="92">
        <v>35</v>
      </c>
      <c r="H20" s="7">
        <v>16</v>
      </c>
      <c r="I20" s="7">
        <v>51</v>
      </c>
      <c r="J20" s="7">
        <v>68</v>
      </c>
      <c r="K20" s="7">
        <v>54</v>
      </c>
      <c r="L20" s="7">
        <v>122</v>
      </c>
      <c r="M20" s="7">
        <v>55</v>
      </c>
      <c r="N20" s="7">
        <v>68</v>
      </c>
      <c r="O20" s="7">
        <v>98</v>
      </c>
      <c r="P20" s="7">
        <v>73</v>
      </c>
      <c r="Q20" s="7">
        <v>171</v>
      </c>
      <c r="R20" s="299"/>
      <c r="S20" s="227" t="s">
        <v>103</v>
      </c>
      <c r="T20" s="15" t="s">
        <v>101</v>
      </c>
      <c r="U20" s="7">
        <v>44</v>
      </c>
      <c r="V20" s="7">
        <v>14</v>
      </c>
      <c r="W20" s="7">
        <v>16</v>
      </c>
      <c r="X20" s="7">
        <v>34</v>
      </c>
      <c r="Y20" s="7">
        <v>19</v>
      </c>
      <c r="Z20" s="7">
        <v>38</v>
      </c>
      <c r="AA20" s="7">
        <v>39</v>
      </c>
      <c r="AB20" s="7">
        <v>30</v>
      </c>
      <c r="AC20" s="7">
        <v>34</v>
      </c>
      <c r="AD20" s="7">
        <v>51</v>
      </c>
      <c r="AE20" s="7">
        <v>39</v>
      </c>
      <c r="AF20" s="7">
        <v>7</v>
      </c>
      <c r="AG20" s="7">
        <v>12</v>
      </c>
      <c r="AH20" s="7">
        <v>45</v>
      </c>
      <c r="AI20" s="7">
        <v>30</v>
      </c>
    </row>
    <row r="21" spans="1:37" s="5" customFormat="1" ht="54">
      <c r="A21" s="299"/>
      <c r="B21" s="227" t="s">
        <v>104</v>
      </c>
      <c r="C21" s="15" t="s">
        <v>391</v>
      </c>
      <c r="D21" s="9">
        <v>266</v>
      </c>
      <c r="E21" s="7">
        <v>233</v>
      </c>
      <c r="F21" s="10">
        <v>33</v>
      </c>
      <c r="G21" s="9">
        <v>21</v>
      </c>
      <c r="H21" s="7">
        <v>8</v>
      </c>
      <c r="I21" s="7">
        <v>29</v>
      </c>
      <c r="J21" s="7">
        <v>6</v>
      </c>
      <c r="K21" s="7">
        <v>1</v>
      </c>
      <c r="L21" s="7">
        <v>7</v>
      </c>
      <c r="M21" s="7">
        <v>2</v>
      </c>
      <c r="N21" s="7">
        <v>3</v>
      </c>
      <c r="O21" s="7">
        <v>62</v>
      </c>
      <c r="P21" s="7">
        <v>35</v>
      </c>
      <c r="Q21" s="7">
        <v>97</v>
      </c>
      <c r="R21" s="299"/>
      <c r="S21" s="227" t="s">
        <v>104</v>
      </c>
      <c r="T21" s="15" t="s">
        <v>391</v>
      </c>
      <c r="U21" s="7">
        <v>22</v>
      </c>
      <c r="V21" s="7">
        <v>2</v>
      </c>
      <c r="W21" s="7">
        <v>5</v>
      </c>
      <c r="X21" s="7">
        <v>5</v>
      </c>
      <c r="Y21" s="7">
        <v>4</v>
      </c>
      <c r="Z21" s="7">
        <v>39</v>
      </c>
      <c r="AA21" s="7">
        <v>7</v>
      </c>
      <c r="AB21" s="7">
        <v>4</v>
      </c>
      <c r="AC21" s="7">
        <v>5</v>
      </c>
      <c r="AD21" s="7">
        <v>12</v>
      </c>
      <c r="AE21" s="7">
        <v>1</v>
      </c>
      <c r="AF21" s="7">
        <v>15</v>
      </c>
      <c r="AG21" s="7">
        <v>0</v>
      </c>
      <c r="AH21" s="7">
        <v>1</v>
      </c>
      <c r="AI21" s="7">
        <v>6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1266</v>
      </c>
      <c r="E22" s="7">
        <v>1133</v>
      </c>
      <c r="F22" s="10">
        <v>133</v>
      </c>
      <c r="G22" s="9">
        <v>210</v>
      </c>
      <c r="H22" s="7">
        <v>91</v>
      </c>
      <c r="I22" s="7">
        <v>301</v>
      </c>
      <c r="J22" s="7">
        <v>2</v>
      </c>
      <c r="K22" s="7">
        <v>2</v>
      </c>
      <c r="L22" s="7">
        <v>4</v>
      </c>
      <c r="M22" s="7">
        <v>72</v>
      </c>
      <c r="N22" s="7">
        <v>28</v>
      </c>
      <c r="O22" s="7">
        <v>132</v>
      </c>
      <c r="P22" s="7">
        <v>57</v>
      </c>
      <c r="Q22" s="7">
        <v>189</v>
      </c>
      <c r="R22" s="299"/>
      <c r="S22" s="227" t="s">
        <v>105</v>
      </c>
      <c r="T22" s="15" t="s">
        <v>92</v>
      </c>
      <c r="U22" s="7">
        <v>79</v>
      </c>
      <c r="V22" s="7">
        <v>85</v>
      </c>
      <c r="W22" s="7">
        <v>47</v>
      </c>
      <c r="X22" s="7">
        <v>15</v>
      </c>
      <c r="Y22" s="7">
        <v>68</v>
      </c>
      <c r="Z22" s="7">
        <v>128</v>
      </c>
      <c r="AA22" s="7">
        <v>12</v>
      </c>
      <c r="AB22" s="7">
        <v>29</v>
      </c>
      <c r="AC22" s="7">
        <v>26</v>
      </c>
      <c r="AD22" s="7">
        <v>37</v>
      </c>
      <c r="AE22" s="7">
        <v>9</v>
      </c>
      <c r="AF22" s="7">
        <v>36</v>
      </c>
      <c r="AG22" s="7">
        <v>17</v>
      </c>
      <c r="AH22" s="7">
        <v>13</v>
      </c>
      <c r="AI22" s="7">
        <v>71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484</v>
      </c>
      <c r="E23" s="7">
        <v>423</v>
      </c>
      <c r="F23" s="10">
        <v>61</v>
      </c>
      <c r="G23" s="9">
        <v>50</v>
      </c>
      <c r="H23" s="7">
        <v>14</v>
      </c>
      <c r="I23" s="7">
        <v>64</v>
      </c>
      <c r="J23" s="7">
        <v>23</v>
      </c>
      <c r="K23" s="7">
        <v>10</v>
      </c>
      <c r="L23" s="7">
        <v>33</v>
      </c>
      <c r="M23" s="7">
        <v>33</v>
      </c>
      <c r="N23" s="7">
        <v>30</v>
      </c>
      <c r="O23" s="7">
        <v>16</v>
      </c>
      <c r="P23" s="7">
        <v>15</v>
      </c>
      <c r="Q23" s="93">
        <v>31</v>
      </c>
      <c r="R23" s="299"/>
      <c r="S23" s="227" t="s">
        <v>106</v>
      </c>
      <c r="T23" s="15" t="s">
        <v>93</v>
      </c>
      <c r="U23" s="7">
        <v>14</v>
      </c>
      <c r="V23" s="7">
        <v>46</v>
      </c>
      <c r="W23" s="7">
        <v>7</v>
      </c>
      <c r="X23" s="7">
        <v>20</v>
      </c>
      <c r="Y23" s="7">
        <v>36</v>
      </c>
      <c r="Z23" s="7">
        <v>40</v>
      </c>
      <c r="AA23" s="7">
        <v>10</v>
      </c>
      <c r="AB23" s="7">
        <v>27</v>
      </c>
      <c r="AC23" s="7">
        <v>6</v>
      </c>
      <c r="AD23" s="7">
        <v>27</v>
      </c>
      <c r="AE23" s="7">
        <v>2</v>
      </c>
      <c r="AF23" s="7">
        <v>18</v>
      </c>
      <c r="AG23" s="7">
        <v>12</v>
      </c>
      <c r="AH23" s="7">
        <v>16</v>
      </c>
      <c r="AI23" s="7">
        <v>12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9</v>
      </c>
      <c r="E24" s="7">
        <v>1</v>
      </c>
      <c r="F24" s="10">
        <v>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112</v>
      </c>
      <c r="E25" s="7">
        <v>114</v>
      </c>
      <c r="F25" s="10">
        <v>-2</v>
      </c>
      <c r="G25" s="9">
        <v>18</v>
      </c>
      <c r="H25" s="7">
        <v>3</v>
      </c>
      <c r="I25" s="7">
        <v>21</v>
      </c>
      <c r="J25" s="7">
        <v>5</v>
      </c>
      <c r="K25" s="7">
        <v>3</v>
      </c>
      <c r="L25" s="7">
        <v>8</v>
      </c>
      <c r="M25" s="7">
        <v>7</v>
      </c>
      <c r="N25" s="7">
        <v>4</v>
      </c>
      <c r="O25" s="7">
        <v>7</v>
      </c>
      <c r="P25" s="7">
        <v>5</v>
      </c>
      <c r="Q25" s="7">
        <v>12</v>
      </c>
      <c r="R25" s="299"/>
      <c r="S25" s="227" t="s">
        <v>108</v>
      </c>
      <c r="T25" s="15" t="s">
        <v>95</v>
      </c>
      <c r="U25" s="7">
        <v>4</v>
      </c>
      <c r="V25" s="7">
        <v>1</v>
      </c>
      <c r="W25" s="7">
        <v>5</v>
      </c>
      <c r="X25" s="7">
        <v>3</v>
      </c>
      <c r="Y25" s="7">
        <v>15</v>
      </c>
      <c r="Z25" s="7">
        <v>0</v>
      </c>
      <c r="AA25" s="7">
        <v>3</v>
      </c>
      <c r="AB25" s="7">
        <v>8</v>
      </c>
      <c r="AC25" s="7">
        <v>4</v>
      </c>
      <c r="AD25" s="7">
        <v>1</v>
      </c>
      <c r="AE25" s="7">
        <v>1</v>
      </c>
      <c r="AF25" s="7">
        <v>1</v>
      </c>
      <c r="AG25" s="7">
        <v>8</v>
      </c>
      <c r="AH25" s="7">
        <v>2</v>
      </c>
      <c r="AI25" s="7">
        <v>4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21</v>
      </c>
      <c r="E26" s="7">
        <v>29</v>
      </c>
      <c r="F26" s="10">
        <v>-8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2</v>
      </c>
      <c r="N26" s="7">
        <v>0</v>
      </c>
      <c r="O26" s="7">
        <v>2</v>
      </c>
      <c r="P26" s="7">
        <v>0</v>
      </c>
      <c r="Q26" s="7">
        <v>2</v>
      </c>
      <c r="R26" s="299"/>
      <c r="S26" s="227" t="s">
        <v>109</v>
      </c>
      <c r="T26" s="15" t="s">
        <v>96</v>
      </c>
      <c r="U26" s="7">
        <v>3</v>
      </c>
      <c r="V26" s="7">
        <v>0</v>
      </c>
      <c r="W26" s="7">
        <v>0</v>
      </c>
      <c r="X26" s="7">
        <v>0</v>
      </c>
      <c r="Y26" s="7">
        <v>5</v>
      </c>
      <c r="Z26" s="7">
        <v>0</v>
      </c>
      <c r="AA26" s="7">
        <v>1</v>
      </c>
      <c r="AB26" s="7">
        <v>1</v>
      </c>
      <c r="AC26" s="7">
        <v>2</v>
      </c>
      <c r="AD26" s="7">
        <v>1</v>
      </c>
      <c r="AE26" s="7">
        <v>0</v>
      </c>
      <c r="AF26" s="7">
        <v>2</v>
      </c>
      <c r="AG26" s="7">
        <v>0</v>
      </c>
      <c r="AH26" s="7">
        <v>1</v>
      </c>
      <c r="AI26" s="7">
        <v>1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33</v>
      </c>
      <c r="E27" s="7">
        <v>36</v>
      </c>
      <c r="F27" s="10">
        <v>-3</v>
      </c>
      <c r="G27" s="9">
        <v>8</v>
      </c>
      <c r="H27" s="7">
        <v>3</v>
      </c>
      <c r="I27" s="7">
        <v>11</v>
      </c>
      <c r="J27" s="7">
        <v>0</v>
      </c>
      <c r="K27" s="7">
        <v>1</v>
      </c>
      <c r="L27" s="7">
        <v>1</v>
      </c>
      <c r="M27" s="7">
        <v>3</v>
      </c>
      <c r="N27" s="7">
        <v>2</v>
      </c>
      <c r="O27" s="7">
        <v>4</v>
      </c>
      <c r="P27" s="7">
        <v>0</v>
      </c>
      <c r="Q27" s="7">
        <v>4</v>
      </c>
      <c r="R27" s="299"/>
      <c r="S27" s="227" t="s">
        <v>110</v>
      </c>
      <c r="T27" s="15" t="s">
        <v>97</v>
      </c>
      <c r="U27" s="7">
        <v>2</v>
      </c>
      <c r="V27" s="7">
        <v>0</v>
      </c>
      <c r="W27" s="7">
        <v>1</v>
      </c>
      <c r="X27" s="7">
        <v>3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2</v>
      </c>
      <c r="AG27" s="7">
        <v>2</v>
      </c>
      <c r="AH27" s="7">
        <v>1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620</v>
      </c>
      <c r="E28" s="7">
        <v>637</v>
      </c>
      <c r="F28" s="10">
        <v>-17</v>
      </c>
      <c r="G28" s="9">
        <v>78</v>
      </c>
      <c r="H28" s="7">
        <v>15</v>
      </c>
      <c r="I28" s="7">
        <v>93</v>
      </c>
      <c r="J28" s="7">
        <v>17</v>
      </c>
      <c r="K28" s="7">
        <v>10</v>
      </c>
      <c r="L28" s="7">
        <v>27</v>
      </c>
      <c r="M28" s="7">
        <v>66</v>
      </c>
      <c r="N28" s="7">
        <v>16</v>
      </c>
      <c r="O28" s="7">
        <v>33</v>
      </c>
      <c r="P28" s="7">
        <v>18</v>
      </c>
      <c r="Q28" s="7">
        <v>51</v>
      </c>
      <c r="R28" s="299"/>
      <c r="S28" s="224" t="s">
        <v>111</v>
      </c>
      <c r="T28" s="15" t="s">
        <v>98</v>
      </c>
      <c r="U28" s="7">
        <v>31</v>
      </c>
      <c r="V28" s="7">
        <v>69</v>
      </c>
      <c r="W28" s="7">
        <v>21</v>
      </c>
      <c r="X28" s="7">
        <v>12</v>
      </c>
      <c r="Y28" s="7">
        <v>41</v>
      </c>
      <c r="Z28" s="7">
        <v>24</v>
      </c>
      <c r="AA28" s="7">
        <v>16</v>
      </c>
      <c r="AB28" s="7">
        <v>59</v>
      </c>
      <c r="AC28" s="7">
        <v>24</v>
      </c>
      <c r="AD28" s="7">
        <v>9</v>
      </c>
      <c r="AE28" s="7">
        <v>13</v>
      </c>
      <c r="AF28" s="7">
        <v>18</v>
      </c>
      <c r="AG28" s="7">
        <v>8</v>
      </c>
      <c r="AH28" s="7">
        <v>10</v>
      </c>
      <c r="AI28" s="7">
        <v>12</v>
      </c>
    </row>
    <row r="29" spans="1:37" s="29" customFormat="1" ht="30" customHeight="1">
      <c r="A29" s="299"/>
      <c r="B29" s="229" t="s">
        <v>22</v>
      </c>
      <c r="C29" s="23" t="s">
        <v>99</v>
      </c>
      <c r="D29" s="24">
        <v>63734</v>
      </c>
      <c r="E29" s="25">
        <v>65660</v>
      </c>
      <c r="F29" s="26">
        <v>-1926</v>
      </c>
      <c r="G29" s="24">
        <v>4975</v>
      </c>
      <c r="H29" s="25">
        <v>2026</v>
      </c>
      <c r="I29" s="25">
        <v>7001</v>
      </c>
      <c r="J29" s="25">
        <v>3921</v>
      </c>
      <c r="K29" s="25">
        <v>1839</v>
      </c>
      <c r="L29" s="25">
        <v>5760</v>
      </c>
      <c r="M29" s="25">
        <v>3696</v>
      </c>
      <c r="N29" s="25">
        <v>3585</v>
      </c>
      <c r="O29" s="25">
        <v>4098</v>
      </c>
      <c r="P29" s="25">
        <v>4460</v>
      </c>
      <c r="Q29" s="25">
        <v>8558</v>
      </c>
      <c r="R29" s="299"/>
      <c r="S29" s="226" t="s">
        <v>22</v>
      </c>
      <c r="T29" s="28" t="s">
        <v>99</v>
      </c>
      <c r="U29" s="25">
        <v>2290</v>
      </c>
      <c r="V29" s="25">
        <v>1966</v>
      </c>
      <c r="W29" s="25">
        <v>1967</v>
      </c>
      <c r="X29" s="25">
        <v>1976</v>
      </c>
      <c r="Y29" s="25">
        <v>6816</v>
      </c>
      <c r="Z29" s="25">
        <v>2970</v>
      </c>
      <c r="AA29" s="25">
        <v>1602</v>
      </c>
      <c r="AB29" s="25">
        <v>3090</v>
      </c>
      <c r="AC29" s="25">
        <v>2254</v>
      </c>
      <c r="AD29" s="25">
        <v>1327</v>
      </c>
      <c r="AE29" s="25">
        <v>1494</v>
      </c>
      <c r="AF29" s="25">
        <v>1978</v>
      </c>
      <c r="AG29" s="25">
        <v>1734</v>
      </c>
      <c r="AH29" s="25">
        <v>1539</v>
      </c>
      <c r="AI29" s="25">
        <v>2131</v>
      </c>
      <c r="AK29" s="5"/>
    </row>
    <row r="30" spans="1:37" s="97" customFormat="1" ht="30" customHeight="1" thickBot="1">
      <c r="A30" s="299"/>
      <c r="B30" s="224"/>
      <c r="C30" s="15" t="s">
        <v>112</v>
      </c>
      <c r="D30" s="11">
        <v>9072</v>
      </c>
      <c r="E30" s="12">
        <v>8819</v>
      </c>
      <c r="F30" s="13">
        <v>253</v>
      </c>
      <c r="G30" s="9">
        <v>681</v>
      </c>
      <c r="H30" s="7">
        <v>309</v>
      </c>
      <c r="I30" s="7">
        <v>990</v>
      </c>
      <c r="J30" s="7">
        <v>431</v>
      </c>
      <c r="K30" s="7">
        <v>244</v>
      </c>
      <c r="L30" s="7">
        <v>675</v>
      </c>
      <c r="M30" s="7">
        <v>660</v>
      </c>
      <c r="N30" s="7">
        <v>700</v>
      </c>
      <c r="O30" s="7">
        <v>354</v>
      </c>
      <c r="P30" s="7">
        <v>572</v>
      </c>
      <c r="Q30" s="7">
        <v>926</v>
      </c>
      <c r="R30" s="299"/>
      <c r="S30" s="224"/>
      <c r="T30" s="36" t="s">
        <v>112</v>
      </c>
      <c r="U30" s="7">
        <v>308</v>
      </c>
      <c r="V30" s="7">
        <v>315</v>
      </c>
      <c r="W30" s="7">
        <v>286</v>
      </c>
      <c r="X30" s="7">
        <v>340</v>
      </c>
      <c r="Y30" s="7">
        <v>862</v>
      </c>
      <c r="Z30" s="7">
        <v>411</v>
      </c>
      <c r="AA30" s="7">
        <v>274</v>
      </c>
      <c r="AB30" s="7">
        <v>444</v>
      </c>
      <c r="AC30" s="7">
        <v>365</v>
      </c>
      <c r="AD30" s="7">
        <v>192</v>
      </c>
      <c r="AE30" s="7">
        <v>221</v>
      </c>
      <c r="AF30" s="7">
        <v>314</v>
      </c>
      <c r="AG30" s="7">
        <v>265</v>
      </c>
      <c r="AH30" s="7">
        <v>240</v>
      </c>
      <c r="AI30" s="7">
        <v>284</v>
      </c>
      <c r="AK30" s="5"/>
    </row>
    <row r="31" spans="1:37" s="87" customFormat="1">
      <c r="A31" s="299"/>
      <c r="B31" s="220" t="s">
        <v>147</v>
      </c>
      <c r="R31" s="299"/>
      <c r="S31" s="220" t="s">
        <v>147</v>
      </c>
      <c r="AK31" s="5"/>
    </row>
    <row r="32" spans="1:37" s="18" customFormat="1">
      <c r="A32" s="171"/>
      <c r="B32" s="221"/>
      <c r="G32" s="83"/>
      <c r="R32" s="169"/>
      <c r="S32" s="221"/>
      <c r="AK32" s="5"/>
    </row>
    <row r="33" spans="1:37" s="18" customFormat="1">
      <c r="A33" s="171"/>
      <c r="B33" s="221"/>
      <c r="R33" s="169"/>
      <c r="S33" s="221"/>
      <c r="AK33" s="5"/>
    </row>
    <row r="34" spans="1:37" s="18" customFormat="1">
      <c r="A34" s="171"/>
      <c r="B34" s="221"/>
      <c r="R34" s="169"/>
      <c r="S34" s="221"/>
    </row>
    <row r="35" spans="1:37" s="18" customFormat="1">
      <c r="A35" s="171"/>
      <c r="B35" s="221"/>
      <c r="R35" s="169"/>
      <c r="S35" s="221"/>
    </row>
    <row r="36" spans="1:37" s="18" customFormat="1">
      <c r="A36" s="171"/>
      <c r="B36" s="221"/>
      <c r="R36" s="168"/>
      <c r="S36" s="221"/>
    </row>
    <row r="37" spans="1:37" s="18" customFormat="1">
      <c r="A37" s="171"/>
      <c r="B37" s="221"/>
      <c r="R37" s="168"/>
      <c r="S37" s="221"/>
    </row>
    <row r="38" spans="1:37" s="18" customFormat="1">
      <c r="A38" s="171"/>
      <c r="B38" s="221"/>
      <c r="R38" s="168"/>
      <c r="S38" s="221"/>
    </row>
    <row r="39" spans="1:37" s="18" customFormat="1">
      <c r="A39" s="171"/>
      <c r="B39" s="221"/>
      <c r="R39" s="168"/>
      <c r="S39" s="221"/>
    </row>
    <row r="40" spans="1:37" s="18" customFormat="1">
      <c r="A40" s="171"/>
      <c r="B40" s="221"/>
      <c r="R40" s="168"/>
      <c r="S40" s="221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E12" sqref="E12"/>
    </sheetView>
  </sheetViews>
  <sheetFormatPr defaultColWidth="9" defaultRowHeight="18"/>
  <cols>
    <col min="1" max="1" width="9.59765625" style="171" customWidth="1"/>
    <col min="2" max="2" width="3.59765625" style="221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30" customWidth="1"/>
    <col min="20" max="20" width="59.0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>
      <c r="A1" s="299" t="s">
        <v>424</v>
      </c>
      <c r="B1" s="330" t="s">
        <v>485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485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34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35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36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9" t="s">
        <v>12</v>
      </c>
      <c r="C6" s="23" t="s">
        <v>115</v>
      </c>
      <c r="D6" s="24">
        <v>5848</v>
      </c>
      <c r="E6" s="25">
        <v>4024</v>
      </c>
      <c r="F6" s="26">
        <v>1824</v>
      </c>
      <c r="G6" s="24">
        <v>477</v>
      </c>
      <c r="H6" s="25">
        <v>179</v>
      </c>
      <c r="I6" s="25">
        <v>656</v>
      </c>
      <c r="J6" s="25">
        <v>331</v>
      </c>
      <c r="K6" s="25">
        <v>138</v>
      </c>
      <c r="L6" s="25">
        <v>469</v>
      </c>
      <c r="M6" s="25">
        <v>326</v>
      </c>
      <c r="N6" s="25">
        <v>330</v>
      </c>
      <c r="O6" s="25">
        <v>298</v>
      </c>
      <c r="P6" s="25">
        <v>352</v>
      </c>
      <c r="Q6" s="25">
        <v>650</v>
      </c>
      <c r="R6" s="299"/>
      <c r="S6" s="239" t="s">
        <v>12</v>
      </c>
      <c r="T6" s="23" t="s">
        <v>115</v>
      </c>
      <c r="U6" s="25">
        <v>216</v>
      </c>
      <c r="V6" s="25">
        <v>167</v>
      </c>
      <c r="W6" s="25">
        <v>208</v>
      </c>
      <c r="X6" s="25">
        <v>166</v>
      </c>
      <c r="Y6" s="25">
        <v>647</v>
      </c>
      <c r="Z6" s="25">
        <v>263</v>
      </c>
      <c r="AA6" s="25">
        <v>212</v>
      </c>
      <c r="AB6" s="25">
        <v>260</v>
      </c>
      <c r="AC6" s="25">
        <v>168</v>
      </c>
      <c r="AD6" s="25">
        <v>165</v>
      </c>
      <c r="AE6" s="25">
        <v>208</v>
      </c>
      <c r="AF6" s="25">
        <v>212</v>
      </c>
      <c r="AG6" s="25">
        <v>179</v>
      </c>
      <c r="AH6" s="25">
        <v>122</v>
      </c>
      <c r="AI6" s="25">
        <v>224</v>
      </c>
    </row>
    <row r="7" spans="1:37" s="5" customFormat="1" ht="30" customHeight="1">
      <c r="A7" s="299"/>
      <c r="B7" s="240" t="s">
        <v>185</v>
      </c>
      <c r="C7" s="15" t="s">
        <v>227</v>
      </c>
      <c r="D7" s="9">
        <v>4690</v>
      </c>
      <c r="E7" s="7">
        <v>3214</v>
      </c>
      <c r="F7" s="10">
        <v>1476</v>
      </c>
      <c r="G7" s="9">
        <v>429</v>
      </c>
      <c r="H7" s="7">
        <v>159</v>
      </c>
      <c r="I7" s="7">
        <v>588</v>
      </c>
      <c r="J7" s="7">
        <v>256</v>
      </c>
      <c r="K7" s="7">
        <v>99</v>
      </c>
      <c r="L7" s="7">
        <v>355</v>
      </c>
      <c r="M7" s="7">
        <v>299</v>
      </c>
      <c r="N7" s="7">
        <v>274</v>
      </c>
      <c r="O7" s="7">
        <v>227</v>
      </c>
      <c r="P7" s="7">
        <v>209</v>
      </c>
      <c r="Q7" s="7">
        <v>436</v>
      </c>
      <c r="R7" s="299"/>
      <c r="S7" s="240" t="s">
        <v>185</v>
      </c>
      <c r="T7" s="15" t="s">
        <v>227</v>
      </c>
      <c r="U7" s="7">
        <v>186</v>
      </c>
      <c r="V7" s="7">
        <v>135</v>
      </c>
      <c r="W7" s="7">
        <v>145</v>
      </c>
      <c r="X7" s="7">
        <v>143</v>
      </c>
      <c r="Y7" s="7">
        <v>566</v>
      </c>
      <c r="Z7" s="7">
        <v>198</v>
      </c>
      <c r="AA7" s="7">
        <v>163</v>
      </c>
      <c r="AB7" s="7">
        <v>239</v>
      </c>
      <c r="AC7" s="7">
        <v>115</v>
      </c>
      <c r="AD7" s="7">
        <v>95</v>
      </c>
      <c r="AE7" s="7">
        <v>116</v>
      </c>
      <c r="AF7" s="7">
        <v>197</v>
      </c>
      <c r="AG7" s="7">
        <v>140</v>
      </c>
      <c r="AH7" s="7">
        <v>102</v>
      </c>
      <c r="AI7" s="7">
        <v>198</v>
      </c>
      <c r="AK7" s="14"/>
    </row>
    <row r="8" spans="1:37" s="5" customFormat="1" ht="30" customHeight="1">
      <c r="A8" s="299"/>
      <c r="B8" s="240"/>
      <c r="C8" s="16" t="s">
        <v>125</v>
      </c>
      <c r="D8" s="9">
        <v>158</v>
      </c>
      <c r="E8" s="84">
        <v>116</v>
      </c>
      <c r="F8" s="19">
        <v>42</v>
      </c>
      <c r="G8" s="9">
        <v>23</v>
      </c>
      <c r="H8" s="7">
        <v>14</v>
      </c>
      <c r="I8" s="7">
        <v>37</v>
      </c>
      <c r="J8" s="7">
        <v>7</v>
      </c>
      <c r="K8" s="7">
        <v>2</v>
      </c>
      <c r="L8" s="7">
        <v>9</v>
      </c>
      <c r="M8" s="7">
        <v>13</v>
      </c>
      <c r="N8" s="7">
        <v>14</v>
      </c>
      <c r="O8" s="7">
        <v>5</v>
      </c>
      <c r="P8" s="7">
        <v>4</v>
      </c>
      <c r="Q8" s="7">
        <v>9</v>
      </c>
      <c r="R8" s="299"/>
      <c r="S8" s="240"/>
      <c r="T8" s="15" t="s">
        <v>125</v>
      </c>
      <c r="U8" s="7">
        <v>5</v>
      </c>
      <c r="V8" s="7">
        <v>0</v>
      </c>
      <c r="W8" s="7">
        <v>4</v>
      </c>
      <c r="X8" s="7">
        <v>8</v>
      </c>
      <c r="Y8" s="7">
        <v>19</v>
      </c>
      <c r="Z8" s="7">
        <v>3</v>
      </c>
      <c r="AA8" s="7">
        <v>3</v>
      </c>
      <c r="AB8" s="7">
        <v>9</v>
      </c>
      <c r="AC8" s="7">
        <v>3</v>
      </c>
      <c r="AD8" s="7">
        <v>2</v>
      </c>
      <c r="AE8" s="7">
        <v>3</v>
      </c>
      <c r="AF8" s="7">
        <v>9</v>
      </c>
      <c r="AG8" s="7">
        <v>1</v>
      </c>
      <c r="AH8" s="7">
        <v>3</v>
      </c>
      <c r="AI8" s="7">
        <v>4</v>
      </c>
      <c r="AK8" s="14"/>
    </row>
    <row r="9" spans="1:37" s="78" customFormat="1" ht="30" customHeight="1">
      <c r="A9" s="299"/>
      <c r="B9" s="241"/>
      <c r="C9" s="76" t="s">
        <v>116</v>
      </c>
      <c r="D9" s="9">
        <v>228</v>
      </c>
      <c r="E9" s="7">
        <v>162</v>
      </c>
      <c r="F9" s="19">
        <v>66</v>
      </c>
      <c r="G9" s="9">
        <v>0</v>
      </c>
      <c r="H9" s="7">
        <v>0</v>
      </c>
      <c r="I9" s="7">
        <v>0</v>
      </c>
      <c r="J9" s="7">
        <v>55</v>
      </c>
      <c r="K9" s="7">
        <v>19</v>
      </c>
      <c r="L9" s="7">
        <v>74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41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154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41" t="s">
        <v>186</v>
      </c>
      <c r="C10" s="77" t="s">
        <v>226</v>
      </c>
      <c r="D10" s="79">
        <v>1158</v>
      </c>
      <c r="E10" s="7">
        <v>810</v>
      </c>
      <c r="F10" s="19">
        <v>348</v>
      </c>
      <c r="G10" s="9">
        <v>48</v>
      </c>
      <c r="H10" s="7">
        <v>20</v>
      </c>
      <c r="I10" s="7">
        <v>68</v>
      </c>
      <c r="J10" s="7">
        <v>75</v>
      </c>
      <c r="K10" s="7">
        <v>39</v>
      </c>
      <c r="L10" s="7">
        <v>114</v>
      </c>
      <c r="M10" s="7">
        <v>27</v>
      </c>
      <c r="N10" s="7">
        <v>56</v>
      </c>
      <c r="O10" s="7">
        <v>71</v>
      </c>
      <c r="P10" s="7">
        <v>143</v>
      </c>
      <c r="Q10" s="7">
        <v>214</v>
      </c>
      <c r="R10" s="299"/>
      <c r="S10" s="241" t="s">
        <v>186</v>
      </c>
      <c r="T10" s="77" t="s">
        <v>226</v>
      </c>
      <c r="U10" s="7">
        <v>30</v>
      </c>
      <c r="V10" s="7">
        <v>32</v>
      </c>
      <c r="W10" s="7">
        <v>63</v>
      </c>
      <c r="X10" s="7">
        <v>23</v>
      </c>
      <c r="Y10" s="7">
        <v>81</v>
      </c>
      <c r="Z10" s="7">
        <v>65</v>
      </c>
      <c r="AA10" s="7">
        <v>49</v>
      </c>
      <c r="AB10" s="7">
        <v>21</v>
      </c>
      <c r="AC10" s="7">
        <v>53</v>
      </c>
      <c r="AD10" s="7">
        <v>70</v>
      </c>
      <c r="AE10" s="7">
        <v>92</v>
      </c>
      <c r="AF10" s="7">
        <v>15</v>
      </c>
      <c r="AG10" s="7">
        <v>39</v>
      </c>
      <c r="AH10" s="7">
        <v>20</v>
      </c>
      <c r="AI10" s="7">
        <v>26</v>
      </c>
      <c r="AK10" s="14"/>
    </row>
    <row r="11" spans="1:37" s="5" customFormat="1" ht="30" customHeight="1">
      <c r="A11" s="299"/>
      <c r="B11" s="240"/>
      <c r="C11" s="16" t="s">
        <v>117</v>
      </c>
      <c r="D11" s="9">
        <v>344</v>
      </c>
      <c r="E11" s="7">
        <v>202</v>
      </c>
      <c r="F11" s="10">
        <v>142</v>
      </c>
      <c r="G11" s="9">
        <v>8</v>
      </c>
      <c r="H11" s="7">
        <v>4</v>
      </c>
      <c r="I11" s="7">
        <v>12</v>
      </c>
      <c r="J11" s="7">
        <v>17</v>
      </c>
      <c r="K11" s="7">
        <v>4</v>
      </c>
      <c r="L11" s="7">
        <v>21</v>
      </c>
      <c r="M11" s="7">
        <v>13</v>
      </c>
      <c r="N11" s="7">
        <v>44</v>
      </c>
      <c r="O11" s="7">
        <v>10</v>
      </c>
      <c r="P11" s="7">
        <v>6</v>
      </c>
      <c r="Q11" s="7">
        <v>16</v>
      </c>
      <c r="R11" s="299"/>
      <c r="S11" s="240"/>
      <c r="T11" s="15" t="s">
        <v>117</v>
      </c>
      <c r="U11" s="7">
        <v>1</v>
      </c>
      <c r="V11" s="7">
        <v>8</v>
      </c>
      <c r="W11" s="7">
        <v>18</v>
      </c>
      <c r="X11" s="7">
        <v>20</v>
      </c>
      <c r="Y11" s="7">
        <v>35</v>
      </c>
      <c r="Z11" s="7">
        <v>6</v>
      </c>
      <c r="AA11" s="7">
        <v>40</v>
      </c>
      <c r="AB11" s="7">
        <v>6</v>
      </c>
      <c r="AC11" s="7">
        <v>5</v>
      </c>
      <c r="AD11" s="7">
        <v>32</v>
      </c>
      <c r="AE11" s="7">
        <v>24</v>
      </c>
      <c r="AF11" s="7">
        <v>1</v>
      </c>
      <c r="AG11" s="7">
        <v>23</v>
      </c>
      <c r="AH11" s="7">
        <v>13</v>
      </c>
      <c r="AI11" s="7">
        <v>6</v>
      </c>
      <c r="AK11" s="14"/>
    </row>
    <row r="12" spans="1:37" s="5" customFormat="1" ht="30" customHeight="1">
      <c r="A12" s="299"/>
      <c r="B12" s="240"/>
      <c r="C12" s="16" t="s">
        <v>118</v>
      </c>
      <c r="D12" s="9">
        <v>453</v>
      </c>
      <c r="E12" s="7">
        <v>249</v>
      </c>
      <c r="F12" s="10">
        <v>204</v>
      </c>
      <c r="G12" s="9">
        <v>0</v>
      </c>
      <c r="H12" s="7">
        <v>0</v>
      </c>
      <c r="I12" s="7">
        <v>0</v>
      </c>
      <c r="J12" s="7">
        <v>30</v>
      </c>
      <c r="K12" s="7">
        <v>22</v>
      </c>
      <c r="L12" s="7">
        <v>52</v>
      </c>
      <c r="M12" s="7">
        <v>0</v>
      </c>
      <c r="N12" s="7">
        <v>0</v>
      </c>
      <c r="O12" s="7">
        <v>29</v>
      </c>
      <c r="P12" s="7">
        <v>110</v>
      </c>
      <c r="Q12" s="7">
        <v>139</v>
      </c>
      <c r="R12" s="299"/>
      <c r="S12" s="240"/>
      <c r="T12" s="15" t="s">
        <v>118</v>
      </c>
      <c r="U12" s="7">
        <v>4</v>
      </c>
      <c r="V12" s="7">
        <v>1</v>
      </c>
      <c r="W12" s="7">
        <v>37</v>
      </c>
      <c r="X12" s="7">
        <v>0</v>
      </c>
      <c r="Y12" s="7">
        <v>15</v>
      </c>
      <c r="Z12" s="7">
        <v>51</v>
      </c>
      <c r="AA12" s="7">
        <v>0</v>
      </c>
      <c r="AB12" s="7">
        <v>8</v>
      </c>
      <c r="AC12" s="7">
        <v>43</v>
      </c>
      <c r="AD12" s="7">
        <v>28</v>
      </c>
      <c r="AE12" s="7">
        <v>51</v>
      </c>
      <c r="AF12" s="7">
        <v>0</v>
      </c>
      <c r="AG12" s="7">
        <v>11</v>
      </c>
      <c r="AH12" s="7">
        <v>1</v>
      </c>
      <c r="AI12" s="7">
        <v>12</v>
      </c>
      <c r="AK12" s="14"/>
    </row>
    <row r="13" spans="1:37" s="5" customFormat="1" ht="37.5" customHeight="1">
      <c r="A13" s="299"/>
      <c r="B13" s="240"/>
      <c r="C13" s="16" t="s">
        <v>119</v>
      </c>
      <c r="D13" s="9">
        <v>136</v>
      </c>
      <c r="E13" s="7">
        <v>128</v>
      </c>
      <c r="F13" s="10">
        <v>8</v>
      </c>
      <c r="G13" s="9">
        <v>23</v>
      </c>
      <c r="H13" s="7">
        <v>14</v>
      </c>
      <c r="I13" s="7">
        <v>37</v>
      </c>
      <c r="J13" s="7">
        <v>1</v>
      </c>
      <c r="K13" s="7">
        <v>1</v>
      </c>
      <c r="L13" s="7">
        <v>2</v>
      </c>
      <c r="M13" s="7">
        <v>0</v>
      </c>
      <c r="N13" s="7">
        <v>1</v>
      </c>
      <c r="O13" s="7">
        <v>17</v>
      </c>
      <c r="P13" s="7">
        <v>15</v>
      </c>
      <c r="Q13" s="7">
        <v>32</v>
      </c>
      <c r="R13" s="299"/>
      <c r="S13" s="240"/>
      <c r="T13" s="15" t="s">
        <v>119</v>
      </c>
      <c r="U13" s="7">
        <v>12</v>
      </c>
      <c r="V13" s="7">
        <v>15</v>
      </c>
      <c r="W13" s="7">
        <v>2</v>
      </c>
      <c r="X13" s="7">
        <v>1</v>
      </c>
      <c r="Y13" s="7">
        <v>9</v>
      </c>
      <c r="Z13" s="7">
        <v>3</v>
      </c>
      <c r="AA13" s="7">
        <v>5</v>
      </c>
      <c r="AB13" s="7">
        <v>3</v>
      </c>
      <c r="AC13" s="7">
        <v>0</v>
      </c>
      <c r="AD13" s="7">
        <v>2</v>
      </c>
      <c r="AE13" s="7">
        <v>10</v>
      </c>
      <c r="AF13" s="7">
        <v>0</v>
      </c>
      <c r="AG13" s="7">
        <v>0</v>
      </c>
      <c r="AH13" s="7">
        <v>1</v>
      </c>
      <c r="AI13" s="7">
        <v>1</v>
      </c>
      <c r="AK13" s="14"/>
    </row>
    <row r="14" spans="1:37" s="5" customFormat="1" ht="37.5" customHeight="1">
      <c r="A14" s="299"/>
      <c r="B14" s="240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4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40"/>
      <c r="C15" s="16" t="s">
        <v>223</v>
      </c>
      <c r="D15" s="9">
        <v>161</v>
      </c>
      <c r="E15" s="84">
        <v>190</v>
      </c>
      <c r="F15" s="19">
        <v>-29</v>
      </c>
      <c r="G15" s="9">
        <v>6</v>
      </c>
      <c r="H15" s="7">
        <v>1</v>
      </c>
      <c r="I15" s="7">
        <v>7</v>
      </c>
      <c r="J15" s="7">
        <v>27</v>
      </c>
      <c r="K15" s="7">
        <v>12</v>
      </c>
      <c r="L15" s="7">
        <v>39</v>
      </c>
      <c r="M15" s="7">
        <v>8</v>
      </c>
      <c r="N15" s="7">
        <v>8</v>
      </c>
      <c r="O15" s="7">
        <v>8</v>
      </c>
      <c r="P15" s="7">
        <v>8</v>
      </c>
      <c r="Q15" s="7">
        <v>16</v>
      </c>
      <c r="R15" s="299"/>
      <c r="S15" s="240"/>
      <c r="T15" s="15" t="s">
        <v>223</v>
      </c>
      <c r="U15" s="7">
        <v>13</v>
      </c>
      <c r="V15" s="7">
        <v>8</v>
      </c>
      <c r="W15" s="7">
        <v>6</v>
      </c>
      <c r="X15" s="7">
        <v>1</v>
      </c>
      <c r="Y15" s="7">
        <v>18</v>
      </c>
      <c r="Z15" s="7">
        <v>5</v>
      </c>
      <c r="AA15" s="7">
        <v>3</v>
      </c>
      <c r="AB15" s="7">
        <v>2</v>
      </c>
      <c r="AC15" s="7">
        <v>0</v>
      </c>
      <c r="AD15" s="7">
        <v>3</v>
      </c>
      <c r="AE15" s="7">
        <v>1</v>
      </c>
      <c r="AF15" s="7">
        <v>10</v>
      </c>
      <c r="AG15" s="7">
        <v>5</v>
      </c>
      <c r="AH15" s="7">
        <v>5</v>
      </c>
      <c r="AI15" s="7">
        <v>3</v>
      </c>
      <c r="AK15" s="14"/>
    </row>
    <row r="16" spans="1:37" s="5" customFormat="1" ht="37.5" customHeight="1">
      <c r="A16" s="299"/>
      <c r="B16" s="240"/>
      <c r="C16" s="16" t="s">
        <v>224</v>
      </c>
      <c r="D16" s="9">
        <v>37</v>
      </c>
      <c r="E16" s="84">
        <v>28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4</v>
      </c>
      <c r="N16" s="7">
        <v>2</v>
      </c>
      <c r="O16" s="7">
        <v>7</v>
      </c>
      <c r="P16" s="7">
        <v>4</v>
      </c>
      <c r="Q16" s="7">
        <v>11</v>
      </c>
      <c r="R16" s="299"/>
      <c r="S16" s="240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1</v>
      </c>
      <c r="AB16" s="7">
        <v>1</v>
      </c>
      <c r="AC16" s="7">
        <v>5</v>
      </c>
      <c r="AD16" s="7">
        <v>1</v>
      </c>
      <c r="AE16" s="7">
        <v>5</v>
      </c>
      <c r="AF16" s="7">
        <v>0</v>
      </c>
      <c r="AG16" s="7">
        <v>0</v>
      </c>
      <c r="AH16" s="7">
        <v>0</v>
      </c>
      <c r="AI16" s="7">
        <v>4</v>
      </c>
      <c r="AK16" s="14"/>
    </row>
    <row r="17" spans="1:37" s="5" customFormat="1" ht="37.5" customHeight="1">
      <c r="A17" s="299"/>
      <c r="B17" s="240"/>
      <c r="C17" s="16" t="s">
        <v>121</v>
      </c>
      <c r="D17" s="9">
        <v>4</v>
      </c>
      <c r="E17" s="84">
        <v>2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4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7.5" customHeight="1">
      <c r="A18" s="299"/>
      <c r="B18" s="240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4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7.5" customHeight="1">
      <c r="A19" s="299"/>
      <c r="B19" s="240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4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40"/>
      <c r="C20" s="16" t="s">
        <v>225</v>
      </c>
      <c r="D20" s="9">
        <v>1</v>
      </c>
      <c r="E20" s="84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4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40"/>
      <c r="C21" s="16" t="s">
        <v>422</v>
      </c>
      <c r="D21" s="9">
        <v>6</v>
      </c>
      <c r="E21" s="84">
        <v>5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40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K21" s="14"/>
    </row>
    <row r="22" spans="1:37" s="95" customFormat="1" ht="30" customHeight="1">
      <c r="A22" s="299"/>
      <c r="B22" s="219"/>
      <c r="C22" s="113" t="s">
        <v>124</v>
      </c>
      <c r="D22" s="92">
        <v>16</v>
      </c>
      <c r="E22" s="110">
        <v>6</v>
      </c>
      <c r="F22" s="114">
        <v>10</v>
      </c>
      <c r="G22" s="92">
        <v>11</v>
      </c>
      <c r="H22" s="93">
        <v>1</v>
      </c>
      <c r="I22" s="93">
        <v>12</v>
      </c>
      <c r="J22" s="93">
        <v>0</v>
      </c>
      <c r="K22" s="93">
        <v>0</v>
      </c>
      <c r="L22" s="93">
        <v>0</v>
      </c>
      <c r="M22" s="93">
        <v>2</v>
      </c>
      <c r="N22" s="93">
        <v>0</v>
      </c>
      <c r="O22" s="93">
        <v>0</v>
      </c>
      <c r="P22" s="93">
        <v>0</v>
      </c>
      <c r="Q22" s="93">
        <v>0</v>
      </c>
      <c r="R22" s="299"/>
      <c r="S22" s="219"/>
      <c r="T22" s="91" t="s">
        <v>124</v>
      </c>
      <c r="U22" s="93">
        <v>0</v>
      </c>
      <c r="V22" s="93">
        <v>0</v>
      </c>
      <c r="W22" s="93">
        <v>0</v>
      </c>
      <c r="X22" s="93">
        <v>0</v>
      </c>
      <c r="Y22" s="93">
        <v>1</v>
      </c>
      <c r="Z22" s="93">
        <v>0</v>
      </c>
      <c r="AA22" s="93">
        <v>0</v>
      </c>
      <c r="AB22" s="93">
        <v>0</v>
      </c>
      <c r="AC22" s="93">
        <v>0</v>
      </c>
      <c r="AD22" s="93">
        <v>0</v>
      </c>
      <c r="AE22" s="93">
        <v>1</v>
      </c>
      <c r="AF22" s="93">
        <v>0</v>
      </c>
      <c r="AG22" s="93">
        <v>0</v>
      </c>
      <c r="AH22" s="93">
        <v>0</v>
      </c>
      <c r="AI22" s="93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321</v>
      </c>
      <c r="E23" s="104">
        <v>90</v>
      </c>
      <c r="F23" s="55">
        <v>231</v>
      </c>
      <c r="G23" s="24">
        <v>10</v>
      </c>
      <c r="H23" s="25">
        <v>2</v>
      </c>
      <c r="I23" s="25">
        <v>12</v>
      </c>
      <c r="J23" s="25">
        <v>55</v>
      </c>
      <c r="K23" s="25">
        <v>35</v>
      </c>
      <c r="L23" s="25">
        <v>90</v>
      </c>
      <c r="M23" s="25">
        <v>30</v>
      </c>
      <c r="N23" s="25">
        <v>35</v>
      </c>
      <c r="O23" s="25">
        <v>61</v>
      </c>
      <c r="P23" s="25">
        <v>29</v>
      </c>
      <c r="Q23" s="25">
        <v>90</v>
      </c>
      <c r="R23" s="299"/>
      <c r="S23" s="230" t="s">
        <v>17</v>
      </c>
      <c r="T23" s="23" t="s">
        <v>126</v>
      </c>
      <c r="U23" s="25">
        <v>1</v>
      </c>
      <c r="V23" s="25">
        <v>13</v>
      </c>
      <c r="W23" s="25">
        <v>1</v>
      </c>
      <c r="X23" s="25">
        <v>0</v>
      </c>
      <c r="Y23" s="25">
        <v>9</v>
      </c>
      <c r="Z23" s="25">
        <v>0</v>
      </c>
      <c r="AA23" s="25">
        <v>5</v>
      </c>
      <c r="AB23" s="25">
        <v>2</v>
      </c>
      <c r="AC23" s="25">
        <v>0</v>
      </c>
      <c r="AD23" s="25">
        <v>0</v>
      </c>
      <c r="AE23" s="25">
        <v>6</v>
      </c>
      <c r="AF23" s="25">
        <v>1</v>
      </c>
      <c r="AG23" s="25">
        <v>2</v>
      </c>
      <c r="AH23" s="25">
        <v>20</v>
      </c>
      <c r="AI23" s="25">
        <v>4</v>
      </c>
    </row>
    <row r="24" spans="1:37" s="5" customFormat="1" ht="30" customHeight="1">
      <c r="A24" s="299"/>
      <c r="B24" s="224"/>
      <c r="C24" s="16" t="s">
        <v>127</v>
      </c>
      <c r="D24" s="9">
        <v>2</v>
      </c>
      <c r="E24" s="84">
        <v>8</v>
      </c>
      <c r="F24" s="19">
        <v>-6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520</v>
      </c>
      <c r="E25" s="104">
        <v>596</v>
      </c>
      <c r="F25" s="55">
        <v>-76</v>
      </c>
      <c r="G25" s="24">
        <v>25</v>
      </c>
      <c r="H25" s="25">
        <v>13</v>
      </c>
      <c r="I25" s="25">
        <v>38</v>
      </c>
      <c r="J25" s="25">
        <v>13</v>
      </c>
      <c r="K25" s="25">
        <v>19</v>
      </c>
      <c r="L25" s="25">
        <v>32</v>
      </c>
      <c r="M25" s="25">
        <v>16</v>
      </c>
      <c r="N25" s="25">
        <v>29</v>
      </c>
      <c r="O25" s="25">
        <v>32</v>
      </c>
      <c r="P25" s="25">
        <v>34</v>
      </c>
      <c r="Q25" s="25">
        <v>66</v>
      </c>
      <c r="R25" s="299"/>
      <c r="S25" s="230" t="s">
        <v>19</v>
      </c>
      <c r="T25" s="23" t="s">
        <v>128</v>
      </c>
      <c r="U25" s="25">
        <v>42</v>
      </c>
      <c r="V25" s="25">
        <v>1</v>
      </c>
      <c r="W25" s="25">
        <v>15</v>
      </c>
      <c r="X25" s="25">
        <v>27</v>
      </c>
      <c r="Y25" s="25">
        <v>8</v>
      </c>
      <c r="Z25" s="25">
        <v>37</v>
      </c>
      <c r="AA25" s="25">
        <v>34</v>
      </c>
      <c r="AB25" s="25">
        <v>28</v>
      </c>
      <c r="AC25" s="25">
        <v>34</v>
      </c>
      <c r="AD25" s="25">
        <v>42</v>
      </c>
      <c r="AE25" s="25">
        <v>27</v>
      </c>
      <c r="AF25" s="25">
        <v>6</v>
      </c>
      <c r="AG25" s="25">
        <v>10</v>
      </c>
      <c r="AH25" s="25">
        <v>5</v>
      </c>
      <c r="AI25" s="25">
        <v>23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1</v>
      </c>
      <c r="E27" s="104">
        <v>0</v>
      </c>
      <c r="F27" s="55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77</v>
      </c>
      <c r="E28" s="104">
        <v>158</v>
      </c>
      <c r="F28" s="55">
        <v>-81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9</v>
      </c>
      <c r="N28" s="25">
        <v>4</v>
      </c>
      <c r="O28" s="25">
        <v>4</v>
      </c>
      <c r="P28" s="25">
        <v>10</v>
      </c>
      <c r="Q28" s="25">
        <v>14</v>
      </c>
      <c r="R28" s="299"/>
      <c r="S28" s="230" t="s">
        <v>24</v>
      </c>
      <c r="T28" s="23" t="s">
        <v>131</v>
      </c>
      <c r="U28" s="25">
        <v>1</v>
      </c>
      <c r="V28" s="25">
        <v>0</v>
      </c>
      <c r="W28" s="25">
        <v>0</v>
      </c>
      <c r="X28" s="25">
        <v>7</v>
      </c>
      <c r="Y28" s="25">
        <v>2</v>
      </c>
      <c r="Z28" s="25">
        <v>1</v>
      </c>
      <c r="AA28" s="25">
        <v>0</v>
      </c>
      <c r="AB28" s="25">
        <v>0</v>
      </c>
      <c r="AC28" s="25">
        <v>0</v>
      </c>
      <c r="AD28" s="25">
        <v>9</v>
      </c>
      <c r="AE28" s="25">
        <v>6</v>
      </c>
      <c r="AF28" s="25">
        <v>0</v>
      </c>
      <c r="AG28" s="25">
        <v>0</v>
      </c>
      <c r="AH28" s="25">
        <v>20</v>
      </c>
      <c r="AI28" s="25">
        <v>3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87" customFormat="1">
      <c r="A31" s="172"/>
      <c r="B31" s="223"/>
      <c r="R31" s="169"/>
      <c r="S31" s="88"/>
    </row>
    <row r="32" spans="1:37" s="18" customFormat="1">
      <c r="A32" s="171"/>
      <c r="B32" s="221"/>
      <c r="R32" s="169"/>
      <c r="S32" s="31"/>
    </row>
    <row r="33" spans="1:19" s="18" customFormat="1">
      <c r="A33" s="171"/>
      <c r="B33" s="221"/>
      <c r="R33" s="169"/>
      <c r="S33" s="30"/>
    </row>
    <row r="34" spans="1:19" s="18" customFormat="1">
      <c r="A34" s="171"/>
      <c r="B34" s="221"/>
      <c r="R34" s="169"/>
      <c r="S34" s="30"/>
    </row>
    <row r="35" spans="1:19" s="18" customFormat="1">
      <c r="A35" s="171"/>
      <c r="B35" s="221"/>
      <c r="R35" s="169"/>
      <c r="S35" s="30"/>
    </row>
    <row r="36" spans="1:19" s="18" customFormat="1">
      <c r="A36" s="171"/>
      <c r="B36" s="221"/>
      <c r="R36" s="168"/>
      <c r="S36" s="30"/>
    </row>
    <row r="37" spans="1:19" s="18" customFormat="1">
      <c r="A37" s="171"/>
      <c r="B37" s="221"/>
      <c r="R37" s="168"/>
      <c r="S37" s="30"/>
    </row>
    <row r="38" spans="1:19" s="18" customFormat="1">
      <c r="A38" s="171"/>
      <c r="B38" s="221"/>
      <c r="R38" s="168"/>
      <c r="S38" s="30"/>
    </row>
    <row r="39" spans="1:19" s="18" customFormat="1">
      <c r="A39" s="171"/>
      <c r="B39" s="221"/>
      <c r="R39" s="168"/>
      <c r="S39" s="30"/>
    </row>
    <row r="40" spans="1:19" s="18" customFormat="1">
      <c r="A40" s="171"/>
      <c r="B40" s="221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E26" sqref="E26"/>
    </sheetView>
  </sheetViews>
  <sheetFormatPr defaultColWidth="9" defaultRowHeight="18"/>
  <cols>
    <col min="1" max="1" width="9.59765625" style="171" customWidth="1"/>
    <col min="2" max="2" width="5.09765625" style="30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>
      <c r="A1" s="340" t="s">
        <v>426</v>
      </c>
      <c r="B1" s="330" t="s">
        <v>503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37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38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  <c r="AK4" s="78"/>
    </row>
    <row r="5" spans="1:37" s="17" customFormat="1" ht="20.100000000000001" customHeight="1">
      <c r="A5" s="340"/>
      <c r="B5" s="339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5" t="s">
        <v>12</v>
      </c>
      <c r="C6" s="15" t="s">
        <v>208</v>
      </c>
      <c r="D6" s="9">
        <v>73482</v>
      </c>
      <c r="E6" s="93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40"/>
      <c r="S6" s="225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  <c r="AJ6" s="78"/>
    </row>
    <row r="7" spans="1:37" s="14" customFormat="1" ht="30" customHeight="1">
      <c r="A7" s="340"/>
      <c r="B7" s="230" t="s">
        <v>17</v>
      </c>
      <c r="C7" s="23" t="s">
        <v>207</v>
      </c>
      <c r="D7" s="24">
        <v>56782</v>
      </c>
      <c r="E7" s="98">
        <v>69324</v>
      </c>
      <c r="F7" s="26">
        <v>-12542</v>
      </c>
      <c r="G7" s="24">
        <v>5229</v>
      </c>
      <c r="H7" s="25">
        <v>2057</v>
      </c>
      <c r="I7" s="25">
        <v>7286</v>
      </c>
      <c r="J7" s="25">
        <v>3179</v>
      </c>
      <c r="K7" s="25">
        <v>1472</v>
      </c>
      <c r="L7" s="25">
        <v>4651</v>
      </c>
      <c r="M7" s="25">
        <v>3031</v>
      </c>
      <c r="N7" s="25">
        <v>3229</v>
      </c>
      <c r="O7" s="25">
        <v>3189</v>
      </c>
      <c r="P7" s="25">
        <v>2839</v>
      </c>
      <c r="Q7" s="25">
        <v>6028</v>
      </c>
      <c r="R7" s="340"/>
      <c r="S7" s="230" t="s">
        <v>17</v>
      </c>
      <c r="T7" s="23" t="s">
        <v>207</v>
      </c>
      <c r="U7" s="25">
        <v>1947</v>
      </c>
      <c r="V7" s="25">
        <v>2178</v>
      </c>
      <c r="W7" s="25">
        <v>1813</v>
      </c>
      <c r="X7" s="25">
        <v>1561</v>
      </c>
      <c r="Y7" s="25">
        <v>5326</v>
      </c>
      <c r="Z7" s="25">
        <v>2995</v>
      </c>
      <c r="AA7" s="25">
        <v>1687</v>
      </c>
      <c r="AB7" s="25">
        <v>2632</v>
      </c>
      <c r="AC7" s="25">
        <v>1612</v>
      </c>
      <c r="AD7" s="25">
        <v>1650</v>
      </c>
      <c r="AE7" s="25">
        <v>1714</v>
      </c>
      <c r="AF7" s="25">
        <v>2291</v>
      </c>
      <c r="AG7" s="25">
        <v>1564</v>
      </c>
      <c r="AH7" s="25">
        <v>1257</v>
      </c>
      <c r="AI7" s="25">
        <v>2330</v>
      </c>
      <c r="AJ7" s="78"/>
      <c r="AK7" s="5"/>
    </row>
    <row r="8" spans="1:37" s="5" customFormat="1" ht="30" customHeight="1">
      <c r="A8" s="340"/>
      <c r="B8" s="240"/>
      <c r="C8" s="15" t="s">
        <v>83</v>
      </c>
      <c r="D8" s="9">
        <v>10407</v>
      </c>
      <c r="E8" s="93">
        <v>11708</v>
      </c>
      <c r="F8" s="19">
        <v>-1301</v>
      </c>
      <c r="G8" s="9">
        <v>1079</v>
      </c>
      <c r="H8" s="7">
        <v>453</v>
      </c>
      <c r="I8" s="7">
        <v>1532</v>
      </c>
      <c r="J8" s="7">
        <v>512</v>
      </c>
      <c r="K8" s="7">
        <v>278</v>
      </c>
      <c r="L8" s="7">
        <v>790</v>
      </c>
      <c r="M8" s="7">
        <v>682</v>
      </c>
      <c r="N8" s="7">
        <v>765</v>
      </c>
      <c r="O8" s="7">
        <v>496</v>
      </c>
      <c r="P8" s="7">
        <v>484</v>
      </c>
      <c r="Q8" s="7">
        <v>980</v>
      </c>
      <c r="R8" s="340"/>
      <c r="S8" s="240"/>
      <c r="T8" s="15" t="s">
        <v>83</v>
      </c>
      <c r="U8" s="7">
        <v>375</v>
      </c>
      <c r="V8" s="7">
        <v>448</v>
      </c>
      <c r="W8" s="7">
        <v>276</v>
      </c>
      <c r="X8" s="7">
        <v>324</v>
      </c>
      <c r="Y8" s="7">
        <v>827</v>
      </c>
      <c r="Z8" s="7">
        <v>428</v>
      </c>
      <c r="AA8" s="7">
        <v>324</v>
      </c>
      <c r="AB8" s="7">
        <v>460</v>
      </c>
      <c r="AC8" s="7">
        <v>263</v>
      </c>
      <c r="AD8" s="7">
        <v>279</v>
      </c>
      <c r="AE8" s="7">
        <v>243</v>
      </c>
      <c r="AF8" s="7">
        <v>458</v>
      </c>
      <c r="AG8" s="7">
        <v>300</v>
      </c>
      <c r="AH8" s="7">
        <v>245</v>
      </c>
      <c r="AI8" s="7">
        <v>408</v>
      </c>
      <c r="AJ8" s="78"/>
    </row>
    <row r="9" spans="1:37" s="78" customFormat="1" ht="30" customHeight="1">
      <c r="A9" s="340"/>
      <c r="B9" s="240"/>
      <c r="C9" s="77" t="s">
        <v>84</v>
      </c>
      <c r="D9" s="9">
        <v>46375</v>
      </c>
      <c r="E9" s="93">
        <v>57616</v>
      </c>
      <c r="F9" s="19">
        <v>-11241</v>
      </c>
      <c r="G9" s="9">
        <v>4150</v>
      </c>
      <c r="H9" s="7">
        <v>1604</v>
      </c>
      <c r="I9" s="7">
        <v>5754</v>
      </c>
      <c r="J9" s="7">
        <v>2667</v>
      </c>
      <c r="K9" s="7">
        <v>1194</v>
      </c>
      <c r="L9" s="7">
        <v>3861</v>
      </c>
      <c r="M9" s="7">
        <v>2349</v>
      </c>
      <c r="N9" s="7">
        <v>2464</v>
      </c>
      <c r="O9" s="7">
        <v>2693</v>
      </c>
      <c r="P9" s="7">
        <v>2355</v>
      </c>
      <c r="Q9" s="7">
        <v>5048</v>
      </c>
      <c r="R9" s="340"/>
      <c r="S9" s="240"/>
      <c r="T9" s="77" t="s">
        <v>84</v>
      </c>
      <c r="U9" s="7">
        <v>1572</v>
      </c>
      <c r="V9" s="7">
        <v>1730</v>
      </c>
      <c r="W9" s="7">
        <v>1537</v>
      </c>
      <c r="X9" s="7">
        <v>1237</v>
      </c>
      <c r="Y9" s="7">
        <v>4499</v>
      </c>
      <c r="Z9" s="7">
        <v>2567</v>
      </c>
      <c r="AA9" s="7">
        <v>1363</v>
      </c>
      <c r="AB9" s="7">
        <v>2172</v>
      </c>
      <c r="AC9" s="7">
        <v>1349</v>
      </c>
      <c r="AD9" s="7">
        <v>1371</v>
      </c>
      <c r="AE9" s="7">
        <v>1471</v>
      </c>
      <c r="AF9" s="7">
        <v>1833</v>
      </c>
      <c r="AG9" s="7">
        <v>1264</v>
      </c>
      <c r="AH9" s="7">
        <v>1012</v>
      </c>
      <c r="AI9" s="7">
        <v>1922</v>
      </c>
      <c r="AK9" s="5"/>
    </row>
    <row r="10" spans="1:37" s="78" customFormat="1" ht="30" customHeight="1">
      <c r="A10" s="340"/>
      <c r="B10" s="240"/>
      <c r="C10" s="77" t="s">
        <v>85</v>
      </c>
      <c r="D10" s="79">
        <v>42</v>
      </c>
      <c r="E10" s="93">
        <v>54</v>
      </c>
      <c r="F10" s="19">
        <v>-12</v>
      </c>
      <c r="G10" s="9">
        <v>1</v>
      </c>
      <c r="H10" s="7">
        <v>0</v>
      </c>
      <c r="I10" s="7">
        <v>1</v>
      </c>
      <c r="J10" s="7">
        <v>4</v>
      </c>
      <c r="K10" s="7">
        <v>1</v>
      </c>
      <c r="L10" s="7">
        <v>5</v>
      </c>
      <c r="M10" s="7">
        <v>0</v>
      </c>
      <c r="N10" s="7">
        <v>5</v>
      </c>
      <c r="O10" s="7">
        <v>1</v>
      </c>
      <c r="P10" s="7">
        <v>1</v>
      </c>
      <c r="Q10" s="7">
        <v>2</v>
      </c>
      <c r="R10" s="340"/>
      <c r="S10" s="240"/>
      <c r="T10" s="77" t="s">
        <v>85</v>
      </c>
      <c r="U10" s="7">
        <v>0</v>
      </c>
      <c r="V10" s="7">
        <v>3</v>
      </c>
      <c r="W10" s="7">
        <v>0</v>
      </c>
      <c r="X10" s="7">
        <v>1</v>
      </c>
      <c r="Y10" s="7">
        <v>2</v>
      </c>
      <c r="Z10" s="7">
        <v>5</v>
      </c>
      <c r="AA10" s="7">
        <v>3</v>
      </c>
      <c r="AB10" s="7">
        <v>0</v>
      </c>
      <c r="AC10" s="7">
        <v>1</v>
      </c>
      <c r="AD10" s="7">
        <v>0</v>
      </c>
      <c r="AE10" s="7">
        <v>4</v>
      </c>
      <c r="AF10" s="7">
        <v>2</v>
      </c>
      <c r="AG10" s="7">
        <v>4</v>
      </c>
      <c r="AH10" s="7">
        <v>3</v>
      </c>
      <c r="AI10" s="7">
        <v>1</v>
      </c>
      <c r="AK10" s="5"/>
    </row>
    <row r="11" spans="1:37" s="5" customFormat="1" ht="30" customHeight="1">
      <c r="A11" s="340"/>
      <c r="B11" s="240"/>
      <c r="C11" s="15" t="s">
        <v>86</v>
      </c>
      <c r="D11" s="9">
        <v>523</v>
      </c>
      <c r="E11" s="93">
        <v>349</v>
      </c>
      <c r="F11" s="10">
        <v>174</v>
      </c>
      <c r="G11" s="9">
        <v>1</v>
      </c>
      <c r="H11" s="7">
        <v>2</v>
      </c>
      <c r="I11" s="7">
        <v>3</v>
      </c>
      <c r="J11" s="7">
        <v>84</v>
      </c>
      <c r="K11" s="7">
        <v>50</v>
      </c>
      <c r="L11" s="7">
        <v>134</v>
      </c>
      <c r="M11" s="7">
        <v>0</v>
      </c>
      <c r="N11" s="7">
        <v>0</v>
      </c>
      <c r="O11" s="7">
        <v>41</v>
      </c>
      <c r="P11" s="7">
        <v>105</v>
      </c>
      <c r="Q11" s="7">
        <v>146</v>
      </c>
      <c r="R11" s="340"/>
      <c r="S11" s="240"/>
      <c r="T11" s="15" t="s">
        <v>86</v>
      </c>
      <c r="U11" s="7">
        <v>2</v>
      </c>
      <c r="V11" s="7">
        <v>0</v>
      </c>
      <c r="W11" s="7">
        <v>25</v>
      </c>
      <c r="X11" s="7">
        <v>0</v>
      </c>
      <c r="Y11" s="7">
        <v>60</v>
      </c>
      <c r="Z11" s="7">
        <v>42</v>
      </c>
      <c r="AA11" s="7">
        <v>9</v>
      </c>
      <c r="AB11" s="7">
        <v>2</v>
      </c>
      <c r="AC11" s="7">
        <v>8</v>
      </c>
      <c r="AD11" s="7">
        <v>15</v>
      </c>
      <c r="AE11" s="7">
        <v>46</v>
      </c>
      <c r="AF11" s="7">
        <v>2</v>
      </c>
      <c r="AG11" s="7">
        <v>4</v>
      </c>
      <c r="AH11" s="7">
        <v>13</v>
      </c>
      <c r="AI11" s="7">
        <v>12</v>
      </c>
      <c r="AJ11" s="78"/>
    </row>
    <row r="12" spans="1:37" s="5" customFormat="1" ht="30" customHeight="1">
      <c r="A12" s="340"/>
      <c r="B12" s="240"/>
      <c r="C12" s="15" t="s">
        <v>87</v>
      </c>
      <c r="D12" s="9">
        <v>3356</v>
      </c>
      <c r="E12" s="93">
        <v>3710</v>
      </c>
      <c r="F12" s="10">
        <v>-354</v>
      </c>
      <c r="G12" s="9">
        <v>43</v>
      </c>
      <c r="H12" s="7">
        <v>22</v>
      </c>
      <c r="I12" s="7">
        <v>65</v>
      </c>
      <c r="J12" s="7">
        <v>179</v>
      </c>
      <c r="K12" s="7">
        <v>106</v>
      </c>
      <c r="L12" s="7">
        <v>285</v>
      </c>
      <c r="M12" s="7">
        <v>155</v>
      </c>
      <c r="N12" s="7">
        <v>204</v>
      </c>
      <c r="O12" s="7">
        <v>243</v>
      </c>
      <c r="P12" s="7">
        <v>235</v>
      </c>
      <c r="Q12" s="7">
        <v>478</v>
      </c>
      <c r="R12" s="340"/>
      <c r="S12" s="240"/>
      <c r="T12" s="15" t="s">
        <v>87</v>
      </c>
      <c r="U12" s="7">
        <v>155</v>
      </c>
      <c r="V12" s="7">
        <v>98</v>
      </c>
      <c r="W12" s="7">
        <v>143</v>
      </c>
      <c r="X12" s="7">
        <v>119</v>
      </c>
      <c r="Y12" s="7">
        <v>336</v>
      </c>
      <c r="Z12" s="7">
        <v>232</v>
      </c>
      <c r="AA12" s="7">
        <v>195</v>
      </c>
      <c r="AB12" s="7">
        <v>126</v>
      </c>
      <c r="AC12" s="7">
        <v>156</v>
      </c>
      <c r="AD12" s="7">
        <v>174</v>
      </c>
      <c r="AE12" s="7">
        <v>99</v>
      </c>
      <c r="AF12" s="7">
        <v>102</v>
      </c>
      <c r="AG12" s="7">
        <v>70</v>
      </c>
      <c r="AH12" s="7">
        <v>62</v>
      </c>
      <c r="AI12" s="7">
        <v>102</v>
      </c>
      <c r="AJ12" s="78"/>
    </row>
    <row r="13" spans="1:37" s="5" customFormat="1" ht="30" customHeight="1">
      <c r="A13" s="340"/>
      <c r="B13" s="240"/>
      <c r="C13" s="15" t="s">
        <v>88</v>
      </c>
      <c r="D13" s="9">
        <v>2</v>
      </c>
      <c r="E13" s="93">
        <v>4</v>
      </c>
      <c r="F13" s="10">
        <v>-2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4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8"/>
    </row>
    <row r="14" spans="1:37" s="5" customFormat="1" ht="30" customHeight="1">
      <c r="A14" s="340"/>
      <c r="B14" s="240"/>
      <c r="C14" s="15" t="s">
        <v>89</v>
      </c>
      <c r="D14" s="9">
        <v>902</v>
      </c>
      <c r="E14" s="93">
        <v>908</v>
      </c>
      <c r="F14" s="10">
        <v>-6</v>
      </c>
      <c r="G14" s="9">
        <v>27</v>
      </c>
      <c r="H14" s="7">
        <v>6</v>
      </c>
      <c r="I14" s="7">
        <v>33</v>
      </c>
      <c r="J14" s="7">
        <v>76</v>
      </c>
      <c r="K14" s="7">
        <v>40</v>
      </c>
      <c r="L14" s="7">
        <v>116</v>
      </c>
      <c r="M14" s="7">
        <v>111</v>
      </c>
      <c r="N14" s="7">
        <v>143</v>
      </c>
      <c r="O14" s="7">
        <v>157</v>
      </c>
      <c r="P14" s="7">
        <v>57</v>
      </c>
      <c r="Q14" s="7">
        <v>214</v>
      </c>
      <c r="R14" s="340"/>
      <c r="S14" s="240"/>
      <c r="T14" s="15" t="s">
        <v>89</v>
      </c>
      <c r="U14" s="7">
        <v>6</v>
      </c>
      <c r="V14" s="7">
        <v>44</v>
      </c>
      <c r="W14" s="7">
        <v>30</v>
      </c>
      <c r="X14" s="7">
        <v>3</v>
      </c>
      <c r="Y14" s="7">
        <v>65</v>
      </c>
      <c r="Z14" s="7">
        <v>10</v>
      </c>
      <c r="AA14" s="7">
        <v>12</v>
      </c>
      <c r="AB14" s="7">
        <v>6</v>
      </c>
      <c r="AC14" s="7">
        <v>13</v>
      </c>
      <c r="AD14" s="7">
        <v>1</v>
      </c>
      <c r="AE14" s="7">
        <v>22</v>
      </c>
      <c r="AF14" s="7">
        <v>17</v>
      </c>
      <c r="AG14" s="7">
        <v>12</v>
      </c>
      <c r="AH14" s="7">
        <v>30</v>
      </c>
      <c r="AI14" s="7">
        <v>14</v>
      </c>
      <c r="AJ14" s="78"/>
    </row>
    <row r="15" spans="1:37" s="5" customFormat="1" ht="30" customHeight="1">
      <c r="A15" s="340"/>
      <c r="B15" s="219"/>
      <c r="C15" s="15" t="s">
        <v>90</v>
      </c>
      <c r="D15" s="9">
        <v>541</v>
      </c>
      <c r="E15" s="93">
        <v>402</v>
      </c>
      <c r="F15" s="10">
        <v>139</v>
      </c>
      <c r="G15" s="9">
        <v>0</v>
      </c>
      <c r="H15" s="7">
        <v>17</v>
      </c>
      <c r="I15" s="7">
        <v>17</v>
      </c>
      <c r="J15" s="7">
        <v>0</v>
      </c>
      <c r="K15" s="7">
        <v>40</v>
      </c>
      <c r="L15" s="7">
        <v>40</v>
      </c>
      <c r="M15" s="7">
        <v>10</v>
      </c>
      <c r="N15" s="7">
        <v>22</v>
      </c>
      <c r="O15" s="7">
        <v>14</v>
      </c>
      <c r="P15" s="7">
        <v>87</v>
      </c>
      <c r="Q15" s="7">
        <v>101</v>
      </c>
      <c r="R15" s="340"/>
      <c r="S15" s="219"/>
      <c r="T15" s="15" t="s">
        <v>90</v>
      </c>
      <c r="U15" s="7">
        <v>9</v>
      </c>
      <c r="V15" s="7">
        <v>17</v>
      </c>
      <c r="W15" s="7">
        <v>0</v>
      </c>
      <c r="X15" s="7">
        <v>60</v>
      </c>
      <c r="Y15" s="7">
        <v>9</v>
      </c>
      <c r="Z15" s="7">
        <v>90</v>
      </c>
      <c r="AA15" s="7">
        <v>2</v>
      </c>
      <c r="AB15" s="7">
        <v>6</v>
      </c>
      <c r="AC15" s="7">
        <v>17</v>
      </c>
      <c r="AD15" s="7">
        <v>35</v>
      </c>
      <c r="AE15" s="7">
        <v>6</v>
      </c>
      <c r="AF15" s="7">
        <v>16</v>
      </c>
      <c r="AG15" s="7">
        <v>24</v>
      </c>
      <c r="AH15" s="7">
        <v>57</v>
      </c>
      <c r="AI15" s="7">
        <v>3</v>
      </c>
      <c r="AJ15" s="78"/>
    </row>
    <row r="16" spans="1:37" s="14" customFormat="1" ht="30" customHeight="1">
      <c r="A16" s="340"/>
      <c r="B16" s="227" t="s">
        <v>19</v>
      </c>
      <c r="C16" s="23" t="s">
        <v>209</v>
      </c>
      <c r="D16" s="24">
        <v>66530</v>
      </c>
      <c r="E16" s="98">
        <v>62477</v>
      </c>
      <c r="F16" s="26">
        <v>4053</v>
      </c>
      <c r="G16" s="24">
        <v>6076</v>
      </c>
      <c r="H16" s="25">
        <v>2260</v>
      </c>
      <c r="I16" s="25">
        <v>8336</v>
      </c>
      <c r="J16" s="25">
        <v>3210</v>
      </c>
      <c r="K16" s="25">
        <v>1533</v>
      </c>
      <c r="L16" s="25">
        <v>4743</v>
      </c>
      <c r="M16" s="25">
        <v>3733</v>
      </c>
      <c r="N16" s="25">
        <v>3431</v>
      </c>
      <c r="O16" s="25">
        <v>3976</v>
      </c>
      <c r="P16" s="25">
        <v>3397</v>
      </c>
      <c r="Q16" s="25">
        <v>7373</v>
      </c>
      <c r="R16" s="340"/>
      <c r="S16" s="227" t="s">
        <v>19</v>
      </c>
      <c r="T16" s="23" t="s">
        <v>209</v>
      </c>
      <c r="U16" s="25">
        <v>2581</v>
      </c>
      <c r="V16" s="25">
        <v>2809</v>
      </c>
      <c r="W16" s="25">
        <v>2143</v>
      </c>
      <c r="X16" s="25">
        <v>1814</v>
      </c>
      <c r="Y16" s="25">
        <v>6050</v>
      </c>
      <c r="Z16" s="25">
        <v>3669</v>
      </c>
      <c r="AA16" s="25">
        <v>1909</v>
      </c>
      <c r="AB16" s="25">
        <v>3160</v>
      </c>
      <c r="AC16" s="25">
        <v>1925</v>
      </c>
      <c r="AD16" s="25">
        <v>2038</v>
      </c>
      <c r="AE16" s="25">
        <v>2053</v>
      </c>
      <c r="AF16" s="25">
        <v>2754</v>
      </c>
      <c r="AG16" s="25">
        <v>1854</v>
      </c>
      <c r="AH16" s="25">
        <v>1484</v>
      </c>
      <c r="AI16" s="25">
        <v>2671</v>
      </c>
      <c r="AJ16" s="78"/>
      <c r="AK16" s="5"/>
    </row>
    <row r="17" spans="1:37" s="5" customFormat="1" ht="30" customHeight="1">
      <c r="A17" s="340"/>
      <c r="B17" s="227" t="s">
        <v>102</v>
      </c>
      <c r="C17" s="15" t="s">
        <v>210</v>
      </c>
      <c r="D17" s="9">
        <v>39586</v>
      </c>
      <c r="E17" s="93">
        <v>37004</v>
      </c>
      <c r="F17" s="10">
        <v>2582</v>
      </c>
      <c r="G17" s="9">
        <v>3390</v>
      </c>
      <c r="H17" s="7">
        <v>1216</v>
      </c>
      <c r="I17" s="7">
        <v>4606</v>
      </c>
      <c r="J17" s="7">
        <v>2318</v>
      </c>
      <c r="K17" s="7">
        <v>994</v>
      </c>
      <c r="L17" s="7">
        <v>3312</v>
      </c>
      <c r="M17" s="7">
        <v>2227</v>
      </c>
      <c r="N17" s="7">
        <v>2283</v>
      </c>
      <c r="O17" s="7">
        <v>2181</v>
      </c>
      <c r="P17" s="7">
        <v>2215</v>
      </c>
      <c r="Q17" s="7">
        <v>4396</v>
      </c>
      <c r="R17" s="340"/>
      <c r="S17" s="227" t="s">
        <v>102</v>
      </c>
      <c r="T17" s="15" t="s">
        <v>210</v>
      </c>
      <c r="U17" s="7">
        <v>1502</v>
      </c>
      <c r="V17" s="7">
        <v>1271</v>
      </c>
      <c r="W17" s="7">
        <v>1232</v>
      </c>
      <c r="X17" s="7">
        <v>1087</v>
      </c>
      <c r="Y17" s="7">
        <v>3871</v>
      </c>
      <c r="Z17" s="7">
        <v>1739</v>
      </c>
      <c r="AA17" s="7">
        <v>1276</v>
      </c>
      <c r="AB17" s="7">
        <v>1725</v>
      </c>
      <c r="AC17" s="7">
        <v>1118</v>
      </c>
      <c r="AD17" s="7">
        <v>1111</v>
      </c>
      <c r="AE17" s="7">
        <v>1542</v>
      </c>
      <c r="AF17" s="7">
        <v>1477</v>
      </c>
      <c r="AG17" s="7">
        <v>1347</v>
      </c>
      <c r="AH17" s="7">
        <v>962</v>
      </c>
      <c r="AI17" s="7">
        <v>1502</v>
      </c>
      <c r="AJ17" s="78"/>
    </row>
    <row r="18" spans="1:37" s="5" customFormat="1" ht="30" customHeight="1">
      <c r="A18" s="340"/>
      <c r="B18" s="227"/>
      <c r="C18" s="15" t="s">
        <v>113</v>
      </c>
      <c r="D18" s="9">
        <v>31822</v>
      </c>
      <c r="E18" s="93">
        <v>31082</v>
      </c>
      <c r="F18" s="10">
        <v>740</v>
      </c>
      <c r="G18" s="9">
        <v>3177</v>
      </c>
      <c r="H18" s="7">
        <v>1123</v>
      </c>
      <c r="I18" s="7">
        <v>4300</v>
      </c>
      <c r="J18" s="7">
        <v>1619</v>
      </c>
      <c r="K18" s="7">
        <v>651</v>
      </c>
      <c r="L18" s="7">
        <v>2270</v>
      </c>
      <c r="M18" s="7">
        <v>2060</v>
      </c>
      <c r="N18" s="7">
        <v>1890</v>
      </c>
      <c r="O18" s="7">
        <v>1702</v>
      </c>
      <c r="P18" s="7">
        <v>1600</v>
      </c>
      <c r="Q18" s="7">
        <v>3302</v>
      </c>
      <c r="R18" s="340"/>
      <c r="S18" s="227"/>
      <c r="T18" s="15" t="s">
        <v>113</v>
      </c>
      <c r="U18" s="7">
        <v>1340</v>
      </c>
      <c r="V18" s="7">
        <v>1147</v>
      </c>
      <c r="W18" s="7">
        <v>930</v>
      </c>
      <c r="X18" s="7">
        <v>914</v>
      </c>
      <c r="Y18" s="7">
        <v>3190</v>
      </c>
      <c r="Z18" s="7">
        <v>1197</v>
      </c>
      <c r="AA18" s="7">
        <v>969</v>
      </c>
      <c r="AB18" s="7">
        <v>1483</v>
      </c>
      <c r="AC18" s="7">
        <v>794</v>
      </c>
      <c r="AD18" s="7">
        <v>822</v>
      </c>
      <c r="AE18" s="7">
        <v>998</v>
      </c>
      <c r="AF18" s="7">
        <v>1243</v>
      </c>
      <c r="AG18" s="7">
        <v>973</v>
      </c>
      <c r="AH18" s="7">
        <v>764</v>
      </c>
      <c r="AI18" s="7">
        <v>1236</v>
      </c>
      <c r="AJ18" s="78"/>
    </row>
    <row r="19" spans="1:37" s="5" customFormat="1" ht="30" customHeight="1">
      <c r="A19" s="340"/>
      <c r="B19" s="227"/>
      <c r="C19" s="15" t="s">
        <v>114</v>
      </c>
      <c r="D19" s="9">
        <v>7764</v>
      </c>
      <c r="E19" s="93">
        <v>5922</v>
      </c>
      <c r="F19" s="10">
        <v>1842</v>
      </c>
      <c r="G19" s="9">
        <v>213</v>
      </c>
      <c r="H19" s="7">
        <v>93</v>
      </c>
      <c r="I19" s="7">
        <v>306</v>
      </c>
      <c r="J19" s="7">
        <v>699</v>
      </c>
      <c r="K19" s="7">
        <v>343</v>
      </c>
      <c r="L19" s="7">
        <v>1042</v>
      </c>
      <c r="M19" s="7">
        <v>167</v>
      </c>
      <c r="N19" s="7">
        <v>393</v>
      </c>
      <c r="O19" s="7">
        <v>479</v>
      </c>
      <c r="P19" s="7">
        <v>615</v>
      </c>
      <c r="Q19" s="7">
        <v>1094</v>
      </c>
      <c r="R19" s="340"/>
      <c r="S19" s="227"/>
      <c r="T19" s="15" t="s">
        <v>114</v>
      </c>
      <c r="U19" s="7">
        <v>162</v>
      </c>
      <c r="V19" s="7">
        <v>124</v>
      </c>
      <c r="W19" s="7">
        <v>302</v>
      </c>
      <c r="X19" s="7">
        <v>173</v>
      </c>
      <c r="Y19" s="7">
        <v>681</v>
      </c>
      <c r="Z19" s="7">
        <v>542</v>
      </c>
      <c r="AA19" s="7">
        <v>307</v>
      </c>
      <c r="AB19" s="7">
        <v>242</v>
      </c>
      <c r="AC19" s="7">
        <v>324</v>
      </c>
      <c r="AD19" s="7">
        <v>289</v>
      </c>
      <c r="AE19" s="7">
        <v>544</v>
      </c>
      <c r="AF19" s="7">
        <v>234</v>
      </c>
      <c r="AG19" s="7">
        <v>374</v>
      </c>
      <c r="AH19" s="7">
        <v>198</v>
      </c>
      <c r="AI19" s="7">
        <v>266</v>
      </c>
      <c r="AJ19" s="78"/>
    </row>
    <row r="20" spans="1:37" s="5" customFormat="1" ht="30" customHeight="1">
      <c r="A20" s="340"/>
      <c r="B20" s="227" t="s">
        <v>103</v>
      </c>
      <c r="C20" s="15" t="s">
        <v>101</v>
      </c>
      <c r="D20" s="9">
        <v>8727</v>
      </c>
      <c r="E20" s="93">
        <v>7630</v>
      </c>
      <c r="F20" s="10">
        <v>1097</v>
      </c>
      <c r="G20" s="9">
        <v>183</v>
      </c>
      <c r="H20" s="7">
        <v>126</v>
      </c>
      <c r="I20" s="7">
        <v>309</v>
      </c>
      <c r="J20" s="7">
        <v>390</v>
      </c>
      <c r="K20" s="7">
        <v>307</v>
      </c>
      <c r="L20" s="7">
        <v>697</v>
      </c>
      <c r="M20" s="7">
        <v>583</v>
      </c>
      <c r="N20" s="7">
        <v>470</v>
      </c>
      <c r="O20" s="7">
        <v>616</v>
      </c>
      <c r="P20" s="7">
        <v>552</v>
      </c>
      <c r="Q20" s="7">
        <v>1168</v>
      </c>
      <c r="R20" s="340"/>
      <c r="S20" s="227" t="s">
        <v>103</v>
      </c>
      <c r="T20" s="15" t="s">
        <v>101</v>
      </c>
      <c r="U20" s="7">
        <v>335</v>
      </c>
      <c r="V20" s="7">
        <v>295</v>
      </c>
      <c r="W20" s="7">
        <v>272</v>
      </c>
      <c r="X20" s="7">
        <v>314</v>
      </c>
      <c r="Y20" s="7">
        <v>881</v>
      </c>
      <c r="Z20" s="7">
        <v>600</v>
      </c>
      <c r="AA20" s="7">
        <v>293</v>
      </c>
      <c r="AB20" s="7">
        <v>337</v>
      </c>
      <c r="AC20" s="7">
        <v>418</v>
      </c>
      <c r="AD20" s="7">
        <v>390</v>
      </c>
      <c r="AE20" s="7">
        <v>226</v>
      </c>
      <c r="AF20" s="7">
        <v>389</v>
      </c>
      <c r="AG20" s="7">
        <v>152</v>
      </c>
      <c r="AH20" s="7">
        <v>250</v>
      </c>
      <c r="AI20" s="7">
        <v>348</v>
      </c>
    </row>
    <row r="21" spans="1:37" s="5" customFormat="1" ht="54">
      <c r="A21" s="340"/>
      <c r="B21" s="227" t="s">
        <v>104</v>
      </c>
      <c r="C21" s="15" t="s">
        <v>391</v>
      </c>
      <c r="D21" s="9">
        <v>1505</v>
      </c>
      <c r="E21" s="93">
        <v>1411</v>
      </c>
      <c r="F21" s="10">
        <v>94</v>
      </c>
      <c r="G21" s="9">
        <v>90</v>
      </c>
      <c r="H21" s="7">
        <v>34</v>
      </c>
      <c r="I21" s="7">
        <v>124</v>
      </c>
      <c r="J21" s="7">
        <v>22</v>
      </c>
      <c r="K21" s="7">
        <v>10</v>
      </c>
      <c r="L21" s="7">
        <v>32</v>
      </c>
      <c r="M21" s="7">
        <v>9</v>
      </c>
      <c r="N21" s="7">
        <v>25</v>
      </c>
      <c r="O21" s="7">
        <v>304</v>
      </c>
      <c r="P21" s="7">
        <v>143</v>
      </c>
      <c r="Q21" s="7">
        <v>447</v>
      </c>
      <c r="R21" s="340"/>
      <c r="S21" s="227" t="s">
        <v>104</v>
      </c>
      <c r="T21" s="15" t="s">
        <v>391</v>
      </c>
      <c r="U21" s="7">
        <v>73</v>
      </c>
      <c r="V21" s="7">
        <v>39</v>
      </c>
      <c r="W21" s="7">
        <v>34</v>
      </c>
      <c r="X21" s="7">
        <v>31</v>
      </c>
      <c r="Y21" s="7">
        <v>30</v>
      </c>
      <c r="Z21" s="7">
        <v>356</v>
      </c>
      <c r="AA21" s="7">
        <v>26</v>
      </c>
      <c r="AB21" s="7">
        <v>20</v>
      </c>
      <c r="AC21" s="7">
        <v>27</v>
      </c>
      <c r="AD21" s="7">
        <v>45</v>
      </c>
      <c r="AE21" s="7">
        <v>5</v>
      </c>
      <c r="AF21" s="7">
        <v>110</v>
      </c>
      <c r="AG21" s="7">
        <v>1</v>
      </c>
      <c r="AH21" s="7">
        <v>20</v>
      </c>
      <c r="AI21" s="7">
        <v>51</v>
      </c>
      <c r="AJ21" s="78"/>
    </row>
    <row r="22" spans="1:37" s="5" customFormat="1" ht="30" customHeight="1">
      <c r="A22" s="340"/>
      <c r="B22" s="227" t="s">
        <v>105</v>
      </c>
      <c r="C22" s="15" t="s">
        <v>92</v>
      </c>
      <c r="D22" s="9">
        <v>6813</v>
      </c>
      <c r="E22" s="93">
        <v>6518</v>
      </c>
      <c r="F22" s="10">
        <v>295</v>
      </c>
      <c r="G22" s="9">
        <v>1269</v>
      </c>
      <c r="H22" s="7">
        <v>496</v>
      </c>
      <c r="I22" s="7">
        <v>1765</v>
      </c>
      <c r="J22" s="7">
        <v>5</v>
      </c>
      <c r="K22" s="7">
        <v>11</v>
      </c>
      <c r="L22" s="7">
        <v>16</v>
      </c>
      <c r="M22" s="7">
        <v>263</v>
      </c>
      <c r="N22" s="7">
        <v>209</v>
      </c>
      <c r="O22" s="7">
        <v>324</v>
      </c>
      <c r="P22" s="7">
        <v>125</v>
      </c>
      <c r="Q22" s="7">
        <v>449</v>
      </c>
      <c r="R22" s="340"/>
      <c r="S22" s="227" t="s">
        <v>105</v>
      </c>
      <c r="T22" s="15" t="s">
        <v>92</v>
      </c>
      <c r="U22" s="7">
        <v>322</v>
      </c>
      <c r="V22" s="7">
        <v>551</v>
      </c>
      <c r="W22" s="7">
        <v>357</v>
      </c>
      <c r="X22" s="7">
        <v>119</v>
      </c>
      <c r="Y22" s="7">
        <v>417</v>
      </c>
      <c r="Z22" s="7">
        <v>471</v>
      </c>
      <c r="AA22" s="7">
        <v>85</v>
      </c>
      <c r="AB22" s="7">
        <v>309</v>
      </c>
      <c r="AC22" s="7">
        <v>116</v>
      </c>
      <c r="AD22" s="7">
        <v>233</v>
      </c>
      <c r="AE22" s="7">
        <v>68</v>
      </c>
      <c r="AF22" s="7">
        <v>408</v>
      </c>
      <c r="AG22" s="7">
        <v>93</v>
      </c>
      <c r="AH22" s="7">
        <v>88</v>
      </c>
      <c r="AI22" s="7">
        <v>474</v>
      </c>
      <c r="AJ22" s="78"/>
    </row>
    <row r="23" spans="1:37" s="5" customFormat="1" ht="30" customHeight="1">
      <c r="A23" s="340"/>
      <c r="B23" s="227" t="s">
        <v>106</v>
      </c>
      <c r="C23" s="15" t="s">
        <v>93</v>
      </c>
      <c r="D23" s="9">
        <v>3055</v>
      </c>
      <c r="E23" s="93">
        <v>3358</v>
      </c>
      <c r="F23" s="10">
        <v>-303</v>
      </c>
      <c r="G23" s="9">
        <v>346</v>
      </c>
      <c r="H23" s="7">
        <v>123</v>
      </c>
      <c r="I23" s="7">
        <v>469</v>
      </c>
      <c r="J23" s="7">
        <v>104</v>
      </c>
      <c r="K23" s="7">
        <v>47</v>
      </c>
      <c r="L23" s="7">
        <v>151</v>
      </c>
      <c r="M23" s="7">
        <v>134</v>
      </c>
      <c r="N23" s="7">
        <v>176</v>
      </c>
      <c r="O23" s="7">
        <v>115</v>
      </c>
      <c r="P23" s="7">
        <v>79</v>
      </c>
      <c r="Q23" s="93">
        <v>194</v>
      </c>
      <c r="R23" s="340"/>
      <c r="S23" s="227" t="s">
        <v>106</v>
      </c>
      <c r="T23" s="15" t="s">
        <v>93</v>
      </c>
      <c r="U23" s="7">
        <v>111</v>
      </c>
      <c r="V23" s="7">
        <v>279</v>
      </c>
      <c r="W23" s="7">
        <v>63</v>
      </c>
      <c r="X23" s="7">
        <v>92</v>
      </c>
      <c r="Y23" s="7">
        <v>260</v>
      </c>
      <c r="Z23" s="7">
        <v>235</v>
      </c>
      <c r="AA23" s="7">
        <v>77</v>
      </c>
      <c r="AB23" s="7">
        <v>207</v>
      </c>
      <c r="AC23" s="7">
        <v>59</v>
      </c>
      <c r="AD23" s="7">
        <v>142</v>
      </c>
      <c r="AE23" s="7">
        <v>35</v>
      </c>
      <c r="AF23" s="7">
        <v>131</v>
      </c>
      <c r="AG23" s="7">
        <v>92</v>
      </c>
      <c r="AH23" s="7">
        <v>59</v>
      </c>
      <c r="AI23" s="7">
        <v>89</v>
      </c>
      <c r="AJ23" s="78"/>
    </row>
    <row r="24" spans="1:37" s="5" customFormat="1" ht="30" customHeight="1">
      <c r="A24" s="340"/>
      <c r="B24" s="227" t="s">
        <v>107</v>
      </c>
      <c r="C24" s="15" t="s">
        <v>94</v>
      </c>
      <c r="D24" s="9">
        <v>29</v>
      </c>
      <c r="E24" s="93">
        <v>18</v>
      </c>
      <c r="F24" s="10">
        <v>11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3</v>
      </c>
      <c r="N24" s="7">
        <v>1</v>
      </c>
      <c r="O24" s="7">
        <v>3</v>
      </c>
      <c r="P24" s="7">
        <v>6</v>
      </c>
      <c r="Q24" s="7">
        <v>9</v>
      </c>
      <c r="R24" s="340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3</v>
      </c>
      <c r="Z24" s="7">
        <v>2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1</v>
      </c>
      <c r="AG24" s="7">
        <v>0</v>
      </c>
      <c r="AH24" s="7">
        <v>0</v>
      </c>
      <c r="AI24" s="7">
        <v>1</v>
      </c>
      <c r="AJ24" s="78"/>
    </row>
    <row r="25" spans="1:37" s="5" customFormat="1" ht="30" customHeight="1">
      <c r="A25" s="340"/>
      <c r="B25" s="227" t="s">
        <v>108</v>
      </c>
      <c r="C25" s="15" t="s">
        <v>95</v>
      </c>
      <c r="D25" s="9">
        <v>1158</v>
      </c>
      <c r="E25" s="93">
        <v>1129</v>
      </c>
      <c r="F25" s="10">
        <v>29</v>
      </c>
      <c r="G25" s="9">
        <v>128</v>
      </c>
      <c r="H25" s="7">
        <v>39</v>
      </c>
      <c r="I25" s="7">
        <v>167</v>
      </c>
      <c r="J25" s="7">
        <v>67</v>
      </c>
      <c r="K25" s="7">
        <v>28</v>
      </c>
      <c r="L25" s="7">
        <v>95</v>
      </c>
      <c r="M25" s="7">
        <v>73</v>
      </c>
      <c r="N25" s="7">
        <v>49</v>
      </c>
      <c r="O25" s="7">
        <v>97</v>
      </c>
      <c r="P25" s="7">
        <v>68</v>
      </c>
      <c r="Q25" s="7">
        <v>165</v>
      </c>
      <c r="R25" s="340"/>
      <c r="S25" s="227" t="s">
        <v>108</v>
      </c>
      <c r="T25" s="15" t="s">
        <v>95</v>
      </c>
      <c r="U25" s="7">
        <v>46</v>
      </c>
      <c r="V25" s="7">
        <v>34</v>
      </c>
      <c r="W25" s="7">
        <v>39</v>
      </c>
      <c r="X25" s="7">
        <v>25</v>
      </c>
      <c r="Y25" s="7">
        <v>118</v>
      </c>
      <c r="Z25" s="7">
        <v>33</v>
      </c>
      <c r="AA25" s="7">
        <v>32</v>
      </c>
      <c r="AB25" s="7">
        <v>59</v>
      </c>
      <c r="AC25" s="7">
        <v>34</v>
      </c>
      <c r="AD25" s="7">
        <v>21</v>
      </c>
      <c r="AE25" s="7">
        <v>33</v>
      </c>
      <c r="AF25" s="7">
        <v>41</v>
      </c>
      <c r="AG25" s="7">
        <v>32</v>
      </c>
      <c r="AH25" s="7">
        <v>24</v>
      </c>
      <c r="AI25" s="7">
        <v>38</v>
      </c>
      <c r="AJ25" s="78"/>
    </row>
    <row r="26" spans="1:37" s="5" customFormat="1" ht="30" customHeight="1">
      <c r="A26" s="340"/>
      <c r="B26" s="227" t="s">
        <v>109</v>
      </c>
      <c r="C26" s="15" t="s">
        <v>96</v>
      </c>
      <c r="D26" s="9">
        <v>258</v>
      </c>
      <c r="E26" s="93">
        <v>237</v>
      </c>
      <c r="F26" s="10">
        <v>21</v>
      </c>
      <c r="G26" s="9">
        <v>41</v>
      </c>
      <c r="H26" s="7">
        <v>13</v>
      </c>
      <c r="I26" s="7">
        <v>54</v>
      </c>
      <c r="J26" s="7">
        <v>15</v>
      </c>
      <c r="K26" s="7">
        <v>5</v>
      </c>
      <c r="L26" s="7">
        <v>20</v>
      </c>
      <c r="M26" s="7">
        <v>10</v>
      </c>
      <c r="N26" s="7">
        <v>17</v>
      </c>
      <c r="O26" s="7">
        <v>14</v>
      </c>
      <c r="P26" s="7">
        <v>11</v>
      </c>
      <c r="Q26" s="7">
        <v>25</v>
      </c>
      <c r="R26" s="340"/>
      <c r="S26" s="227" t="s">
        <v>109</v>
      </c>
      <c r="T26" s="15" t="s">
        <v>96</v>
      </c>
      <c r="U26" s="7">
        <v>19</v>
      </c>
      <c r="V26" s="7">
        <v>8</v>
      </c>
      <c r="W26" s="7">
        <v>1</v>
      </c>
      <c r="X26" s="7">
        <v>4</v>
      </c>
      <c r="Y26" s="7">
        <v>31</v>
      </c>
      <c r="Z26" s="7">
        <v>6</v>
      </c>
      <c r="AA26" s="7">
        <v>5</v>
      </c>
      <c r="AB26" s="7">
        <v>7</v>
      </c>
      <c r="AC26" s="7">
        <v>8</v>
      </c>
      <c r="AD26" s="7">
        <v>10</v>
      </c>
      <c r="AE26" s="7">
        <v>2</v>
      </c>
      <c r="AF26" s="7">
        <v>19</v>
      </c>
      <c r="AG26" s="7">
        <v>6</v>
      </c>
      <c r="AH26" s="7">
        <v>2</v>
      </c>
      <c r="AI26" s="7">
        <v>4</v>
      </c>
      <c r="AJ26" s="78"/>
    </row>
    <row r="27" spans="1:37" s="5" customFormat="1" ht="30" customHeight="1">
      <c r="A27" s="340"/>
      <c r="B27" s="227" t="s">
        <v>110</v>
      </c>
      <c r="C27" s="15" t="s">
        <v>97</v>
      </c>
      <c r="D27" s="9">
        <v>397</v>
      </c>
      <c r="E27" s="93">
        <v>461</v>
      </c>
      <c r="F27" s="10">
        <v>-64</v>
      </c>
      <c r="G27" s="9">
        <v>54</v>
      </c>
      <c r="H27" s="7">
        <v>24</v>
      </c>
      <c r="I27" s="7">
        <v>78</v>
      </c>
      <c r="J27" s="7">
        <v>18</v>
      </c>
      <c r="K27" s="7">
        <v>3</v>
      </c>
      <c r="L27" s="7">
        <v>21</v>
      </c>
      <c r="M27" s="7">
        <v>12</v>
      </c>
      <c r="N27" s="7">
        <v>19</v>
      </c>
      <c r="O27" s="7">
        <v>23</v>
      </c>
      <c r="P27" s="7">
        <v>14</v>
      </c>
      <c r="Q27" s="7">
        <v>37</v>
      </c>
      <c r="R27" s="340"/>
      <c r="S27" s="227" t="s">
        <v>110</v>
      </c>
      <c r="T27" s="15" t="s">
        <v>97</v>
      </c>
      <c r="U27" s="7">
        <v>15</v>
      </c>
      <c r="V27" s="7">
        <v>11</v>
      </c>
      <c r="W27" s="7">
        <v>11</v>
      </c>
      <c r="X27" s="7">
        <v>8</v>
      </c>
      <c r="Y27" s="7">
        <v>61</v>
      </c>
      <c r="Z27" s="7">
        <v>1</v>
      </c>
      <c r="AA27" s="7">
        <v>7</v>
      </c>
      <c r="AB27" s="7">
        <v>25</v>
      </c>
      <c r="AC27" s="7">
        <v>1</v>
      </c>
      <c r="AD27" s="7">
        <v>8</v>
      </c>
      <c r="AE27" s="7">
        <v>17</v>
      </c>
      <c r="AF27" s="7">
        <v>15</v>
      </c>
      <c r="AG27" s="7">
        <v>25</v>
      </c>
      <c r="AH27" s="7">
        <v>5</v>
      </c>
      <c r="AI27" s="7">
        <v>20</v>
      </c>
      <c r="AJ27" s="78"/>
    </row>
    <row r="28" spans="1:37" s="5" customFormat="1" ht="30" customHeight="1">
      <c r="A28" s="340"/>
      <c r="B28" s="224" t="s">
        <v>111</v>
      </c>
      <c r="C28" s="15" t="s">
        <v>98</v>
      </c>
      <c r="D28" s="9">
        <v>5002</v>
      </c>
      <c r="E28" s="93">
        <v>4711</v>
      </c>
      <c r="F28" s="10">
        <v>291</v>
      </c>
      <c r="G28" s="9">
        <v>572</v>
      </c>
      <c r="H28" s="7">
        <v>189</v>
      </c>
      <c r="I28" s="7">
        <v>761</v>
      </c>
      <c r="J28" s="7">
        <v>271</v>
      </c>
      <c r="K28" s="7">
        <v>127</v>
      </c>
      <c r="L28" s="7">
        <v>398</v>
      </c>
      <c r="M28" s="7">
        <v>419</v>
      </c>
      <c r="N28" s="7">
        <v>182</v>
      </c>
      <c r="O28" s="7">
        <v>299</v>
      </c>
      <c r="P28" s="7">
        <v>184</v>
      </c>
      <c r="Q28" s="7">
        <v>483</v>
      </c>
      <c r="R28" s="340"/>
      <c r="S28" s="224" t="s">
        <v>111</v>
      </c>
      <c r="T28" s="15" t="s">
        <v>98</v>
      </c>
      <c r="U28" s="7">
        <v>158</v>
      </c>
      <c r="V28" s="7">
        <v>321</v>
      </c>
      <c r="W28" s="7">
        <v>134</v>
      </c>
      <c r="X28" s="7">
        <v>134</v>
      </c>
      <c r="Y28" s="7">
        <v>378</v>
      </c>
      <c r="Z28" s="7">
        <v>226</v>
      </c>
      <c r="AA28" s="7">
        <v>108</v>
      </c>
      <c r="AB28" s="7">
        <v>469</v>
      </c>
      <c r="AC28" s="7">
        <v>143</v>
      </c>
      <c r="AD28" s="7">
        <v>78</v>
      </c>
      <c r="AE28" s="7">
        <v>123</v>
      </c>
      <c r="AF28" s="7">
        <v>163</v>
      </c>
      <c r="AG28" s="7">
        <v>106</v>
      </c>
      <c r="AH28" s="7">
        <v>74</v>
      </c>
      <c r="AI28" s="7">
        <v>144</v>
      </c>
      <c r="AJ28" s="78"/>
    </row>
    <row r="29" spans="1:37" s="29" customFormat="1" ht="30" customHeight="1">
      <c r="A29" s="340"/>
      <c r="B29" s="230" t="s">
        <v>22</v>
      </c>
      <c r="C29" s="23" t="s">
        <v>99</v>
      </c>
      <c r="D29" s="24">
        <v>63734</v>
      </c>
      <c r="E29" s="98">
        <v>70907</v>
      </c>
      <c r="F29" s="26">
        <v>-7173</v>
      </c>
      <c r="G29" s="24">
        <v>4975</v>
      </c>
      <c r="H29" s="25">
        <v>2026</v>
      </c>
      <c r="I29" s="25">
        <v>7001</v>
      </c>
      <c r="J29" s="25">
        <v>3921</v>
      </c>
      <c r="K29" s="25">
        <v>1839</v>
      </c>
      <c r="L29" s="25">
        <v>5760</v>
      </c>
      <c r="M29" s="25">
        <v>3696</v>
      </c>
      <c r="N29" s="25">
        <v>3585</v>
      </c>
      <c r="O29" s="25">
        <v>4098</v>
      </c>
      <c r="P29" s="25">
        <v>4460</v>
      </c>
      <c r="Q29" s="25">
        <v>8558</v>
      </c>
      <c r="R29" s="340"/>
      <c r="S29" s="230" t="s">
        <v>22</v>
      </c>
      <c r="T29" s="28" t="s">
        <v>99</v>
      </c>
      <c r="U29" s="25">
        <v>2290</v>
      </c>
      <c r="V29" s="25">
        <v>1966</v>
      </c>
      <c r="W29" s="25">
        <v>1967</v>
      </c>
      <c r="X29" s="25">
        <v>1976</v>
      </c>
      <c r="Y29" s="25">
        <v>6816</v>
      </c>
      <c r="Z29" s="25">
        <v>2970</v>
      </c>
      <c r="AA29" s="25">
        <v>1602</v>
      </c>
      <c r="AB29" s="25">
        <v>3090</v>
      </c>
      <c r="AC29" s="25">
        <v>2254</v>
      </c>
      <c r="AD29" s="25">
        <v>1327</v>
      </c>
      <c r="AE29" s="25">
        <v>1494</v>
      </c>
      <c r="AF29" s="25">
        <v>1978</v>
      </c>
      <c r="AG29" s="25">
        <v>1734</v>
      </c>
      <c r="AH29" s="25">
        <v>1539</v>
      </c>
      <c r="AI29" s="25">
        <v>2131</v>
      </c>
      <c r="AJ29" s="78"/>
      <c r="AK29" s="5"/>
    </row>
    <row r="30" spans="1:37" s="97" customFormat="1" ht="30" customHeight="1" thickBot="1">
      <c r="A30" s="340"/>
      <c r="B30" s="227"/>
      <c r="C30" s="43" t="s">
        <v>112</v>
      </c>
      <c r="D30" s="11">
        <v>9072</v>
      </c>
      <c r="E30" s="100">
        <v>10179</v>
      </c>
      <c r="F30" s="13">
        <v>-1107</v>
      </c>
      <c r="G30" s="9">
        <v>681</v>
      </c>
      <c r="H30" s="7">
        <v>309</v>
      </c>
      <c r="I30" s="7">
        <v>990</v>
      </c>
      <c r="J30" s="7">
        <v>431</v>
      </c>
      <c r="K30" s="7">
        <v>244</v>
      </c>
      <c r="L30" s="7">
        <v>675</v>
      </c>
      <c r="M30" s="7">
        <v>660</v>
      </c>
      <c r="N30" s="7">
        <v>700</v>
      </c>
      <c r="O30" s="7">
        <v>354</v>
      </c>
      <c r="P30" s="7">
        <v>572</v>
      </c>
      <c r="Q30" s="7">
        <v>926</v>
      </c>
      <c r="R30" s="340"/>
      <c r="S30" s="227"/>
      <c r="T30" s="126" t="s">
        <v>112</v>
      </c>
      <c r="U30" s="44">
        <v>308</v>
      </c>
      <c r="V30" s="44">
        <v>315</v>
      </c>
      <c r="W30" s="44">
        <v>286</v>
      </c>
      <c r="X30" s="44">
        <v>340</v>
      </c>
      <c r="Y30" s="44">
        <v>862</v>
      </c>
      <c r="Z30" s="44">
        <v>411</v>
      </c>
      <c r="AA30" s="44">
        <v>274</v>
      </c>
      <c r="AB30" s="44">
        <v>444</v>
      </c>
      <c r="AC30" s="44">
        <v>365</v>
      </c>
      <c r="AD30" s="44">
        <v>192</v>
      </c>
      <c r="AE30" s="44">
        <v>221</v>
      </c>
      <c r="AF30" s="44">
        <v>314</v>
      </c>
      <c r="AG30" s="44">
        <v>265</v>
      </c>
      <c r="AH30" s="44">
        <v>240</v>
      </c>
      <c r="AI30" s="44">
        <v>284</v>
      </c>
      <c r="AJ30" s="78"/>
      <c r="AK30" s="5"/>
    </row>
    <row r="31" spans="1:37" s="87" customFormat="1">
      <c r="A31" s="340"/>
      <c r="B31" s="128" t="s">
        <v>148</v>
      </c>
      <c r="C31" s="129"/>
      <c r="E31" s="127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40"/>
      <c r="S31" s="128" t="s">
        <v>148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>
      <c r="A32" s="171"/>
      <c r="B32" s="30"/>
      <c r="E32" s="96"/>
      <c r="Q32" s="87"/>
      <c r="R32" s="169"/>
      <c r="S32" s="31"/>
      <c r="AK32" s="5"/>
    </row>
    <row r="33" spans="1:37" s="18" customFormat="1">
      <c r="A33" s="171"/>
      <c r="B33" s="30"/>
      <c r="E33" s="96"/>
      <c r="Q33" s="87"/>
      <c r="R33" s="169"/>
      <c r="S33" s="30"/>
      <c r="AK33" s="5"/>
    </row>
    <row r="34" spans="1:37" s="18" customFormat="1">
      <c r="A34" s="171"/>
      <c r="B34" s="30"/>
      <c r="E34" s="96"/>
      <c r="Q34" s="87"/>
      <c r="R34" s="169"/>
      <c r="S34" s="30"/>
    </row>
    <row r="35" spans="1:37" s="18" customFormat="1">
      <c r="A35" s="171"/>
      <c r="B35" s="30"/>
      <c r="E35" s="103"/>
      <c r="G35" s="83"/>
      <c r="Q35" s="87"/>
      <c r="R35" s="169"/>
      <c r="S35" s="30"/>
      <c r="Y35" s="83"/>
    </row>
    <row r="36" spans="1:37" s="18" customFormat="1">
      <c r="A36" s="171"/>
      <c r="B36" s="30"/>
      <c r="E36" s="103"/>
      <c r="R36" s="168"/>
      <c r="S36" s="30"/>
    </row>
    <row r="37" spans="1:37" s="18" customFormat="1">
      <c r="A37" s="171"/>
      <c r="B37" s="30"/>
      <c r="E37" s="96"/>
      <c r="R37" s="168"/>
      <c r="S37" s="30"/>
    </row>
    <row r="38" spans="1:37" s="18" customFormat="1">
      <c r="A38" s="171"/>
      <c r="B38" s="30"/>
      <c r="E38" s="96"/>
      <c r="R38" s="168"/>
      <c r="S38" s="30"/>
    </row>
    <row r="39" spans="1:37" s="18" customFormat="1">
      <c r="A39" s="171"/>
      <c r="B39" s="30"/>
      <c r="E39" s="96"/>
      <c r="R39" s="168"/>
      <c r="S39" s="30"/>
    </row>
    <row r="40" spans="1:37" s="18" customFormat="1">
      <c r="A40" s="171"/>
      <c r="B40" s="30"/>
      <c r="E40" s="96"/>
      <c r="R40" s="168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topLeftCell="A4" zoomScale="75" zoomScaleNormal="75" workbookViewId="0">
      <selection activeCell="Y14" sqref="Y14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502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502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0" t="s">
        <v>12</v>
      </c>
      <c r="C6" s="23" t="s">
        <v>211</v>
      </c>
      <c r="D6" s="24">
        <v>39586</v>
      </c>
      <c r="E6" s="109">
        <v>37004</v>
      </c>
      <c r="F6" s="55">
        <v>2582</v>
      </c>
      <c r="G6" s="24">
        <v>3390</v>
      </c>
      <c r="H6" s="25">
        <v>1216</v>
      </c>
      <c r="I6" s="25">
        <v>4606</v>
      </c>
      <c r="J6" s="25">
        <v>2318</v>
      </c>
      <c r="K6" s="25">
        <v>994</v>
      </c>
      <c r="L6" s="25">
        <v>3312</v>
      </c>
      <c r="M6" s="25">
        <v>2227</v>
      </c>
      <c r="N6" s="25">
        <v>2283</v>
      </c>
      <c r="O6" s="25">
        <v>2181</v>
      </c>
      <c r="P6" s="25">
        <v>2215</v>
      </c>
      <c r="Q6" s="25">
        <v>4396</v>
      </c>
      <c r="R6" s="340"/>
      <c r="S6" s="230" t="s">
        <v>12</v>
      </c>
      <c r="T6" s="23" t="s">
        <v>211</v>
      </c>
      <c r="U6" s="25">
        <v>1502</v>
      </c>
      <c r="V6" s="25">
        <v>1271</v>
      </c>
      <c r="W6" s="25">
        <v>1232</v>
      </c>
      <c r="X6" s="25">
        <v>1087</v>
      </c>
      <c r="Y6" s="25">
        <v>3871</v>
      </c>
      <c r="Z6" s="25">
        <v>1739</v>
      </c>
      <c r="AA6" s="25">
        <v>1276</v>
      </c>
      <c r="AB6" s="25">
        <v>1725</v>
      </c>
      <c r="AC6" s="25">
        <v>1118</v>
      </c>
      <c r="AD6" s="25">
        <v>1111</v>
      </c>
      <c r="AE6" s="25">
        <v>1542</v>
      </c>
      <c r="AF6" s="25">
        <v>1477</v>
      </c>
      <c r="AG6" s="25">
        <v>1347</v>
      </c>
      <c r="AH6" s="25">
        <v>962</v>
      </c>
      <c r="AI6" s="25">
        <v>1502</v>
      </c>
      <c r="AJ6" s="82"/>
    </row>
    <row r="7" spans="1:37" s="5" customFormat="1" ht="30" customHeight="1">
      <c r="A7" s="340"/>
      <c r="B7" s="227" t="s">
        <v>185</v>
      </c>
      <c r="C7" s="15" t="s">
        <v>227</v>
      </c>
      <c r="D7" s="9">
        <v>31822</v>
      </c>
      <c r="E7" s="110">
        <v>31082</v>
      </c>
      <c r="F7" s="19">
        <v>740</v>
      </c>
      <c r="G7" s="9">
        <v>3177</v>
      </c>
      <c r="H7" s="7">
        <v>1123</v>
      </c>
      <c r="I7" s="7">
        <v>4300</v>
      </c>
      <c r="J7" s="7">
        <v>1619</v>
      </c>
      <c r="K7" s="7">
        <v>651</v>
      </c>
      <c r="L7" s="7">
        <v>2270</v>
      </c>
      <c r="M7" s="7">
        <v>2060</v>
      </c>
      <c r="N7" s="7">
        <v>1890</v>
      </c>
      <c r="O7" s="7">
        <v>1702</v>
      </c>
      <c r="P7" s="7">
        <v>1600</v>
      </c>
      <c r="Q7" s="7">
        <v>3302</v>
      </c>
      <c r="R7" s="340"/>
      <c r="S7" s="227" t="s">
        <v>185</v>
      </c>
      <c r="T7" s="15" t="s">
        <v>227</v>
      </c>
      <c r="U7" s="7">
        <v>1340</v>
      </c>
      <c r="V7" s="7">
        <v>1147</v>
      </c>
      <c r="W7" s="7">
        <v>930</v>
      </c>
      <c r="X7" s="7">
        <v>914</v>
      </c>
      <c r="Y7" s="7">
        <v>3190</v>
      </c>
      <c r="Z7" s="7">
        <v>1197</v>
      </c>
      <c r="AA7" s="7">
        <v>969</v>
      </c>
      <c r="AB7" s="7">
        <v>1483</v>
      </c>
      <c r="AC7" s="7">
        <v>794</v>
      </c>
      <c r="AD7" s="7">
        <v>822</v>
      </c>
      <c r="AE7" s="7">
        <v>998</v>
      </c>
      <c r="AF7" s="7">
        <v>1243</v>
      </c>
      <c r="AG7" s="7">
        <v>973</v>
      </c>
      <c r="AH7" s="7">
        <v>764</v>
      </c>
      <c r="AI7" s="7">
        <v>1236</v>
      </c>
      <c r="AJ7" s="78"/>
      <c r="AK7" s="14"/>
    </row>
    <row r="8" spans="1:37" s="78" customFormat="1" ht="30" customHeight="1">
      <c r="A8" s="340"/>
      <c r="B8" s="228"/>
      <c r="C8" s="76" t="s">
        <v>125</v>
      </c>
      <c r="D8" s="9">
        <v>1247</v>
      </c>
      <c r="E8" s="110">
        <v>1173</v>
      </c>
      <c r="F8" s="19">
        <v>74</v>
      </c>
      <c r="G8" s="9">
        <v>128</v>
      </c>
      <c r="H8" s="7">
        <v>63</v>
      </c>
      <c r="I8" s="7">
        <v>191</v>
      </c>
      <c r="J8" s="7">
        <v>47</v>
      </c>
      <c r="K8" s="7">
        <v>23</v>
      </c>
      <c r="L8" s="7">
        <v>70</v>
      </c>
      <c r="M8" s="7">
        <v>112</v>
      </c>
      <c r="N8" s="7">
        <v>106</v>
      </c>
      <c r="O8" s="7">
        <v>53</v>
      </c>
      <c r="P8" s="7">
        <v>58</v>
      </c>
      <c r="Q8" s="7">
        <v>111</v>
      </c>
      <c r="R8" s="340"/>
      <c r="S8" s="228"/>
      <c r="T8" s="77" t="s">
        <v>125</v>
      </c>
      <c r="U8" s="7">
        <v>49</v>
      </c>
      <c r="V8" s="7">
        <v>39</v>
      </c>
      <c r="W8" s="7">
        <v>32</v>
      </c>
      <c r="X8" s="7">
        <v>42</v>
      </c>
      <c r="Y8" s="7">
        <v>135</v>
      </c>
      <c r="Z8" s="7">
        <v>51</v>
      </c>
      <c r="AA8" s="7">
        <v>20</v>
      </c>
      <c r="AB8" s="7">
        <v>55</v>
      </c>
      <c r="AC8" s="7">
        <v>34</v>
      </c>
      <c r="AD8" s="7">
        <v>21</v>
      </c>
      <c r="AE8" s="7">
        <v>27</v>
      </c>
      <c r="AF8" s="7">
        <v>46</v>
      </c>
      <c r="AG8" s="7">
        <v>25</v>
      </c>
      <c r="AH8" s="7">
        <v>30</v>
      </c>
      <c r="AI8" s="7">
        <v>51</v>
      </c>
      <c r="AK8" s="14"/>
    </row>
    <row r="9" spans="1:37" s="78" customFormat="1" ht="30" customHeight="1">
      <c r="A9" s="340"/>
      <c r="B9" s="228"/>
      <c r="C9" s="76" t="s">
        <v>116</v>
      </c>
      <c r="D9" s="9">
        <v>1020</v>
      </c>
      <c r="E9" s="110">
        <v>515</v>
      </c>
      <c r="F9" s="19">
        <v>505</v>
      </c>
      <c r="G9" s="9">
        <v>0</v>
      </c>
      <c r="H9" s="7">
        <v>0</v>
      </c>
      <c r="I9" s="7">
        <v>0</v>
      </c>
      <c r="J9" s="7">
        <v>438</v>
      </c>
      <c r="K9" s="7">
        <v>155</v>
      </c>
      <c r="L9" s="7">
        <v>593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8"/>
      <c r="T9" s="77" t="s">
        <v>116</v>
      </c>
      <c r="U9" s="7">
        <v>0</v>
      </c>
      <c r="V9" s="7">
        <v>1</v>
      </c>
      <c r="W9" s="7">
        <v>0</v>
      </c>
      <c r="X9" s="7">
        <v>3</v>
      </c>
      <c r="Y9" s="7">
        <v>0</v>
      </c>
      <c r="Z9" s="7">
        <v>0</v>
      </c>
      <c r="AA9" s="7">
        <v>423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8" t="s">
        <v>186</v>
      </c>
      <c r="C10" s="77" t="s">
        <v>226</v>
      </c>
      <c r="D10" s="79">
        <v>7764</v>
      </c>
      <c r="E10" s="110">
        <v>5922</v>
      </c>
      <c r="F10" s="19">
        <v>1842</v>
      </c>
      <c r="G10" s="9">
        <v>213</v>
      </c>
      <c r="H10" s="7">
        <v>93</v>
      </c>
      <c r="I10" s="7">
        <v>306</v>
      </c>
      <c r="J10" s="7">
        <v>699</v>
      </c>
      <c r="K10" s="7">
        <v>343</v>
      </c>
      <c r="L10" s="7">
        <v>1042</v>
      </c>
      <c r="M10" s="7">
        <v>167</v>
      </c>
      <c r="N10" s="7">
        <v>393</v>
      </c>
      <c r="O10" s="7">
        <v>479</v>
      </c>
      <c r="P10" s="7">
        <v>615</v>
      </c>
      <c r="Q10" s="7">
        <v>1094</v>
      </c>
      <c r="R10" s="340"/>
      <c r="S10" s="228" t="s">
        <v>186</v>
      </c>
      <c r="T10" s="77" t="s">
        <v>226</v>
      </c>
      <c r="U10" s="7">
        <v>162</v>
      </c>
      <c r="V10" s="7">
        <v>124</v>
      </c>
      <c r="W10" s="7">
        <v>302</v>
      </c>
      <c r="X10" s="7">
        <v>173</v>
      </c>
      <c r="Y10" s="7">
        <v>681</v>
      </c>
      <c r="Z10" s="7">
        <v>542</v>
      </c>
      <c r="AA10" s="7">
        <v>307</v>
      </c>
      <c r="AB10" s="7">
        <v>242</v>
      </c>
      <c r="AC10" s="7">
        <v>324</v>
      </c>
      <c r="AD10" s="7">
        <v>289</v>
      </c>
      <c r="AE10" s="7">
        <v>544</v>
      </c>
      <c r="AF10" s="7">
        <v>234</v>
      </c>
      <c r="AG10" s="7">
        <v>374</v>
      </c>
      <c r="AH10" s="7">
        <v>198</v>
      </c>
      <c r="AI10" s="7">
        <v>266</v>
      </c>
      <c r="AK10" s="14"/>
    </row>
    <row r="11" spans="1:37" s="5" customFormat="1" ht="30" customHeight="1">
      <c r="A11" s="340"/>
      <c r="B11" s="227"/>
      <c r="C11" s="16" t="s">
        <v>117</v>
      </c>
      <c r="D11" s="9">
        <v>2106</v>
      </c>
      <c r="E11" s="110">
        <v>1504</v>
      </c>
      <c r="F11" s="19">
        <v>602</v>
      </c>
      <c r="G11" s="9">
        <v>39</v>
      </c>
      <c r="H11" s="7">
        <v>19</v>
      </c>
      <c r="I11" s="7">
        <v>58</v>
      </c>
      <c r="J11" s="7">
        <v>121</v>
      </c>
      <c r="K11" s="7">
        <v>36</v>
      </c>
      <c r="L11" s="7">
        <v>157</v>
      </c>
      <c r="M11" s="7">
        <v>39</v>
      </c>
      <c r="N11" s="7">
        <v>226</v>
      </c>
      <c r="O11" s="7">
        <v>87</v>
      </c>
      <c r="P11" s="7">
        <v>71</v>
      </c>
      <c r="Q11" s="7">
        <v>158</v>
      </c>
      <c r="R11" s="340"/>
      <c r="S11" s="227"/>
      <c r="T11" s="15" t="s">
        <v>117</v>
      </c>
      <c r="U11" s="7">
        <v>9</v>
      </c>
      <c r="V11" s="7">
        <v>30</v>
      </c>
      <c r="W11" s="7">
        <v>98</v>
      </c>
      <c r="X11" s="7">
        <v>114</v>
      </c>
      <c r="Y11" s="7">
        <v>242</v>
      </c>
      <c r="Z11" s="7">
        <v>137</v>
      </c>
      <c r="AA11" s="7">
        <v>156</v>
      </c>
      <c r="AB11" s="7">
        <v>37</v>
      </c>
      <c r="AC11" s="7">
        <v>46</v>
      </c>
      <c r="AD11" s="7">
        <v>87</v>
      </c>
      <c r="AE11" s="7">
        <v>172</v>
      </c>
      <c r="AF11" s="7">
        <v>35</v>
      </c>
      <c r="AG11" s="7">
        <v>137</v>
      </c>
      <c r="AH11" s="7">
        <v>105</v>
      </c>
      <c r="AI11" s="7">
        <v>63</v>
      </c>
      <c r="AJ11" s="78"/>
      <c r="AK11" s="14"/>
    </row>
    <row r="12" spans="1:37" s="5" customFormat="1" ht="30" customHeight="1">
      <c r="A12" s="340"/>
      <c r="B12" s="227"/>
      <c r="C12" s="16" t="s">
        <v>118</v>
      </c>
      <c r="D12" s="9">
        <v>2741</v>
      </c>
      <c r="E12" s="110">
        <v>2305</v>
      </c>
      <c r="F12" s="19">
        <v>436</v>
      </c>
      <c r="G12" s="9">
        <v>12</v>
      </c>
      <c r="H12" s="7">
        <v>13</v>
      </c>
      <c r="I12" s="7">
        <v>25</v>
      </c>
      <c r="J12" s="7">
        <v>243</v>
      </c>
      <c r="K12" s="7">
        <v>193</v>
      </c>
      <c r="L12" s="7">
        <v>436</v>
      </c>
      <c r="M12" s="7">
        <v>17</v>
      </c>
      <c r="N12" s="7">
        <v>2</v>
      </c>
      <c r="O12" s="7">
        <v>168</v>
      </c>
      <c r="P12" s="7">
        <v>384</v>
      </c>
      <c r="Q12" s="7">
        <v>552</v>
      </c>
      <c r="R12" s="340"/>
      <c r="S12" s="227"/>
      <c r="T12" s="15" t="s">
        <v>118</v>
      </c>
      <c r="U12" s="7">
        <v>40</v>
      </c>
      <c r="V12" s="7">
        <v>6</v>
      </c>
      <c r="W12" s="7">
        <v>153</v>
      </c>
      <c r="X12" s="7">
        <v>0</v>
      </c>
      <c r="Y12" s="7">
        <v>195</v>
      </c>
      <c r="Z12" s="7">
        <v>330</v>
      </c>
      <c r="AA12" s="7">
        <v>33</v>
      </c>
      <c r="AB12" s="7">
        <v>92</v>
      </c>
      <c r="AC12" s="7">
        <v>189</v>
      </c>
      <c r="AD12" s="7">
        <v>118</v>
      </c>
      <c r="AE12" s="7">
        <v>267</v>
      </c>
      <c r="AF12" s="7">
        <v>69</v>
      </c>
      <c r="AG12" s="7">
        <v>93</v>
      </c>
      <c r="AH12" s="7">
        <v>26</v>
      </c>
      <c r="AI12" s="7">
        <v>98</v>
      </c>
      <c r="AJ12" s="78"/>
      <c r="AK12" s="14"/>
    </row>
    <row r="13" spans="1:37" s="5" customFormat="1" ht="30" customHeight="1">
      <c r="A13" s="340"/>
      <c r="B13" s="227"/>
      <c r="C13" s="16" t="s">
        <v>119</v>
      </c>
      <c r="D13" s="9">
        <v>1160</v>
      </c>
      <c r="E13" s="110">
        <v>801</v>
      </c>
      <c r="F13" s="19">
        <v>359</v>
      </c>
      <c r="G13" s="9">
        <v>83</v>
      </c>
      <c r="H13" s="7">
        <v>48</v>
      </c>
      <c r="I13" s="7">
        <v>131</v>
      </c>
      <c r="J13" s="7">
        <v>41</v>
      </c>
      <c r="K13" s="7">
        <v>29</v>
      </c>
      <c r="L13" s="7">
        <v>70</v>
      </c>
      <c r="M13" s="7">
        <v>31</v>
      </c>
      <c r="N13" s="7">
        <v>81</v>
      </c>
      <c r="O13" s="7">
        <v>88</v>
      </c>
      <c r="P13" s="7">
        <v>76</v>
      </c>
      <c r="Q13" s="7">
        <v>164</v>
      </c>
      <c r="R13" s="340"/>
      <c r="S13" s="227"/>
      <c r="T13" s="15" t="s">
        <v>119</v>
      </c>
      <c r="U13" s="7">
        <v>60</v>
      </c>
      <c r="V13" s="7">
        <v>42</v>
      </c>
      <c r="W13" s="7">
        <v>29</v>
      </c>
      <c r="X13" s="7">
        <v>27</v>
      </c>
      <c r="Y13" s="7">
        <v>75</v>
      </c>
      <c r="Z13" s="7">
        <v>30</v>
      </c>
      <c r="AA13" s="7">
        <v>40</v>
      </c>
      <c r="AB13" s="7">
        <v>58</v>
      </c>
      <c r="AC13" s="7">
        <v>37</v>
      </c>
      <c r="AD13" s="7">
        <v>20</v>
      </c>
      <c r="AE13" s="7">
        <v>48</v>
      </c>
      <c r="AF13" s="7">
        <v>61</v>
      </c>
      <c r="AG13" s="7">
        <v>66</v>
      </c>
      <c r="AH13" s="7">
        <v>32</v>
      </c>
      <c r="AI13" s="7">
        <v>58</v>
      </c>
      <c r="AJ13" s="78"/>
      <c r="AK13" s="14"/>
    </row>
    <row r="14" spans="1:37" s="5" customFormat="1" ht="30" customHeight="1">
      <c r="A14" s="340"/>
      <c r="B14" s="227"/>
      <c r="C14" s="16" t="s">
        <v>120</v>
      </c>
      <c r="D14" s="9">
        <v>4</v>
      </c>
      <c r="E14" s="110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0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8"/>
      <c r="AK14" s="14"/>
    </row>
    <row r="15" spans="1:37" s="5" customFormat="1" ht="37.5" customHeight="1">
      <c r="A15" s="340"/>
      <c r="B15" s="227"/>
      <c r="C15" s="16" t="s">
        <v>223</v>
      </c>
      <c r="D15" s="9">
        <v>1399</v>
      </c>
      <c r="E15" s="110">
        <v>999</v>
      </c>
      <c r="F15" s="19">
        <v>400</v>
      </c>
      <c r="G15" s="9">
        <v>26</v>
      </c>
      <c r="H15" s="7">
        <v>12</v>
      </c>
      <c r="I15" s="7">
        <v>38</v>
      </c>
      <c r="J15" s="7">
        <v>288</v>
      </c>
      <c r="K15" s="7">
        <v>82</v>
      </c>
      <c r="L15" s="7">
        <v>370</v>
      </c>
      <c r="M15" s="7">
        <v>51</v>
      </c>
      <c r="N15" s="7">
        <v>75</v>
      </c>
      <c r="O15" s="7">
        <v>103</v>
      </c>
      <c r="P15" s="7">
        <v>70</v>
      </c>
      <c r="Q15" s="7">
        <v>173</v>
      </c>
      <c r="R15" s="340"/>
      <c r="S15" s="227"/>
      <c r="T15" s="15" t="s">
        <v>223</v>
      </c>
      <c r="U15" s="7">
        <v>46</v>
      </c>
      <c r="V15" s="7">
        <v>34</v>
      </c>
      <c r="W15" s="7">
        <v>22</v>
      </c>
      <c r="X15" s="7">
        <v>24</v>
      </c>
      <c r="Y15" s="7">
        <v>133</v>
      </c>
      <c r="Z15" s="7">
        <v>45</v>
      </c>
      <c r="AA15" s="7">
        <v>65</v>
      </c>
      <c r="AB15" s="7">
        <v>37</v>
      </c>
      <c r="AC15" s="7">
        <v>29</v>
      </c>
      <c r="AD15" s="7">
        <v>44</v>
      </c>
      <c r="AE15" s="7">
        <v>41</v>
      </c>
      <c r="AF15" s="7">
        <v>49</v>
      </c>
      <c r="AG15" s="7">
        <v>60</v>
      </c>
      <c r="AH15" s="7">
        <v>34</v>
      </c>
      <c r="AI15" s="7">
        <v>29</v>
      </c>
      <c r="AJ15" s="78"/>
      <c r="AK15" s="14"/>
    </row>
    <row r="16" spans="1:37" s="5" customFormat="1" ht="37.5" customHeight="1">
      <c r="A16" s="340"/>
      <c r="B16" s="227"/>
      <c r="C16" s="16" t="s">
        <v>224</v>
      </c>
      <c r="D16" s="9">
        <v>221</v>
      </c>
      <c r="E16" s="110">
        <v>183</v>
      </c>
      <c r="F16" s="19">
        <v>38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17</v>
      </c>
      <c r="N16" s="7">
        <v>3</v>
      </c>
      <c r="O16" s="7">
        <v>31</v>
      </c>
      <c r="P16" s="7">
        <v>14</v>
      </c>
      <c r="Q16" s="7">
        <v>45</v>
      </c>
      <c r="R16" s="340"/>
      <c r="S16" s="227"/>
      <c r="T16" s="15" t="s">
        <v>224</v>
      </c>
      <c r="U16" s="7">
        <v>6</v>
      </c>
      <c r="V16" s="7">
        <v>10</v>
      </c>
      <c r="W16" s="7">
        <v>0</v>
      </c>
      <c r="X16" s="7">
        <v>8</v>
      </c>
      <c r="Y16" s="7">
        <v>26</v>
      </c>
      <c r="Z16" s="7">
        <v>0</v>
      </c>
      <c r="AA16" s="7">
        <v>11</v>
      </c>
      <c r="AB16" s="7">
        <v>7</v>
      </c>
      <c r="AC16" s="7">
        <v>23</v>
      </c>
      <c r="AD16" s="7">
        <v>10</v>
      </c>
      <c r="AE16" s="7">
        <v>12</v>
      </c>
      <c r="AF16" s="7">
        <v>12</v>
      </c>
      <c r="AG16" s="7">
        <v>8</v>
      </c>
      <c r="AH16" s="7">
        <v>1</v>
      </c>
      <c r="AI16" s="7">
        <v>15</v>
      </c>
      <c r="AJ16" s="78"/>
      <c r="AK16" s="14"/>
    </row>
    <row r="17" spans="1:37" s="5" customFormat="1" ht="30" customHeight="1">
      <c r="A17" s="340"/>
      <c r="B17" s="227"/>
      <c r="C17" s="16" t="s">
        <v>121</v>
      </c>
      <c r="D17" s="9">
        <v>17</v>
      </c>
      <c r="E17" s="110">
        <v>0</v>
      </c>
      <c r="F17" s="19">
        <v>17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10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J17" s="78"/>
      <c r="AK17" s="14"/>
    </row>
    <row r="18" spans="1:37" s="5" customFormat="1" ht="30" customHeight="1">
      <c r="A18" s="340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8"/>
      <c r="AK18" s="14"/>
    </row>
    <row r="19" spans="1:37" s="5" customFormat="1" ht="30" customHeight="1">
      <c r="A19" s="340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8"/>
      <c r="AK19" s="14"/>
    </row>
    <row r="20" spans="1:37" s="5" customFormat="1" ht="37.5" customHeight="1">
      <c r="A20" s="340"/>
      <c r="B20" s="227"/>
      <c r="C20" s="16" t="s">
        <v>225</v>
      </c>
      <c r="D20" s="9">
        <v>1</v>
      </c>
      <c r="E20" s="110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8"/>
      <c r="AK20" s="14"/>
    </row>
    <row r="21" spans="1:37" s="5" customFormat="1" ht="61.5" customHeight="1">
      <c r="A21" s="340"/>
      <c r="B21" s="227"/>
      <c r="C21" s="16" t="s">
        <v>422</v>
      </c>
      <c r="D21" s="9">
        <v>33</v>
      </c>
      <c r="E21" s="110">
        <v>20</v>
      </c>
      <c r="F21" s="19">
        <v>13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40"/>
      <c r="S21" s="227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11</v>
      </c>
      <c r="AC21" s="7">
        <v>0</v>
      </c>
      <c r="AD21" s="7">
        <v>0</v>
      </c>
      <c r="AE21" s="7">
        <v>0</v>
      </c>
      <c r="AF21" s="7">
        <v>7</v>
      </c>
      <c r="AG21" s="7">
        <v>3</v>
      </c>
      <c r="AH21" s="7">
        <v>0</v>
      </c>
      <c r="AI21" s="7">
        <v>3</v>
      </c>
      <c r="AJ21" s="78"/>
      <c r="AK21" s="14"/>
    </row>
    <row r="22" spans="1:37" s="5" customFormat="1" ht="30" customHeight="1">
      <c r="A22" s="340"/>
      <c r="B22" s="224"/>
      <c r="C22" s="16" t="s">
        <v>124</v>
      </c>
      <c r="D22" s="9">
        <v>86</v>
      </c>
      <c r="E22" s="110">
        <v>110</v>
      </c>
      <c r="F22" s="19">
        <v>-24</v>
      </c>
      <c r="G22" s="9">
        <v>53</v>
      </c>
      <c r="H22" s="7">
        <v>1</v>
      </c>
      <c r="I22" s="7">
        <v>54</v>
      </c>
      <c r="J22" s="7">
        <v>0</v>
      </c>
      <c r="K22" s="7">
        <v>0</v>
      </c>
      <c r="L22" s="7">
        <v>0</v>
      </c>
      <c r="M22" s="7">
        <v>12</v>
      </c>
      <c r="N22" s="7">
        <v>1</v>
      </c>
      <c r="O22" s="7">
        <v>2</v>
      </c>
      <c r="P22" s="7">
        <v>0</v>
      </c>
      <c r="Q22" s="7">
        <v>2</v>
      </c>
      <c r="R22" s="340"/>
      <c r="S22" s="224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9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2</v>
      </c>
      <c r="AF22" s="7">
        <v>1</v>
      </c>
      <c r="AG22" s="7">
        <v>2</v>
      </c>
      <c r="AH22" s="7">
        <v>0</v>
      </c>
      <c r="AI22" s="7">
        <v>0</v>
      </c>
      <c r="AJ22" s="78"/>
      <c r="AK22" s="14"/>
    </row>
    <row r="23" spans="1:37" s="14" customFormat="1" ht="30" customHeight="1">
      <c r="A23" s="340"/>
      <c r="B23" s="230" t="s">
        <v>17</v>
      </c>
      <c r="C23" s="23" t="s">
        <v>126</v>
      </c>
      <c r="D23" s="24">
        <v>1091</v>
      </c>
      <c r="E23" s="109">
        <v>1000</v>
      </c>
      <c r="F23" s="55">
        <v>91</v>
      </c>
      <c r="G23" s="24">
        <v>26</v>
      </c>
      <c r="H23" s="25">
        <v>4</v>
      </c>
      <c r="I23" s="25">
        <v>30</v>
      </c>
      <c r="J23" s="25">
        <v>86</v>
      </c>
      <c r="K23" s="25">
        <v>45</v>
      </c>
      <c r="L23" s="25">
        <v>131</v>
      </c>
      <c r="M23" s="25">
        <v>144</v>
      </c>
      <c r="N23" s="25">
        <v>177</v>
      </c>
      <c r="O23" s="25">
        <v>195</v>
      </c>
      <c r="P23" s="25">
        <v>82</v>
      </c>
      <c r="Q23" s="25">
        <v>277</v>
      </c>
      <c r="R23" s="340"/>
      <c r="S23" s="230" t="s">
        <v>17</v>
      </c>
      <c r="T23" s="23" t="s">
        <v>126</v>
      </c>
      <c r="U23" s="25">
        <v>8</v>
      </c>
      <c r="V23" s="25">
        <v>44</v>
      </c>
      <c r="W23" s="25">
        <v>31</v>
      </c>
      <c r="X23" s="25">
        <v>3</v>
      </c>
      <c r="Y23" s="25">
        <v>75</v>
      </c>
      <c r="Z23" s="25">
        <v>11</v>
      </c>
      <c r="AA23" s="25">
        <v>16</v>
      </c>
      <c r="AB23" s="25">
        <v>8</v>
      </c>
      <c r="AC23" s="25">
        <v>14</v>
      </c>
      <c r="AD23" s="25">
        <v>1</v>
      </c>
      <c r="AE23" s="25">
        <v>24</v>
      </c>
      <c r="AF23" s="25">
        <v>19</v>
      </c>
      <c r="AG23" s="25">
        <v>14</v>
      </c>
      <c r="AH23" s="25">
        <v>50</v>
      </c>
      <c r="AI23" s="25">
        <v>14</v>
      </c>
      <c r="AJ23" s="82"/>
    </row>
    <row r="24" spans="1:37" s="5" customFormat="1" ht="30" customHeight="1">
      <c r="A24" s="340"/>
      <c r="B24" s="224"/>
      <c r="C24" s="16" t="s">
        <v>127</v>
      </c>
      <c r="D24" s="9">
        <v>37</v>
      </c>
      <c r="E24" s="110">
        <v>46</v>
      </c>
      <c r="F24" s="19">
        <v>-9</v>
      </c>
      <c r="G24" s="9">
        <v>0</v>
      </c>
      <c r="H24" s="7">
        <v>0</v>
      </c>
      <c r="I24" s="7">
        <v>0</v>
      </c>
      <c r="J24" s="7">
        <v>11</v>
      </c>
      <c r="K24" s="7">
        <v>5</v>
      </c>
      <c r="L24" s="7">
        <v>16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4"/>
      <c r="T24" s="15" t="s">
        <v>127</v>
      </c>
      <c r="U24" s="7">
        <v>4</v>
      </c>
      <c r="V24" s="7">
        <v>16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8"/>
      <c r="AK24" s="14"/>
    </row>
    <row r="25" spans="1:37" s="14" customFormat="1" ht="30" customHeight="1">
      <c r="A25" s="340"/>
      <c r="B25" s="230" t="s">
        <v>19</v>
      </c>
      <c r="C25" s="23" t="s">
        <v>128</v>
      </c>
      <c r="D25" s="24">
        <v>5893</v>
      </c>
      <c r="E25" s="109">
        <v>4979</v>
      </c>
      <c r="F25" s="55">
        <v>914</v>
      </c>
      <c r="G25" s="24">
        <v>157</v>
      </c>
      <c r="H25" s="25">
        <v>75</v>
      </c>
      <c r="I25" s="25">
        <v>232</v>
      </c>
      <c r="J25" s="25">
        <v>304</v>
      </c>
      <c r="K25" s="25">
        <v>221</v>
      </c>
      <c r="L25" s="25">
        <v>525</v>
      </c>
      <c r="M25" s="25">
        <v>305</v>
      </c>
      <c r="N25" s="25">
        <v>245</v>
      </c>
      <c r="O25" s="25">
        <v>347</v>
      </c>
      <c r="P25" s="25">
        <v>286</v>
      </c>
      <c r="Q25" s="25">
        <v>633</v>
      </c>
      <c r="R25" s="340"/>
      <c r="S25" s="230" t="s">
        <v>19</v>
      </c>
      <c r="T25" s="23" t="s">
        <v>128</v>
      </c>
      <c r="U25" s="25">
        <v>288</v>
      </c>
      <c r="V25" s="25">
        <v>201</v>
      </c>
      <c r="W25" s="25">
        <v>238</v>
      </c>
      <c r="X25" s="25">
        <v>195</v>
      </c>
      <c r="Y25" s="25">
        <v>690</v>
      </c>
      <c r="Z25" s="25">
        <v>372</v>
      </c>
      <c r="AA25" s="25">
        <v>243</v>
      </c>
      <c r="AB25" s="25">
        <v>276</v>
      </c>
      <c r="AC25" s="25">
        <v>323</v>
      </c>
      <c r="AD25" s="25">
        <v>223</v>
      </c>
      <c r="AE25" s="25">
        <v>126</v>
      </c>
      <c r="AF25" s="25">
        <v>305</v>
      </c>
      <c r="AG25" s="25">
        <v>99</v>
      </c>
      <c r="AH25" s="25">
        <v>84</v>
      </c>
      <c r="AI25" s="25">
        <v>290</v>
      </c>
      <c r="AJ25" s="82"/>
    </row>
    <row r="26" spans="1:37" s="5" customFormat="1" ht="30" customHeight="1">
      <c r="A26" s="340"/>
      <c r="B26" s="224"/>
      <c r="C26" s="16" t="s">
        <v>129</v>
      </c>
      <c r="D26" s="9">
        <v>0</v>
      </c>
      <c r="E26" s="110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8"/>
      <c r="AK26" s="14"/>
    </row>
    <row r="27" spans="1:37" s="14" customFormat="1" ht="30" customHeight="1">
      <c r="A27" s="340"/>
      <c r="B27" s="225" t="s">
        <v>22</v>
      </c>
      <c r="C27" s="23" t="s">
        <v>130</v>
      </c>
      <c r="D27" s="24">
        <v>3</v>
      </c>
      <c r="E27" s="109">
        <v>2</v>
      </c>
      <c r="F27" s="55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40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2"/>
    </row>
    <row r="28" spans="1:37" s="14" customFormat="1" ht="30" customHeight="1">
      <c r="A28" s="340"/>
      <c r="B28" s="230" t="s">
        <v>24</v>
      </c>
      <c r="C28" s="23" t="s">
        <v>131</v>
      </c>
      <c r="D28" s="24">
        <v>1740</v>
      </c>
      <c r="E28" s="109">
        <v>1649</v>
      </c>
      <c r="F28" s="55">
        <v>91</v>
      </c>
      <c r="G28" s="24">
        <v>0</v>
      </c>
      <c r="H28" s="25">
        <v>47</v>
      </c>
      <c r="I28" s="25">
        <v>47</v>
      </c>
      <c r="J28" s="25">
        <v>0</v>
      </c>
      <c r="K28" s="25">
        <v>41</v>
      </c>
      <c r="L28" s="25">
        <v>41</v>
      </c>
      <c r="M28" s="25">
        <v>134</v>
      </c>
      <c r="N28" s="25">
        <v>48</v>
      </c>
      <c r="O28" s="25">
        <v>72</v>
      </c>
      <c r="P28" s="25">
        <v>183</v>
      </c>
      <c r="Q28" s="25">
        <v>255</v>
      </c>
      <c r="R28" s="340"/>
      <c r="S28" s="230" t="s">
        <v>24</v>
      </c>
      <c r="T28" s="23" t="s">
        <v>131</v>
      </c>
      <c r="U28" s="25">
        <v>39</v>
      </c>
      <c r="V28" s="25">
        <v>50</v>
      </c>
      <c r="W28" s="25">
        <v>3</v>
      </c>
      <c r="X28" s="25">
        <v>116</v>
      </c>
      <c r="Y28" s="25">
        <v>116</v>
      </c>
      <c r="Z28" s="25">
        <v>217</v>
      </c>
      <c r="AA28" s="25">
        <v>34</v>
      </c>
      <c r="AB28" s="25">
        <v>53</v>
      </c>
      <c r="AC28" s="25">
        <v>81</v>
      </c>
      <c r="AD28" s="25">
        <v>166</v>
      </c>
      <c r="AE28" s="25">
        <v>76</v>
      </c>
      <c r="AF28" s="25">
        <v>65</v>
      </c>
      <c r="AG28" s="25">
        <v>39</v>
      </c>
      <c r="AH28" s="25">
        <v>116</v>
      </c>
      <c r="AI28" s="25">
        <v>44</v>
      </c>
      <c r="AJ28" s="82"/>
    </row>
    <row r="29" spans="1:37" s="37" customFormat="1" ht="30" customHeight="1">
      <c r="A29" s="340"/>
      <c r="B29" s="224"/>
      <c r="C29" s="16" t="s">
        <v>393</v>
      </c>
      <c r="D29" s="9">
        <v>12</v>
      </c>
      <c r="E29" s="110">
        <v>12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8"/>
      <c r="AK29" s="14"/>
    </row>
    <row r="30" spans="1:37" s="85" customFormat="1" ht="37.5" customHeight="1" thickBot="1">
      <c r="A30" s="340"/>
      <c r="B30" s="224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4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7" customFormat="1" ht="18">
      <c r="A31" s="172"/>
      <c r="B31" s="86"/>
      <c r="E31" s="127"/>
      <c r="R31" s="169"/>
      <c r="S31" s="88"/>
    </row>
    <row r="32" spans="1:37" s="18" customFormat="1" ht="18">
      <c r="A32" s="171"/>
      <c r="B32" s="30"/>
      <c r="E32" s="96"/>
      <c r="R32" s="169"/>
      <c r="S32" s="31"/>
    </row>
    <row r="33" spans="1:19" s="18" customFormat="1" ht="18">
      <c r="A33" s="171"/>
      <c r="B33" s="30"/>
      <c r="E33" s="96"/>
      <c r="R33" s="169"/>
      <c r="S33" s="30"/>
    </row>
    <row r="34" spans="1:19" s="18" customFormat="1" ht="18">
      <c r="A34" s="171"/>
      <c r="B34" s="30"/>
      <c r="E34" s="96"/>
      <c r="R34" s="169"/>
      <c r="S34" s="30"/>
    </row>
    <row r="35" spans="1:19" s="18" customFormat="1" ht="18">
      <c r="A35" s="171"/>
      <c r="B35" s="30"/>
      <c r="E35" s="96"/>
      <c r="R35" s="169"/>
      <c r="S35" s="30"/>
    </row>
    <row r="36" spans="1:19" s="18" customFormat="1" ht="18">
      <c r="A36" s="171"/>
      <c r="B36" s="30"/>
      <c r="E36" s="96"/>
      <c r="R36" s="168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  <row r="40" spans="1:19" s="18" customFormat="1" ht="18">
      <c r="A40" s="171"/>
      <c r="B40" s="30"/>
      <c r="E40" s="96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F28" sqref="F28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484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484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6" t="s">
        <v>12</v>
      </c>
      <c r="C6" s="15" t="s">
        <v>81</v>
      </c>
      <c r="D6" s="9">
        <v>39188</v>
      </c>
      <c r="E6" s="8">
        <v>39646</v>
      </c>
      <c r="F6" s="10">
        <v>-458</v>
      </c>
      <c r="G6" s="9">
        <v>2848</v>
      </c>
      <c r="H6" s="7">
        <v>1204</v>
      </c>
      <c r="I6" s="7">
        <v>4052</v>
      </c>
      <c r="J6" s="7">
        <v>2100</v>
      </c>
      <c r="K6" s="7">
        <v>1113</v>
      </c>
      <c r="L6" s="7">
        <v>3213</v>
      </c>
      <c r="M6" s="7">
        <v>2204</v>
      </c>
      <c r="N6" s="7">
        <v>2274</v>
      </c>
      <c r="O6" s="7">
        <v>2392</v>
      </c>
      <c r="P6" s="7">
        <v>2690</v>
      </c>
      <c r="Q6" s="7">
        <v>5082</v>
      </c>
      <c r="R6" s="299"/>
      <c r="S6" s="6" t="s">
        <v>12</v>
      </c>
      <c r="T6" s="15" t="s">
        <v>81</v>
      </c>
      <c r="U6" s="7">
        <v>1332</v>
      </c>
      <c r="V6" s="7">
        <v>1242</v>
      </c>
      <c r="W6" s="7">
        <v>1204</v>
      </c>
      <c r="X6" s="7">
        <v>1278</v>
      </c>
      <c r="Y6" s="7">
        <v>4060</v>
      </c>
      <c r="Z6" s="7">
        <v>1948</v>
      </c>
      <c r="AA6" s="7">
        <v>1139</v>
      </c>
      <c r="AB6" s="7">
        <v>2013</v>
      </c>
      <c r="AC6" s="7">
        <v>1373</v>
      </c>
      <c r="AD6" s="7">
        <v>992</v>
      </c>
      <c r="AE6" s="7">
        <v>1004</v>
      </c>
      <c r="AF6" s="7">
        <v>1327</v>
      </c>
      <c r="AG6" s="7">
        <v>1001</v>
      </c>
      <c r="AH6" s="7">
        <v>993</v>
      </c>
      <c r="AI6" s="7">
        <v>1457</v>
      </c>
    </row>
    <row r="7" spans="1:37" s="14" customFormat="1" ht="30" customHeight="1">
      <c r="A7" s="299"/>
      <c r="B7" s="345" t="s">
        <v>17</v>
      </c>
      <c r="C7" s="23" t="s">
        <v>82</v>
      </c>
      <c r="D7" s="24">
        <v>4250</v>
      </c>
      <c r="E7" s="27">
        <v>3511</v>
      </c>
      <c r="F7" s="26">
        <v>739</v>
      </c>
      <c r="G7" s="24">
        <v>338</v>
      </c>
      <c r="H7" s="25">
        <v>158</v>
      </c>
      <c r="I7" s="25">
        <v>496</v>
      </c>
      <c r="J7" s="25">
        <v>237</v>
      </c>
      <c r="K7" s="25">
        <v>116</v>
      </c>
      <c r="L7" s="25">
        <v>353</v>
      </c>
      <c r="M7" s="25">
        <v>202</v>
      </c>
      <c r="N7" s="25">
        <v>241</v>
      </c>
      <c r="O7" s="25">
        <v>230</v>
      </c>
      <c r="P7" s="25">
        <v>197</v>
      </c>
      <c r="Q7" s="25">
        <v>427</v>
      </c>
      <c r="R7" s="299"/>
      <c r="S7" s="345" t="s">
        <v>17</v>
      </c>
      <c r="T7" s="23" t="s">
        <v>82</v>
      </c>
      <c r="U7" s="25">
        <v>139</v>
      </c>
      <c r="V7" s="25">
        <v>251</v>
      </c>
      <c r="W7" s="25">
        <v>147</v>
      </c>
      <c r="X7" s="25">
        <v>124</v>
      </c>
      <c r="Y7" s="25">
        <v>372</v>
      </c>
      <c r="Z7" s="25">
        <v>218</v>
      </c>
      <c r="AA7" s="25">
        <v>120</v>
      </c>
      <c r="AB7" s="25">
        <v>188</v>
      </c>
      <c r="AC7" s="25">
        <v>137</v>
      </c>
      <c r="AD7" s="25">
        <v>127</v>
      </c>
      <c r="AE7" s="25">
        <v>125</v>
      </c>
      <c r="AF7" s="25">
        <v>174</v>
      </c>
      <c r="AG7" s="25">
        <v>130</v>
      </c>
      <c r="AH7" s="25">
        <v>88</v>
      </c>
      <c r="AI7" s="25">
        <v>191</v>
      </c>
      <c r="AK7" s="5"/>
    </row>
    <row r="8" spans="1:37" s="5" customFormat="1" ht="30" customHeight="1">
      <c r="A8" s="299"/>
      <c r="B8" s="346"/>
      <c r="C8" s="15" t="s">
        <v>83</v>
      </c>
      <c r="D8" s="9">
        <v>910</v>
      </c>
      <c r="E8" s="8">
        <v>647</v>
      </c>
      <c r="F8" s="19">
        <v>263</v>
      </c>
      <c r="G8" s="9">
        <v>80</v>
      </c>
      <c r="H8" s="7">
        <v>33</v>
      </c>
      <c r="I8" s="7">
        <v>113</v>
      </c>
      <c r="J8" s="7">
        <v>39</v>
      </c>
      <c r="K8" s="7">
        <v>23</v>
      </c>
      <c r="L8" s="7">
        <v>62</v>
      </c>
      <c r="M8" s="7">
        <v>35</v>
      </c>
      <c r="N8" s="7">
        <v>60</v>
      </c>
      <c r="O8" s="7">
        <v>46</v>
      </c>
      <c r="P8" s="7">
        <v>52</v>
      </c>
      <c r="Q8" s="7">
        <v>98</v>
      </c>
      <c r="R8" s="299"/>
      <c r="S8" s="346"/>
      <c r="T8" s="15" t="s">
        <v>83</v>
      </c>
      <c r="U8" s="7">
        <v>39</v>
      </c>
      <c r="V8" s="7">
        <v>50</v>
      </c>
      <c r="W8" s="7">
        <v>36</v>
      </c>
      <c r="X8" s="7">
        <v>32</v>
      </c>
      <c r="Y8" s="7">
        <v>57</v>
      </c>
      <c r="Z8" s="7">
        <v>40</v>
      </c>
      <c r="AA8" s="7">
        <v>32</v>
      </c>
      <c r="AB8" s="7">
        <v>51</v>
      </c>
      <c r="AC8" s="7">
        <v>24</v>
      </c>
      <c r="AD8" s="7">
        <v>20</v>
      </c>
      <c r="AE8" s="7">
        <v>28</v>
      </c>
      <c r="AF8" s="7">
        <v>36</v>
      </c>
      <c r="AG8" s="7">
        <v>37</v>
      </c>
      <c r="AH8" s="7">
        <v>18</v>
      </c>
      <c r="AI8" s="7">
        <v>42</v>
      </c>
    </row>
    <row r="9" spans="1:37" s="78" customFormat="1" ht="30" customHeight="1">
      <c r="A9" s="299"/>
      <c r="B9" s="346"/>
      <c r="C9" s="77" t="s">
        <v>84</v>
      </c>
      <c r="D9" s="9">
        <v>3340</v>
      </c>
      <c r="E9" s="8">
        <v>2864</v>
      </c>
      <c r="F9" s="19">
        <v>476</v>
      </c>
      <c r="G9" s="9">
        <v>258</v>
      </c>
      <c r="H9" s="7">
        <v>125</v>
      </c>
      <c r="I9" s="7">
        <v>383</v>
      </c>
      <c r="J9" s="7">
        <v>198</v>
      </c>
      <c r="K9" s="7">
        <v>93</v>
      </c>
      <c r="L9" s="7">
        <v>291</v>
      </c>
      <c r="M9" s="7">
        <v>167</v>
      </c>
      <c r="N9" s="7">
        <v>181</v>
      </c>
      <c r="O9" s="7">
        <v>184</v>
      </c>
      <c r="P9" s="7">
        <v>145</v>
      </c>
      <c r="Q9" s="7">
        <v>329</v>
      </c>
      <c r="R9" s="299"/>
      <c r="S9" s="346"/>
      <c r="T9" s="77" t="s">
        <v>84</v>
      </c>
      <c r="U9" s="7">
        <v>100</v>
      </c>
      <c r="V9" s="7">
        <v>201</v>
      </c>
      <c r="W9" s="7">
        <v>111</v>
      </c>
      <c r="X9" s="7">
        <v>92</v>
      </c>
      <c r="Y9" s="7">
        <v>315</v>
      </c>
      <c r="Z9" s="7">
        <v>178</v>
      </c>
      <c r="AA9" s="7">
        <v>88</v>
      </c>
      <c r="AB9" s="7">
        <v>137</v>
      </c>
      <c r="AC9" s="7">
        <v>113</v>
      </c>
      <c r="AD9" s="7">
        <v>107</v>
      </c>
      <c r="AE9" s="7">
        <v>97</v>
      </c>
      <c r="AF9" s="7">
        <v>138</v>
      </c>
      <c r="AG9" s="7">
        <v>93</v>
      </c>
      <c r="AH9" s="7">
        <v>70</v>
      </c>
      <c r="AI9" s="7">
        <v>149</v>
      </c>
      <c r="AK9" s="5"/>
    </row>
    <row r="10" spans="1:37" s="78" customFormat="1" ht="30" customHeight="1">
      <c r="A10" s="299"/>
      <c r="B10" s="346"/>
      <c r="C10" s="77" t="s">
        <v>85</v>
      </c>
      <c r="D10" s="79">
        <v>4</v>
      </c>
      <c r="E10" s="182">
        <v>4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46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46"/>
      <c r="C11" s="15" t="s">
        <v>86</v>
      </c>
      <c r="D11" s="9">
        <v>37</v>
      </c>
      <c r="E11" s="8">
        <v>57</v>
      </c>
      <c r="F11" s="10">
        <v>-20</v>
      </c>
      <c r="G11" s="9">
        <v>0</v>
      </c>
      <c r="H11" s="7">
        <v>1</v>
      </c>
      <c r="I11" s="7">
        <v>1</v>
      </c>
      <c r="J11" s="7">
        <v>18</v>
      </c>
      <c r="K11" s="7">
        <v>3</v>
      </c>
      <c r="L11" s="7">
        <v>21</v>
      </c>
      <c r="M11" s="7">
        <v>0</v>
      </c>
      <c r="N11" s="7">
        <v>0</v>
      </c>
      <c r="O11" s="7">
        <v>2</v>
      </c>
      <c r="P11" s="7">
        <v>9</v>
      </c>
      <c r="Q11" s="7">
        <v>11</v>
      </c>
      <c r="R11" s="299"/>
      <c r="S11" s="346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0</v>
      </c>
      <c r="AB11" s="7">
        <v>0</v>
      </c>
      <c r="AC11" s="7">
        <v>1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346"/>
      <c r="C12" s="15" t="s">
        <v>87</v>
      </c>
      <c r="D12" s="9">
        <v>625</v>
      </c>
      <c r="E12" s="8">
        <v>390</v>
      </c>
      <c r="F12" s="10">
        <v>235</v>
      </c>
      <c r="G12" s="9">
        <v>19</v>
      </c>
      <c r="H12" s="7">
        <v>6</v>
      </c>
      <c r="I12" s="7">
        <v>25</v>
      </c>
      <c r="J12" s="7">
        <v>18</v>
      </c>
      <c r="K12" s="7">
        <v>11</v>
      </c>
      <c r="L12" s="7">
        <v>29</v>
      </c>
      <c r="M12" s="7">
        <v>46</v>
      </c>
      <c r="N12" s="7">
        <v>26</v>
      </c>
      <c r="O12" s="7">
        <v>36</v>
      </c>
      <c r="P12" s="7">
        <v>24</v>
      </c>
      <c r="Q12" s="7">
        <v>60</v>
      </c>
      <c r="R12" s="299"/>
      <c r="S12" s="346"/>
      <c r="T12" s="15" t="s">
        <v>87</v>
      </c>
      <c r="U12" s="7">
        <v>19</v>
      </c>
      <c r="V12" s="7">
        <v>34</v>
      </c>
      <c r="W12" s="7">
        <v>26</v>
      </c>
      <c r="X12" s="7">
        <v>25</v>
      </c>
      <c r="Y12" s="7">
        <v>91</v>
      </c>
      <c r="Z12" s="7">
        <v>45</v>
      </c>
      <c r="AA12" s="7">
        <v>25</v>
      </c>
      <c r="AB12" s="7">
        <v>29</v>
      </c>
      <c r="AC12" s="7">
        <v>33</v>
      </c>
      <c r="AD12" s="7">
        <v>20</v>
      </c>
      <c r="AE12" s="7">
        <v>8</v>
      </c>
      <c r="AF12" s="7">
        <v>32</v>
      </c>
      <c r="AG12" s="7">
        <v>15</v>
      </c>
      <c r="AH12" s="7">
        <v>7</v>
      </c>
      <c r="AI12" s="7">
        <v>30</v>
      </c>
    </row>
    <row r="13" spans="1:37" s="5" customFormat="1" ht="30" customHeight="1">
      <c r="A13" s="299"/>
      <c r="B13" s="346"/>
      <c r="C13" s="15" t="s">
        <v>88</v>
      </c>
      <c r="D13" s="9">
        <v>0</v>
      </c>
      <c r="E13" s="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4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46"/>
      <c r="C14" s="15" t="s">
        <v>89</v>
      </c>
      <c r="D14" s="9">
        <v>69</v>
      </c>
      <c r="E14" s="8">
        <v>50</v>
      </c>
      <c r="F14" s="10">
        <v>19</v>
      </c>
      <c r="G14" s="9">
        <v>0</v>
      </c>
      <c r="H14" s="7">
        <v>0</v>
      </c>
      <c r="I14" s="7">
        <v>0</v>
      </c>
      <c r="J14" s="7">
        <v>30</v>
      </c>
      <c r="K14" s="7">
        <v>20</v>
      </c>
      <c r="L14" s="7">
        <v>50</v>
      </c>
      <c r="M14" s="7">
        <v>5</v>
      </c>
      <c r="N14" s="7">
        <v>7</v>
      </c>
      <c r="O14" s="7">
        <v>1</v>
      </c>
      <c r="P14" s="7">
        <v>0</v>
      </c>
      <c r="Q14" s="7">
        <v>1</v>
      </c>
      <c r="R14" s="299"/>
      <c r="S14" s="346"/>
      <c r="T14" s="15" t="s">
        <v>89</v>
      </c>
      <c r="U14" s="7">
        <v>0</v>
      </c>
      <c r="V14" s="7">
        <v>5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347"/>
      <c r="C15" s="15" t="s">
        <v>90</v>
      </c>
      <c r="D15" s="9">
        <v>78</v>
      </c>
      <c r="E15" s="8">
        <v>63</v>
      </c>
      <c r="F15" s="10">
        <v>15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1</v>
      </c>
      <c r="O15" s="7">
        <v>2</v>
      </c>
      <c r="P15" s="7">
        <v>7</v>
      </c>
      <c r="Q15" s="7">
        <v>9</v>
      </c>
      <c r="R15" s="299"/>
      <c r="S15" s="347"/>
      <c r="T15" s="15" t="s">
        <v>90</v>
      </c>
      <c r="U15" s="7">
        <v>7</v>
      </c>
      <c r="V15" s="7">
        <v>10</v>
      </c>
      <c r="W15" s="7">
        <v>0</v>
      </c>
      <c r="X15" s="7">
        <v>2</v>
      </c>
      <c r="Y15" s="7">
        <v>0</v>
      </c>
      <c r="Z15" s="7">
        <v>8</v>
      </c>
      <c r="AA15" s="7">
        <v>2</v>
      </c>
      <c r="AB15" s="7">
        <v>5</v>
      </c>
      <c r="AC15" s="7">
        <v>2</v>
      </c>
      <c r="AD15" s="7">
        <v>0</v>
      </c>
      <c r="AE15" s="7">
        <v>0</v>
      </c>
      <c r="AF15" s="7">
        <v>9</v>
      </c>
      <c r="AG15" s="7">
        <v>8</v>
      </c>
      <c r="AH15" s="7">
        <v>12</v>
      </c>
      <c r="AI15" s="7">
        <v>0</v>
      </c>
    </row>
    <row r="16" spans="1:37" s="14" customFormat="1" ht="30" customHeight="1">
      <c r="A16" s="299"/>
      <c r="B16" s="3" t="s">
        <v>19</v>
      </c>
      <c r="C16" s="23" t="s">
        <v>91</v>
      </c>
      <c r="D16" s="24">
        <v>5486</v>
      </c>
      <c r="E16" s="27">
        <v>3969</v>
      </c>
      <c r="F16" s="26">
        <v>1517</v>
      </c>
      <c r="G16" s="24">
        <v>488</v>
      </c>
      <c r="H16" s="25">
        <v>197</v>
      </c>
      <c r="I16" s="25">
        <v>685</v>
      </c>
      <c r="J16" s="25">
        <v>260</v>
      </c>
      <c r="K16" s="25">
        <v>140</v>
      </c>
      <c r="L16" s="25">
        <v>400</v>
      </c>
      <c r="M16" s="25">
        <v>317</v>
      </c>
      <c r="N16" s="25">
        <v>301</v>
      </c>
      <c r="O16" s="25">
        <v>320</v>
      </c>
      <c r="P16" s="25">
        <v>264</v>
      </c>
      <c r="Q16" s="25">
        <v>584</v>
      </c>
      <c r="R16" s="299"/>
      <c r="S16" s="3" t="s">
        <v>19</v>
      </c>
      <c r="T16" s="23" t="s">
        <v>91</v>
      </c>
      <c r="U16" s="25">
        <v>210</v>
      </c>
      <c r="V16" s="25">
        <v>224</v>
      </c>
      <c r="W16" s="25">
        <v>171</v>
      </c>
      <c r="X16" s="25">
        <v>156</v>
      </c>
      <c r="Y16" s="25">
        <v>484</v>
      </c>
      <c r="Z16" s="25">
        <v>296</v>
      </c>
      <c r="AA16" s="25">
        <v>201</v>
      </c>
      <c r="AB16" s="25">
        <v>263</v>
      </c>
      <c r="AC16" s="25">
        <v>149</v>
      </c>
      <c r="AD16" s="25">
        <v>191</v>
      </c>
      <c r="AE16" s="25">
        <v>170</v>
      </c>
      <c r="AF16" s="25">
        <v>204</v>
      </c>
      <c r="AG16" s="25">
        <v>127</v>
      </c>
      <c r="AH16" s="25">
        <v>127</v>
      </c>
      <c r="AI16" s="25">
        <v>226</v>
      </c>
      <c r="AK16" s="5"/>
    </row>
    <row r="17" spans="1:37" s="5" customFormat="1" ht="30" customHeight="1">
      <c r="A17" s="299"/>
      <c r="B17" s="3" t="s">
        <v>102</v>
      </c>
      <c r="C17" s="15" t="s">
        <v>100</v>
      </c>
      <c r="D17" s="9">
        <v>3604</v>
      </c>
      <c r="E17" s="8">
        <v>2222</v>
      </c>
      <c r="F17" s="10">
        <v>1382</v>
      </c>
      <c r="G17" s="9">
        <v>294</v>
      </c>
      <c r="H17" s="7">
        <v>129</v>
      </c>
      <c r="I17" s="7">
        <v>423</v>
      </c>
      <c r="J17" s="7">
        <v>196</v>
      </c>
      <c r="K17" s="7">
        <v>87</v>
      </c>
      <c r="L17" s="7">
        <v>283</v>
      </c>
      <c r="M17" s="7">
        <v>207</v>
      </c>
      <c r="N17" s="7">
        <v>219</v>
      </c>
      <c r="O17" s="7">
        <v>180</v>
      </c>
      <c r="P17" s="7">
        <v>173</v>
      </c>
      <c r="Q17" s="7">
        <v>353</v>
      </c>
      <c r="R17" s="299"/>
      <c r="S17" s="3" t="s">
        <v>102</v>
      </c>
      <c r="T17" s="15" t="s">
        <v>100</v>
      </c>
      <c r="U17" s="7">
        <v>114</v>
      </c>
      <c r="V17" s="7">
        <v>103</v>
      </c>
      <c r="W17" s="7">
        <v>127</v>
      </c>
      <c r="X17" s="7">
        <v>101</v>
      </c>
      <c r="Y17" s="7">
        <v>401</v>
      </c>
      <c r="Z17" s="7">
        <v>155</v>
      </c>
      <c r="AA17" s="7">
        <v>143</v>
      </c>
      <c r="AB17" s="7">
        <v>171</v>
      </c>
      <c r="AC17" s="7">
        <v>96</v>
      </c>
      <c r="AD17" s="7">
        <v>109</v>
      </c>
      <c r="AE17" s="7">
        <v>128</v>
      </c>
      <c r="AF17" s="7">
        <v>144</v>
      </c>
      <c r="AG17" s="7">
        <v>95</v>
      </c>
      <c r="AH17" s="7">
        <v>79</v>
      </c>
      <c r="AI17" s="7">
        <v>153</v>
      </c>
    </row>
    <row r="18" spans="1:37" s="5" customFormat="1" ht="30" customHeight="1">
      <c r="A18" s="299"/>
      <c r="B18" s="3"/>
      <c r="C18" s="15" t="s">
        <v>113</v>
      </c>
      <c r="D18" s="9">
        <v>2912</v>
      </c>
      <c r="E18" s="8">
        <v>1788</v>
      </c>
      <c r="F18" s="10">
        <v>1124</v>
      </c>
      <c r="G18" s="9">
        <v>269</v>
      </c>
      <c r="H18" s="7">
        <v>117</v>
      </c>
      <c r="I18" s="7">
        <v>386</v>
      </c>
      <c r="J18" s="7">
        <v>143</v>
      </c>
      <c r="K18" s="7">
        <v>66</v>
      </c>
      <c r="L18" s="7">
        <v>209</v>
      </c>
      <c r="M18" s="7">
        <v>189</v>
      </c>
      <c r="N18" s="7">
        <v>176</v>
      </c>
      <c r="O18" s="7">
        <v>136</v>
      </c>
      <c r="P18" s="7">
        <v>102</v>
      </c>
      <c r="Q18" s="7">
        <v>238</v>
      </c>
      <c r="R18" s="299"/>
      <c r="S18" s="3"/>
      <c r="T18" s="15" t="s">
        <v>113</v>
      </c>
      <c r="U18" s="7">
        <v>102</v>
      </c>
      <c r="V18" s="7">
        <v>90</v>
      </c>
      <c r="W18" s="7">
        <v>99</v>
      </c>
      <c r="X18" s="7">
        <v>86</v>
      </c>
      <c r="Y18" s="7">
        <v>356</v>
      </c>
      <c r="Z18" s="7">
        <v>114</v>
      </c>
      <c r="AA18" s="7">
        <v>103</v>
      </c>
      <c r="AB18" s="7">
        <v>157</v>
      </c>
      <c r="AC18" s="7">
        <v>63</v>
      </c>
      <c r="AD18" s="7">
        <v>62</v>
      </c>
      <c r="AE18" s="7">
        <v>67</v>
      </c>
      <c r="AF18" s="7">
        <v>136</v>
      </c>
      <c r="AG18" s="7">
        <v>73</v>
      </c>
      <c r="AH18" s="7">
        <v>66</v>
      </c>
      <c r="AI18" s="7">
        <v>140</v>
      </c>
    </row>
    <row r="19" spans="1:37" s="5" customFormat="1" ht="30" customHeight="1">
      <c r="A19" s="299"/>
      <c r="B19" s="3"/>
      <c r="C19" s="15" t="s">
        <v>114</v>
      </c>
      <c r="D19" s="9">
        <v>692</v>
      </c>
      <c r="E19" s="8">
        <v>434</v>
      </c>
      <c r="F19" s="10">
        <v>258</v>
      </c>
      <c r="G19" s="9">
        <v>25</v>
      </c>
      <c r="H19" s="7">
        <v>12</v>
      </c>
      <c r="I19" s="7">
        <v>37</v>
      </c>
      <c r="J19" s="7">
        <v>53</v>
      </c>
      <c r="K19" s="7">
        <v>21</v>
      </c>
      <c r="L19" s="7">
        <v>74</v>
      </c>
      <c r="M19" s="7">
        <v>18</v>
      </c>
      <c r="N19" s="7">
        <v>43</v>
      </c>
      <c r="O19" s="7">
        <v>44</v>
      </c>
      <c r="P19" s="7">
        <v>71</v>
      </c>
      <c r="Q19" s="7">
        <v>115</v>
      </c>
      <c r="R19" s="299"/>
      <c r="S19" s="3"/>
      <c r="T19" s="15" t="s">
        <v>114</v>
      </c>
      <c r="U19" s="7">
        <v>12</v>
      </c>
      <c r="V19" s="7">
        <v>13</v>
      </c>
      <c r="W19" s="7">
        <v>28</v>
      </c>
      <c r="X19" s="7">
        <v>15</v>
      </c>
      <c r="Y19" s="7">
        <v>45</v>
      </c>
      <c r="Z19" s="7">
        <v>41</v>
      </c>
      <c r="AA19" s="7">
        <v>40</v>
      </c>
      <c r="AB19" s="7">
        <v>14</v>
      </c>
      <c r="AC19" s="7">
        <v>33</v>
      </c>
      <c r="AD19" s="7">
        <v>47</v>
      </c>
      <c r="AE19" s="7">
        <v>61</v>
      </c>
      <c r="AF19" s="7">
        <v>8</v>
      </c>
      <c r="AG19" s="7">
        <v>22</v>
      </c>
      <c r="AH19" s="7">
        <v>13</v>
      </c>
      <c r="AI19" s="7">
        <v>13</v>
      </c>
    </row>
    <row r="20" spans="1:37" s="95" customFormat="1" ht="30" customHeight="1">
      <c r="A20" s="299"/>
      <c r="B20" s="90" t="s">
        <v>103</v>
      </c>
      <c r="C20" s="91" t="s">
        <v>101</v>
      </c>
      <c r="D20" s="92">
        <v>582</v>
      </c>
      <c r="E20" s="183">
        <v>540</v>
      </c>
      <c r="F20" s="94">
        <v>42</v>
      </c>
      <c r="G20" s="93">
        <v>17</v>
      </c>
      <c r="H20" s="93">
        <v>10</v>
      </c>
      <c r="I20" s="93">
        <v>27</v>
      </c>
      <c r="J20" s="93">
        <v>38</v>
      </c>
      <c r="K20" s="93">
        <v>37</v>
      </c>
      <c r="L20" s="93">
        <v>75</v>
      </c>
      <c r="M20" s="93">
        <v>33</v>
      </c>
      <c r="N20" s="93">
        <v>37</v>
      </c>
      <c r="O20" s="93">
        <v>50</v>
      </c>
      <c r="P20" s="93">
        <v>36</v>
      </c>
      <c r="Q20" s="93">
        <v>86</v>
      </c>
      <c r="R20" s="299"/>
      <c r="S20" s="90" t="s">
        <v>103</v>
      </c>
      <c r="T20" s="91" t="s">
        <v>101</v>
      </c>
      <c r="U20" s="93">
        <v>26</v>
      </c>
      <c r="V20" s="93">
        <v>4</v>
      </c>
      <c r="W20" s="93">
        <v>11</v>
      </c>
      <c r="X20" s="93">
        <v>30</v>
      </c>
      <c r="Y20" s="93">
        <v>8</v>
      </c>
      <c r="Z20" s="93">
        <v>34</v>
      </c>
      <c r="AA20" s="93">
        <v>32</v>
      </c>
      <c r="AB20" s="93">
        <v>22</v>
      </c>
      <c r="AC20" s="93">
        <v>26</v>
      </c>
      <c r="AD20" s="93">
        <v>40</v>
      </c>
      <c r="AE20" s="93">
        <v>28</v>
      </c>
      <c r="AF20" s="93">
        <v>5</v>
      </c>
      <c r="AG20" s="93">
        <v>9</v>
      </c>
      <c r="AH20" s="93">
        <v>27</v>
      </c>
      <c r="AI20" s="93">
        <v>22</v>
      </c>
      <c r="AK20" s="5"/>
    </row>
    <row r="21" spans="1:37" s="5" customFormat="1" ht="54">
      <c r="A21" s="299"/>
      <c r="B21" s="3" t="s">
        <v>104</v>
      </c>
      <c r="C21" s="15" t="s">
        <v>391</v>
      </c>
      <c r="D21" s="9">
        <v>93</v>
      </c>
      <c r="E21" s="8">
        <v>89</v>
      </c>
      <c r="F21" s="10">
        <v>4</v>
      </c>
      <c r="G21" s="9">
        <v>9</v>
      </c>
      <c r="H21" s="7">
        <v>5</v>
      </c>
      <c r="I21" s="7">
        <v>14</v>
      </c>
      <c r="J21" s="7">
        <v>4</v>
      </c>
      <c r="K21" s="7">
        <v>0</v>
      </c>
      <c r="L21" s="7">
        <v>4</v>
      </c>
      <c r="M21" s="7">
        <v>0</v>
      </c>
      <c r="N21" s="7">
        <v>2</v>
      </c>
      <c r="O21" s="7">
        <v>15</v>
      </c>
      <c r="P21" s="7">
        <v>16</v>
      </c>
      <c r="Q21" s="7">
        <v>31</v>
      </c>
      <c r="R21" s="299"/>
      <c r="S21" s="3" t="s">
        <v>104</v>
      </c>
      <c r="T21" s="15" t="s">
        <v>391</v>
      </c>
      <c r="U21" s="7">
        <v>7</v>
      </c>
      <c r="V21" s="7">
        <v>1</v>
      </c>
      <c r="W21" s="7">
        <v>1</v>
      </c>
      <c r="X21" s="7">
        <v>0</v>
      </c>
      <c r="Y21" s="7">
        <v>1</v>
      </c>
      <c r="Z21" s="7">
        <v>8</v>
      </c>
      <c r="AA21" s="7">
        <v>3</v>
      </c>
      <c r="AB21" s="7">
        <v>3</v>
      </c>
      <c r="AC21" s="7">
        <v>3</v>
      </c>
      <c r="AD21" s="7">
        <v>4</v>
      </c>
      <c r="AE21" s="7">
        <v>1</v>
      </c>
      <c r="AF21" s="7">
        <v>7</v>
      </c>
      <c r="AG21" s="7">
        <v>0</v>
      </c>
      <c r="AH21" s="7">
        <v>0</v>
      </c>
      <c r="AI21" s="7">
        <v>3</v>
      </c>
    </row>
    <row r="22" spans="1:37" s="5" customFormat="1" ht="30" customHeight="1">
      <c r="A22" s="299"/>
      <c r="B22" s="3" t="s">
        <v>105</v>
      </c>
      <c r="C22" s="15" t="s">
        <v>92</v>
      </c>
      <c r="D22" s="9">
        <v>471</v>
      </c>
      <c r="E22" s="8">
        <v>454</v>
      </c>
      <c r="F22" s="10">
        <v>17</v>
      </c>
      <c r="G22" s="9">
        <v>86</v>
      </c>
      <c r="H22" s="7">
        <v>33</v>
      </c>
      <c r="I22" s="7">
        <v>119</v>
      </c>
      <c r="J22" s="7">
        <v>1</v>
      </c>
      <c r="K22" s="7">
        <v>0</v>
      </c>
      <c r="L22" s="7">
        <v>1</v>
      </c>
      <c r="M22" s="7">
        <v>26</v>
      </c>
      <c r="N22" s="7">
        <v>8</v>
      </c>
      <c r="O22" s="7">
        <v>47</v>
      </c>
      <c r="P22" s="7">
        <v>19</v>
      </c>
      <c r="Q22" s="7">
        <v>66</v>
      </c>
      <c r="R22" s="299"/>
      <c r="S22" s="3" t="s">
        <v>105</v>
      </c>
      <c r="T22" s="15" t="s">
        <v>92</v>
      </c>
      <c r="U22" s="7">
        <v>32</v>
      </c>
      <c r="V22" s="7">
        <v>45</v>
      </c>
      <c r="W22" s="7">
        <v>13</v>
      </c>
      <c r="X22" s="7">
        <v>4</v>
      </c>
      <c r="Y22" s="7">
        <v>13</v>
      </c>
      <c r="Z22" s="7">
        <v>55</v>
      </c>
      <c r="AA22" s="7">
        <v>4</v>
      </c>
      <c r="AB22" s="7">
        <v>7</v>
      </c>
      <c r="AC22" s="7">
        <v>5</v>
      </c>
      <c r="AD22" s="7">
        <v>16</v>
      </c>
      <c r="AE22" s="7">
        <v>3</v>
      </c>
      <c r="AF22" s="7">
        <v>15</v>
      </c>
      <c r="AG22" s="7">
        <v>4</v>
      </c>
      <c r="AH22" s="7">
        <v>4</v>
      </c>
      <c r="AI22" s="7">
        <v>31</v>
      </c>
    </row>
    <row r="23" spans="1:37" s="5" customFormat="1" ht="30" customHeight="1">
      <c r="A23" s="299"/>
      <c r="B23" s="3" t="s">
        <v>106</v>
      </c>
      <c r="C23" s="15" t="s">
        <v>93</v>
      </c>
      <c r="D23" s="9">
        <v>324</v>
      </c>
      <c r="E23" s="8">
        <v>271</v>
      </c>
      <c r="F23" s="10">
        <v>53</v>
      </c>
      <c r="G23" s="9">
        <v>26</v>
      </c>
      <c r="H23" s="7">
        <v>10</v>
      </c>
      <c r="I23" s="7">
        <v>36</v>
      </c>
      <c r="J23" s="7">
        <v>12</v>
      </c>
      <c r="K23" s="7">
        <v>8</v>
      </c>
      <c r="L23" s="7">
        <v>20</v>
      </c>
      <c r="M23" s="7">
        <v>20</v>
      </c>
      <c r="N23" s="7">
        <v>19</v>
      </c>
      <c r="O23" s="7">
        <v>8</v>
      </c>
      <c r="P23" s="7">
        <v>9</v>
      </c>
      <c r="Q23" s="93">
        <v>17</v>
      </c>
      <c r="R23" s="299"/>
      <c r="S23" s="3" t="s">
        <v>106</v>
      </c>
      <c r="T23" s="15" t="s">
        <v>93</v>
      </c>
      <c r="U23" s="7">
        <v>10</v>
      </c>
      <c r="V23" s="7">
        <v>39</v>
      </c>
      <c r="W23" s="7">
        <v>3</v>
      </c>
      <c r="X23" s="7">
        <v>12</v>
      </c>
      <c r="Y23" s="7">
        <v>30</v>
      </c>
      <c r="Z23" s="7">
        <v>27</v>
      </c>
      <c r="AA23" s="7">
        <v>10</v>
      </c>
      <c r="AB23" s="7">
        <v>18</v>
      </c>
      <c r="AC23" s="7">
        <v>3</v>
      </c>
      <c r="AD23" s="7">
        <v>15</v>
      </c>
      <c r="AE23" s="7">
        <v>1</v>
      </c>
      <c r="AF23" s="7">
        <v>14</v>
      </c>
      <c r="AG23" s="7">
        <v>10</v>
      </c>
      <c r="AH23" s="7">
        <v>11</v>
      </c>
      <c r="AI23" s="7">
        <v>9</v>
      </c>
    </row>
    <row r="24" spans="1:37" s="5" customFormat="1" ht="30" customHeight="1">
      <c r="A24" s="299"/>
      <c r="B24" s="3" t="s">
        <v>107</v>
      </c>
      <c r="C24" s="15" t="s">
        <v>94</v>
      </c>
      <c r="D24" s="9">
        <v>5</v>
      </c>
      <c r="E24" s="8">
        <v>0</v>
      </c>
      <c r="F24" s="10">
        <v>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299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3" t="s">
        <v>108</v>
      </c>
      <c r="C25" s="15" t="s">
        <v>95</v>
      </c>
      <c r="D25" s="9">
        <v>57</v>
      </c>
      <c r="E25" s="8">
        <v>57</v>
      </c>
      <c r="F25" s="10">
        <v>0</v>
      </c>
      <c r="G25" s="9">
        <v>14</v>
      </c>
      <c r="H25" s="7">
        <v>1</v>
      </c>
      <c r="I25" s="7">
        <v>15</v>
      </c>
      <c r="J25" s="7">
        <v>2</v>
      </c>
      <c r="K25" s="7">
        <v>1</v>
      </c>
      <c r="L25" s="7">
        <v>3</v>
      </c>
      <c r="M25" s="7">
        <v>3</v>
      </c>
      <c r="N25" s="7">
        <v>3</v>
      </c>
      <c r="O25" s="7">
        <v>2</v>
      </c>
      <c r="P25" s="7">
        <v>2</v>
      </c>
      <c r="Q25" s="7">
        <v>4</v>
      </c>
      <c r="R25" s="299"/>
      <c r="S25" s="3" t="s">
        <v>108</v>
      </c>
      <c r="T25" s="15" t="s">
        <v>95</v>
      </c>
      <c r="U25" s="7">
        <v>1</v>
      </c>
      <c r="V25" s="7">
        <v>0</v>
      </c>
      <c r="W25" s="7">
        <v>2</v>
      </c>
      <c r="X25" s="7">
        <v>1</v>
      </c>
      <c r="Y25" s="7">
        <v>9</v>
      </c>
      <c r="Z25" s="7">
        <v>0</v>
      </c>
      <c r="AA25" s="7">
        <v>1</v>
      </c>
      <c r="AB25" s="7">
        <v>4</v>
      </c>
      <c r="AC25" s="7">
        <v>3</v>
      </c>
      <c r="AD25" s="7">
        <v>0</v>
      </c>
      <c r="AE25" s="7">
        <v>0</v>
      </c>
      <c r="AF25" s="7">
        <v>1</v>
      </c>
      <c r="AG25" s="7">
        <v>4</v>
      </c>
      <c r="AH25" s="7">
        <v>1</v>
      </c>
      <c r="AI25" s="7">
        <v>2</v>
      </c>
    </row>
    <row r="26" spans="1:37" s="5" customFormat="1" ht="30" customHeight="1">
      <c r="A26" s="299"/>
      <c r="B26" s="3" t="s">
        <v>109</v>
      </c>
      <c r="C26" s="15" t="s">
        <v>96</v>
      </c>
      <c r="D26" s="9">
        <v>6</v>
      </c>
      <c r="E26" s="8">
        <v>16</v>
      </c>
      <c r="F26" s="10">
        <v>-10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2</v>
      </c>
      <c r="N26" s="7">
        <v>0</v>
      </c>
      <c r="O26" s="7">
        <v>0</v>
      </c>
      <c r="P26" s="7">
        <v>0</v>
      </c>
      <c r="Q26" s="7">
        <v>0</v>
      </c>
      <c r="R26" s="299"/>
      <c r="S26" s="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299"/>
      <c r="B27" s="3" t="s">
        <v>110</v>
      </c>
      <c r="C27" s="15" t="s">
        <v>97</v>
      </c>
      <c r="D27" s="9">
        <v>19</v>
      </c>
      <c r="E27" s="8">
        <v>21</v>
      </c>
      <c r="F27" s="10">
        <v>-2</v>
      </c>
      <c r="G27" s="9">
        <v>2</v>
      </c>
      <c r="H27" s="7">
        <v>2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2</v>
      </c>
      <c r="O27" s="7">
        <v>3</v>
      </c>
      <c r="P27" s="7">
        <v>0</v>
      </c>
      <c r="Q27" s="7">
        <v>3</v>
      </c>
      <c r="R27" s="299"/>
      <c r="S27" s="3" t="s">
        <v>110</v>
      </c>
      <c r="T27" s="15" t="s">
        <v>97</v>
      </c>
      <c r="U27" s="7">
        <v>2</v>
      </c>
      <c r="V27" s="7">
        <v>0</v>
      </c>
      <c r="W27" s="7">
        <v>1</v>
      </c>
      <c r="X27" s="7">
        <v>2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1</v>
      </c>
      <c r="AG27" s="7">
        <v>1</v>
      </c>
      <c r="AH27" s="7">
        <v>1</v>
      </c>
      <c r="AI27" s="7">
        <v>0</v>
      </c>
    </row>
    <row r="28" spans="1:37" s="5" customFormat="1" ht="30" customHeight="1">
      <c r="A28" s="299"/>
      <c r="B28" s="4" t="s">
        <v>111</v>
      </c>
      <c r="C28" s="15" t="s">
        <v>98</v>
      </c>
      <c r="D28" s="9">
        <v>325</v>
      </c>
      <c r="E28" s="8">
        <v>299</v>
      </c>
      <c r="F28" s="10">
        <v>26</v>
      </c>
      <c r="G28" s="9">
        <v>40</v>
      </c>
      <c r="H28" s="7">
        <v>7</v>
      </c>
      <c r="I28" s="7">
        <v>47</v>
      </c>
      <c r="J28" s="7">
        <v>7</v>
      </c>
      <c r="K28" s="7">
        <v>7</v>
      </c>
      <c r="L28" s="7">
        <v>14</v>
      </c>
      <c r="M28" s="7">
        <v>24</v>
      </c>
      <c r="N28" s="7">
        <v>11</v>
      </c>
      <c r="O28" s="7">
        <v>15</v>
      </c>
      <c r="P28" s="7">
        <v>8</v>
      </c>
      <c r="Q28" s="7">
        <v>23</v>
      </c>
      <c r="R28" s="299"/>
      <c r="S28" s="4" t="s">
        <v>111</v>
      </c>
      <c r="T28" s="15" t="s">
        <v>98</v>
      </c>
      <c r="U28" s="7">
        <v>18</v>
      </c>
      <c r="V28" s="7">
        <v>32</v>
      </c>
      <c r="W28" s="7">
        <v>13</v>
      </c>
      <c r="X28" s="7">
        <v>6</v>
      </c>
      <c r="Y28" s="7">
        <v>21</v>
      </c>
      <c r="Z28" s="7">
        <v>17</v>
      </c>
      <c r="AA28" s="7">
        <v>8</v>
      </c>
      <c r="AB28" s="7">
        <v>37</v>
      </c>
      <c r="AC28" s="7">
        <v>11</v>
      </c>
      <c r="AD28" s="7">
        <v>6</v>
      </c>
      <c r="AE28" s="7">
        <v>9</v>
      </c>
      <c r="AF28" s="7">
        <v>15</v>
      </c>
      <c r="AG28" s="7">
        <v>4</v>
      </c>
      <c r="AH28" s="7">
        <v>4</v>
      </c>
      <c r="AI28" s="7">
        <v>5</v>
      </c>
    </row>
    <row r="29" spans="1:37" s="29" customFormat="1" ht="30" customHeight="1">
      <c r="A29" s="299"/>
      <c r="B29" s="343" t="s">
        <v>22</v>
      </c>
      <c r="C29" s="23" t="s">
        <v>99</v>
      </c>
      <c r="D29" s="24">
        <v>37952</v>
      </c>
      <c r="E29" s="27">
        <v>39188</v>
      </c>
      <c r="F29" s="26">
        <v>-1236</v>
      </c>
      <c r="G29" s="24">
        <v>2698</v>
      </c>
      <c r="H29" s="25">
        <v>1165</v>
      </c>
      <c r="I29" s="25">
        <v>3863</v>
      </c>
      <c r="J29" s="25">
        <v>2077</v>
      </c>
      <c r="K29" s="25">
        <v>1089</v>
      </c>
      <c r="L29" s="25">
        <v>3166</v>
      </c>
      <c r="M29" s="25">
        <v>2089</v>
      </c>
      <c r="N29" s="25">
        <v>2214</v>
      </c>
      <c r="O29" s="25">
        <v>2302</v>
      </c>
      <c r="P29" s="25">
        <v>2623</v>
      </c>
      <c r="Q29" s="25">
        <v>4925</v>
      </c>
      <c r="R29" s="299"/>
      <c r="S29" s="345" t="s">
        <v>22</v>
      </c>
      <c r="T29" s="28" t="s">
        <v>99</v>
      </c>
      <c r="U29" s="25">
        <v>1261</v>
      </c>
      <c r="V29" s="25">
        <v>1269</v>
      </c>
      <c r="W29" s="25">
        <v>1180</v>
      </c>
      <c r="X29" s="25">
        <v>1246</v>
      </c>
      <c r="Y29" s="25">
        <v>3948</v>
      </c>
      <c r="Z29" s="25">
        <v>1870</v>
      </c>
      <c r="AA29" s="25">
        <v>1058</v>
      </c>
      <c r="AB29" s="25">
        <v>1938</v>
      </c>
      <c r="AC29" s="25">
        <v>1361</v>
      </c>
      <c r="AD29" s="25">
        <v>928</v>
      </c>
      <c r="AE29" s="25">
        <v>959</v>
      </c>
      <c r="AF29" s="25">
        <v>1297</v>
      </c>
      <c r="AG29" s="25">
        <v>1004</v>
      </c>
      <c r="AH29" s="25">
        <v>954</v>
      </c>
      <c r="AI29" s="25">
        <v>1422</v>
      </c>
      <c r="AK29" s="5"/>
    </row>
    <row r="30" spans="1:37" s="97" customFormat="1" ht="30" customHeight="1" thickBot="1">
      <c r="A30" s="299"/>
      <c r="B30" s="344"/>
      <c r="C30" s="15" t="s">
        <v>112</v>
      </c>
      <c r="D30" s="11">
        <v>5755</v>
      </c>
      <c r="E30" s="184">
        <v>5641</v>
      </c>
      <c r="F30" s="13">
        <v>114</v>
      </c>
      <c r="G30" s="9">
        <v>408</v>
      </c>
      <c r="H30" s="7">
        <v>172</v>
      </c>
      <c r="I30" s="7">
        <v>580</v>
      </c>
      <c r="J30" s="7">
        <v>240</v>
      </c>
      <c r="K30" s="7">
        <v>159</v>
      </c>
      <c r="L30" s="7">
        <v>399</v>
      </c>
      <c r="M30" s="7">
        <v>393</v>
      </c>
      <c r="N30" s="7">
        <v>461</v>
      </c>
      <c r="O30" s="7">
        <v>223</v>
      </c>
      <c r="P30" s="7">
        <v>364</v>
      </c>
      <c r="Q30" s="7">
        <v>587</v>
      </c>
      <c r="R30" s="299"/>
      <c r="S30" s="347"/>
      <c r="T30" s="36" t="s">
        <v>112</v>
      </c>
      <c r="U30" s="7">
        <v>193</v>
      </c>
      <c r="V30" s="7">
        <v>203</v>
      </c>
      <c r="W30" s="7">
        <v>192</v>
      </c>
      <c r="X30" s="7">
        <v>216</v>
      </c>
      <c r="Y30" s="7">
        <v>533</v>
      </c>
      <c r="Z30" s="7">
        <v>274</v>
      </c>
      <c r="AA30" s="7">
        <v>187</v>
      </c>
      <c r="AB30" s="7">
        <v>305</v>
      </c>
      <c r="AC30" s="7">
        <v>233</v>
      </c>
      <c r="AD30" s="7">
        <v>128</v>
      </c>
      <c r="AE30" s="7">
        <v>150</v>
      </c>
      <c r="AF30" s="7">
        <v>194</v>
      </c>
      <c r="AG30" s="7">
        <v>175</v>
      </c>
      <c r="AH30" s="7">
        <v>158</v>
      </c>
      <c r="AI30" s="7">
        <v>194</v>
      </c>
      <c r="AK30" s="5"/>
    </row>
    <row r="31" spans="1:37" s="18" customFormat="1" ht="18">
      <c r="A31" s="299"/>
      <c r="B31" s="31" t="s">
        <v>149</v>
      </c>
      <c r="R31" s="299"/>
      <c r="S31" s="31" t="s">
        <v>149</v>
      </c>
      <c r="AK31" s="5"/>
    </row>
    <row r="32" spans="1:37" s="18" customFormat="1" ht="18">
      <c r="A32" s="171"/>
      <c r="B32" s="30"/>
      <c r="E32" s="96"/>
      <c r="R32" s="169"/>
      <c r="S32" s="30"/>
      <c r="AK32" s="5"/>
    </row>
    <row r="33" spans="1:37" s="18" customFormat="1" ht="18">
      <c r="A33" s="171"/>
      <c r="B33" s="30"/>
      <c r="R33" s="169"/>
      <c r="S33" s="30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topLeftCell="A4" zoomScale="75" zoomScaleNormal="75" workbookViewId="0">
      <selection activeCell="F16" sqref="F1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0" t="s">
        <v>12</v>
      </c>
      <c r="C6" s="23" t="s">
        <v>115</v>
      </c>
      <c r="D6" s="24">
        <v>3604</v>
      </c>
      <c r="E6" s="104">
        <v>2222</v>
      </c>
      <c r="F6" s="55">
        <v>1382</v>
      </c>
      <c r="G6" s="24">
        <v>294</v>
      </c>
      <c r="H6" s="25">
        <v>129</v>
      </c>
      <c r="I6" s="25">
        <v>423</v>
      </c>
      <c r="J6" s="25">
        <v>196</v>
      </c>
      <c r="K6" s="25">
        <v>87</v>
      </c>
      <c r="L6" s="25">
        <v>283</v>
      </c>
      <c r="M6" s="25">
        <v>207</v>
      </c>
      <c r="N6" s="25">
        <v>219</v>
      </c>
      <c r="O6" s="25">
        <v>180</v>
      </c>
      <c r="P6" s="25">
        <v>173</v>
      </c>
      <c r="Q6" s="25">
        <v>353</v>
      </c>
      <c r="R6" s="299"/>
      <c r="S6" s="230" t="s">
        <v>12</v>
      </c>
      <c r="T6" s="23" t="s">
        <v>115</v>
      </c>
      <c r="U6" s="25">
        <v>114</v>
      </c>
      <c r="V6" s="25">
        <v>103</v>
      </c>
      <c r="W6" s="25">
        <v>127</v>
      </c>
      <c r="X6" s="25">
        <v>101</v>
      </c>
      <c r="Y6" s="25">
        <v>401</v>
      </c>
      <c r="Z6" s="25">
        <v>155</v>
      </c>
      <c r="AA6" s="25">
        <v>143</v>
      </c>
      <c r="AB6" s="25">
        <v>171</v>
      </c>
      <c r="AC6" s="25">
        <v>96</v>
      </c>
      <c r="AD6" s="25">
        <v>109</v>
      </c>
      <c r="AE6" s="25">
        <v>128</v>
      </c>
      <c r="AF6" s="25">
        <v>144</v>
      </c>
      <c r="AG6" s="25">
        <v>95</v>
      </c>
      <c r="AH6" s="25">
        <v>79</v>
      </c>
      <c r="AI6" s="25">
        <v>153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2912</v>
      </c>
      <c r="E7" s="84">
        <v>1788</v>
      </c>
      <c r="F7" s="19">
        <v>1124</v>
      </c>
      <c r="G7" s="9">
        <v>269</v>
      </c>
      <c r="H7" s="7">
        <v>117</v>
      </c>
      <c r="I7" s="7">
        <v>386</v>
      </c>
      <c r="J7" s="7">
        <v>143</v>
      </c>
      <c r="K7" s="7">
        <v>66</v>
      </c>
      <c r="L7" s="7">
        <v>209</v>
      </c>
      <c r="M7" s="7">
        <v>189</v>
      </c>
      <c r="N7" s="7">
        <v>176</v>
      </c>
      <c r="O7" s="7">
        <v>136</v>
      </c>
      <c r="P7" s="7">
        <v>102</v>
      </c>
      <c r="Q7" s="7">
        <v>238</v>
      </c>
      <c r="R7" s="299"/>
      <c r="S7" s="227" t="s">
        <v>185</v>
      </c>
      <c r="T7" s="15" t="s">
        <v>227</v>
      </c>
      <c r="U7" s="7">
        <v>102</v>
      </c>
      <c r="V7" s="7">
        <v>90</v>
      </c>
      <c r="W7" s="7">
        <v>99</v>
      </c>
      <c r="X7" s="7">
        <v>86</v>
      </c>
      <c r="Y7" s="7">
        <v>356</v>
      </c>
      <c r="Z7" s="7">
        <v>114</v>
      </c>
      <c r="AA7" s="7">
        <v>103</v>
      </c>
      <c r="AB7" s="7">
        <v>157</v>
      </c>
      <c r="AC7" s="7">
        <v>63</v>
      </c>
      <c r="AD7" s="7">
        <v>62</v>
      </c>
      <c r="AE7" s="7">
        <v>67</v>
      </c>
      <c r="AF7" s="7">
        <v>136</v>
      </c>
      <c r="AG7" s="7">
        <v>73</v>
      </c>
      <c r="AH7" s="7">
        <v>66</v>
      </c>
      <c r="AI7" s="7">
        <v>140</v>
      </c>
      <c r="AK7" s="14"/>
    </row>
    <row r="8" spans="1:37" s="5" customFormat="1" ht="30" customHeight="1">
      <c r="A8" s="299"/>
      <c r="B8" s="227"/>
      <c r="C8" s="16" t="s">
        <v>125</v>
      </c>
      <c r="D8" s="9">
        <v>66</v>
      </c>
      <c r="E8" s="84">
        <v>48</v>
      </c>
      <c r="F8" s="19">
        <v>18</v>
      </c>
      <c r="G8" s="9">
        <v>9</v>
      </c>
      <c r="H8" s="7">
        <v>7</v>
      </c>
      <c r="I8" s="7">
        <v>16</v>
      </c>
      <c r="J8" s="7">
        <v>1</v>
      </c>
      <c r="K8" s="7">
        <v>1</v>
      </c>
      <c r="L8" s="7">
        <v>2</v>
      </c>
      <c r="M8" s="7">
        <v>7</v>
      </c>
      <c r="N8" s="7">
        <v>7</v>
      </c>
      <c r="O8" s="7">
        <v>2</v>
      </c>
      <c r="P8" s="7">
        <v>1</v>
      </c>
      <c r="Q8" s="7">
        <v>3</v>
      </c>
      <c r="R8" s="299"/>
      <c r="S8" s="227"/>
      <c r="T8" s="15" t="s">
        <v>125</v>
      </c>
      <c r="U8" s="7">
        <v>2</v>
      </c>
      <c r="V8" s="7">
        <v>0</v>
      </c>
      <c r="W8" s="7">
        <v>2</v>
      </c>
      <c r="X8" s="7">
        <v>2</v>
      </c>
      <c r="Y8" s="7">
        <v>11</v>
      </c>
      <c r="Z8" s="7">
        <v>2</v>
      </c>
      <c r="AA8" s="7">
        <v>1</v>
      </c>
      <c r="AB8" s="7">
        <v>3</v>
      </c>
      <c r="AC8" s="7">
        <v>1</v>
      </c>
      <c r="AD8" s="7">
        <v>2</v>
      </c>
      <c r="AE8" s="7">
        <v>1</v>
      </c>
      <c r="AF8" s="7">
        <v>3</v>
      </c>
      <c r="AG8" s="7">
        <v>0</v>
      </c>
      <c r="AH8" s="7">
        <v>0</v>
      </c>
      <c r="AI8" s="7">
        <v>1</v>
      </c>
      <c r="AK8" s="14"/>
    </row>
    <row r="9" spans="1:37" s="78" customFormat="1" ht="30" customHeight="1">
      <c r="A9" s="299"/>
      <c r="B9" s="228"/>
      <c r="C9" s="76" t="s">
        <v>116</v>
      </c>
      <c r="D9" s="9">
        <v>138</v>
      </c>
      <c r="E9" s="84">
        <v>88</v>
      </c>
      <c r="F9" s="19">
        <v>50</v>
      </c>
      <c r="G9" s="9">
        <v>0</v>
      </c>
      <c r="H9" s="7">
        <v>0</v>
      </c>
      <c r="I9" s="7">
        <v>0</v>
      </c>
      <c r="J9" s="7">
        <v>28</v>
      </c>
      <c r="K9" s="7">
        <v>13</v>
      </c>
      <c r="L9" s="7">
        <v>41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97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692</v>
      </c>
      <c r="E10" s="84">
        <v>434</v>
      </c>
      <c r="F10" s="19">
        <v>258</v>
      </c>
      <c r="G10" s="9">
        <v>25</v>
      </c>
      <c r="H10" s="7">
        <v>12</v>
      </c>
      <c r="I10" s="7">
        <v>37</v>
      </c>
      <c r="J10" s="7">
        <v>53</v>
      </c>
      <c r="K10" s="7">
        <v>21</v>
      </c>
      <c r="L10" s="7">
        <v>74</v>
      </c>
      <c r="M10" s="7">
        <v>18</v>
      </c>
      <c r="N10" s="7">
        <v>43</v>
      </c>
      <c r="O10" s="7">
        <v>44</v>
      </c>
      <c r="P10" s="7">
        <v>71</v>
      </c>
      <c r="Q10" s="7">
        <v>115</v>
      </c>
      <c r="R10" s="299"/>
      <c r="S10" s="228" t="s">
        <v>186</v>
      </c>
      <c r="T10" s="77" t="s">
        <v>226</v>
      </c>
      <c r="U10" s="7">
        <v>12</v>
      </c>
      <c r="V10" s="7">
        <v>13</v>
      </c>
      <c r="W10" s="7">
        <v>28</v>
      </c>
      <c r="X10" s="7">
        <v>15</v>
      </c>
      <c r="Y10" s="7">
        <v>45</v>
      </c>
      <c r="Z10" s="7">
        <v>41</v>
      </c>
      <c r="AA10" s="7">
        <v>40</v>
      </c>
      <c r="AB10" s="7">
        <v>14</v>
      </c>
      <c r="AC10" s="7">
        <v>33</v>
      </c>
      <c r="AD10" s="7">
        <v>47</v>
      </c>
      <c r="AE10" s="7">
        <v>61</v>
      </c>
      <c r="AF10" s="7">
        <v>8</v>
      </c>
      <c r="AG10" s="7">
        <v>22</v>
      </c>
      <c r="AH10" s="7">
        <v>13</v>
      </c>
      <c r="AI10" s="7">
        <v>13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241</v>
      </c>
      <c r="E11" s="84">
        <v>130</v>
      </c>
      <c r="F11" s="19">
        <v>111</v>
      </c>
      <c r="G11" s="9">
        <v>5</v>
      </c>
      <c r="H11" s="7">
        <v>3</v>
      </c>
      <c r="I11" s="7">
        <v>8</v>
      </c>
      <c r="J11" s="7">
        <v>14</v>
      </c>
      <c r="K11" s="7">
        <v>4</v>
      </c>
      <c r="L11" s="7">
        <v>18</v>
      </c>
      <c r="M11" s="7">
        <v>8</v>
      </c>
      <c r="N11" s="7">
        <v>36</v>
      </c>
      <c r="O11" s="7">
        <v>6</v>
      </c>
      <c r="P11" s="7">
        <v>4</v>
      </c>
      <c r="Q11" s="7">
        <v>10</v>
      </c>
      <c r="R11" s="299"/>
      <c r="S11" s="227"/>
      <c r="T11" s="15" t="s">
        <v>117</v>
      </c>
      <c r="U11" s="7">
        <v>0</v>
      </c>
      <c r="V11" s="7">
        <v>6</v>
      </c>
      <c r="W11" s="7">
        <v>7</v>
      </c>
      <c r="X11" s="7">
        <v>13</v>
      </c>
      <c r="Y11" s="7">
        <v>20</v>
      </c>
      <c r="Z11" s="7">
        <v>5</v>
      </c>
      <c r="AA11" s="7">
        <v>36</v>
      </c>
      <c r="AB11" s="7">
        <v>4</v>
      </c>
      <c r="AC11" s="7">
        <v>4</v>
      </c>
      <c r="AD11" s="7">
        <v>26</v>
      </c>
      <c r="AE11" s="7">
        <v>15</v>
      </c>
      <c r="AF11" s="7">
        <v>0</v>
      </c>
      <c r="AG11" s="7">
        <v>13</v>
      </c>
      <c r="AH11" s="7">
        <v>10</v>
      </c>
      <c r="AI11" s="7">
        <v>2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280</v>
      </c>
      <c r="E12" s="84">
        <v>152</v>
      </c>
      <c r="F12" s="19">
        <v>128</v>
      </c>
      <c r="G12" s="9">
        <v>0</v>
      </c>
      <c r="H12" s="7">
        <v>0</v>
      </c>
      <c r="I12" s="7">
        <v>0</v>
      </c>
      <c r="J12" s="7">
        <v>23</v>
      </c>
      <c r="K12" s="7">
        <v>14</v>
      </c>
      <c r="L12" s="7">
        <v>37</v>
      </c>
      <c r="M12" s="7">
        <v>0</v>
      </c>
      <c r="N12" s="7">
        <v>0</v>
      </c>
      <c r="O12" s="7">
        <v>22</v>
      </c>
      <c r="P12" s="7">
        <v>54</v>
      </c>
      <c r="Q12" s="7">
        <v>76</v>
      </c>
      <c r="R12" s="299"/>
      <c r="S12" s="227"/>
      <c r="T12" s="15" t="s">
        <v>118</v>
      </c>
      <c r="U12" s="7">
        <v>0</v>
      </c>
      <c r="V12" s="7">
        <v>0</v>
      </c>
      <c r="W12" s="7">
        <v>18</v>
      </c>
      <c r="X12" s="7">
        <v>0</v>
      </c>
      <c r="Y12" s="7">
        <v>13</v>
      </c>
      <c r="Z12" s="7">
        <v>33</v>
      </c>
      <c r="AA12" s="7">
        <v>0</v>
      </c>
      <c r="AB12" s="7">
        <v>6</v>
      </c>
      <c r="AC12" s="7">
        <v>25</v>
      </c>
      <c r="AD12" s="7">
        <v>16</v>
      </c>
      <c r="AE12" s="7">
        <v>40</v>
      </c>
      <c r="AF12" s="7">
        <v>0</v>
      </c>
      <c r="AG12" s="7">
        <v>6</v>
      </c>
      <c r="AH12" s="7">
        <v>1</v>
      </c>
      <c r="AI12" s="7">
        <v>9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62</v>
      </c>
      <c r="E13" s="84">
        <v>56</v>
      </c>
      <c r="F13" s="19">
        <v>6</v>
      </c>
      <c r="G13" s="9">
        <v>13</v>
      </c>
      <c r="H13" s="7">
        <v>8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11</v>
      </c>
      <c r="P13" s="7">
        <v>9</v>
      </c>
      <c r="Q13" s="7">
        <v>20</v>
      </c>
      <c r="R13" s="299"/>
      <c r="S13" s="227"/>
      <c r="T13" s="15" t="s">
        <v>119</v>
      </c>
      <c r="U13" s="7">
        <v>4</v>
      </c>
      <c r="V13" s="7">
        <v>4</v>
      </c>
      <c r="W13" s="7">
        <v>0</v>
      </c>
      <c r="X13" s="7">
        <v>1</v>
      </c>
      <c r="Y13" s="7">
        <v>1</v>
      </c>
      <c r="Z13" s="7">
        <v>3</v>
      </c>
      <c r="AA13" s="7">
        <v>3</v>
      </c>
      <c r="AB13" s="7">
        <v>3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74</v>
      </c>
      <c r="E15" s="84">
        <v>75</v>
      </c>
      <c r="F15" s="19">
        <v>-1</v>
      </c>
      <c r="G15" s="9">
        <v>3</v>
      </c>
      <c r="H15" s="7">
        <v>1</v>
      </c>
      <c r="I15" s="7">
        <v>4</v>
      </c>
      <c r="J15" s="7">
        <v>16</v>
      </c>
      <c r="K15" s="7">
        <v>3</v>
      </c>
      <c r="L15" s="7">
        <v>19</v>
      </c>
      <c r="M15" s="7">
        <v>6</v>
      </c>
      <c r="N15" s="7">
        <v>3</v>
      </c>
      <c r="O15" s="7">
        <v>3</v>
      </c>
      <c r="P15" s="7">
        <v>3</v>
      </c>
      <c r="Q15" s="7">
        <v>6</v>
      </c>
      <c r="R15" s="299"/>
      <c r="S15" s="227"/>
      <c r="T15" s="15" t="s">
        <v>223</v>
      </c>
      <c r="U15" s="7">
        <v>8</v>
      </c>
      <c r="V15" s="7">
        <v>3</v>
      </c>
      <c r="W15" s="7">
        <v>3</v>
      </c>
      <c r="X15" s="7">
        <v>0</v>
      </c>
      <c r="Y15" s="7">
        <v>9</v>
      </c>
      <c r="Z15" s="7">
        <v>0</v>
      </c>
      <c r="AA15" s="7">
        <v>0</v>
      </c>
      <c r="AB15" s="7">
        <v>0</v>
      </c>
      <c r="AC15" s="7">
        <v>0</v>
      </c>
      <c r="AD15" s="7">
        <v>2</v>
      </c>
      <c r="AE15" s="7">
        <v>0</v>
      </c>
      <c r="AF15" s="7">
        <v>6</v>
      </c>
      <c r="AG15" s="7">
        <v>3</v>
      </c>
      <c r="AH15" s="7">
        <v>2</v>
      </c>
      <c r="AI15" s="7">
        <v>0</v>
      </c>
      <c r="AK15" s="14"/>
    </row>
    <row r="16" spans="1:37" s="5" customFormat="1" ht="36">
      <c r="A16" s="299"/>
      <c r="B16" s="227"/>
      <c r="C16" s="16" t="s">
        <v>224</v>
      </c>
      <c r="D16" s="9">
        <v>21</v>
      </c>
      <c r="E16" s="84">
        <v>13</v>
      </c>
      <c r="F16" s="19">
        <v>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2</v>
      </c>
      <c r="O16" s="7">
        <v>2</v>
      </c>
      <c r="P16" s="7">
        <v>1</v>
      </c>
      <c r="Q16" s="7">
        <v>3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1</v>
      </c>
      <c r="AB16" s="7">
        <v>1</v>
      </c>
      <c r="AC16" s="7">
        <v>4</v>
      </c>
      <c r="AD16" s="7">
        <v>1</v>
      </c>
      <c r="AE16" s="7">
        <v>4</v>
      </c>
      <c r="AF16" s="7">
        <v>0</v>
      </c>
      <c r="AG16" s="7">
        <v>0</v>
      </c>
      <c r="AH16" s="7">
        <v>0</v>
      </c>
      <c r="AI16" s="7">
        <v>2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2</v>
      </c>
      <c r="E17" s="84">
        <v>2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1</v>
      </c>
      <c r="E20" s="84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7"/>
      <c r="C21" s="16" t="s">
        <v>422</v>
      </c>
      <c r="D21" s="9">
        <v>3</v>
      </c>
      <c r="E21" s="84">
        <v>2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4"/>
      <c r="C22" s="16" t="s">
        <v>124</v>
      </c>
      <c r="D22" s="9">
        <v>8</v>
      </c>
      <c r="E22" s="84">
        <v>4</v>
      </c>
      <c r="F22" s="19">
        <v>4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2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128</v>
      </c>
      <c r="E23" s="104">
        <v>38</v>
      </c>
      <c r="F23" s="55">
        <v>90</v>
      </c>
      <c r="G23" s="24">
        <v>0</v>
      </c>
      <c r="H23" s="25">
        <v>0</v>
      </c>
      <c r="I23" s="25">
        <v>0</v>
      </c>
      <c r="J23" s="25">
        <v>29</v>
      </c>
      <c r="K23" s="25">
        <v>23</v>
      </c>
      <c r="L23" s="25">
        <v>52</v>
      </c>
      <c r="M23" s="25">
        <v>13</v>
      </c>
      <c r="N23" s="25">
        <v>10</v>
      </c>
      <c r="O23" s="25">
        <v>23</v>
      </c>
      <c r="P23" s="25">
        <v>15</v>
      </c>
      <c r="Q23" s="25">
        <v>38</v>
      </c>
      <c r="R23" s="299"/>
      <c r="S23" s="230" t="s">
        <v>17</v>
      </c>
      <c r="T23" s="23" t="s">
        <v>126</v>
      </c>
      <c r="U23" s="25">
        <v>0</v>
      </c>
      <c r="V23" s="25">
        <v>3</v>
      </c>
      <c r="W23" s="25">
        <v>0</v>
      </c>
      <c r="X23" s="25">
        <v>0</v>
      </c>
      <c r="Y23" s="25">
        <v>1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10</v>
      </c>
      <c r="AI23" s="25">
        <v>0</v>
      </c>
    </row>
    <row r="24" spans="1:37" s="5" customFormat="1" ht="30" customHeight="1">
      <c r="A24" s="299"/>
      <c r="B24" s="224"/>
      <c r="C24" s="16" t="s">
        <v>127</v>
      </c>
      <c r="D24" s="9">
        <v>0</v>
      </c>
      <c r="E24" s="84">
        <v>3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400</v>
      </c>
      <c r="E25" s="104">
        <v>407</v>
      </c>
      <c r="F25" s="55">
        <v>-7</v>
      </c>
      <c r="G25" s="24">
        <v>17</v>
      </c>
      <c r="H25" s="25">
        <v>9</v>
      </c>
      <c r="I25" s="25">
        <v>26</v>
      </c>
      <c r="J25" s="25">
        <v>9</v>
      </c>
      <c r="K25" s="25">
        <v>14</v>
      </c>
      <c r="L25" s="25">
        <v>23</v>
      </c>
      <c r="M25" s="25">
        <v>12</v>
      </c>
      <c r="N25" s="25">
        <v>24</v>
      </c>
      <c r="O25" s="25">
        <v>22</v>
      </c>
      <c r="P25" s="25">
        <v>19</v>
      </c>
      <c r="Q25" s="25">
        <v>41</v>
      </c>
      <c r="R25" s="299"/>
      <c r="S25" s="230" t="s">
        <v>19</v>
      </c>
      <c r="T25" s="23" t="s">
        <v>128</v>
      </c>
      <c r="U25" s="25">
        <v>26</v>
      </c>
      <c r="V25" s="25">
        <v>1</v>
      </c>
      <c r="W25" s="25">
        <v>11</v>
      </c>
      <c r="X25" s="25">
        <v>24</v>
      </c>
      <c r="Y25" s="25">
        <v>6</v>
      </c>
      <c r="Z25" s="25">
        <v>33</v>
      </c>
      <c r="AA25" s="25">
        <v>31</v>
      </c>
      <c r="AB25" s="25">
        <v>22</v>
      </c>
      <c r="AC25" s="25">
        <v>26</v>
      </c>
      <c r="AD25" s="25">
        <v>33</v>
      </c>
      <c r="AE25" s="25">
        <v>23</v>
      </c>
      <c r="AF25" s="25">
        <v>5</v>
      </c>
      <c r="AG25" s="25">
        <v>9</v>
      </c>
      <c r="AH25" s="25">
        <v>5</v>
      </c>
      <c r="AI25" s="25">
        <v>19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1</v>
      </c>
      <c r="E27" s="104">
        <v>0</v>
      </c>
      <c r="F27" s="55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53</v>
      </c>
      <c r="E28" s="104">
        <v>95</v>
      </c>
      <c r="F28" s="55">
        <v>-42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8</v>
      </c>
      <c r="N28" s="25">
        <v>3</v>
      </c>
      <c r="O28" s="25">
        <v>4</v>
      </c>
      <c r="P28" s="25">
        <v>2</v>
      </c>
      <c r="Q28" s="25">
        <v>6</v>
      </c>
      <c r="R28" s="299"/>
      <c r="S28" s="230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6</v>
      </c>
      <c r="Y28" s="25">
        <v>1</v>
      </c>
      <c r="Z28" s="25">
        <v>1</v>
      </c>
      <c r="AA28" s="25">
        <v>0</v>
      </c>
      <c r="AB28" s="25">
        <v>0</v>
      </c>
      <c r="AC28" s="25">
        <v>0</v>
      </c>
      <c r="AD28" s="25">
        <v>7</v>
      </c>
      <c r="AE28" s="25">
        <v>5</v>
      </c>
      <c r="AF28" s="25">
        <v>0</v>
      </c>
      <c r="AG28" s="25">
        <v>0</v>
      </c>
      <c r="AH28" s="25">
        <v>12</v>
      </c>
      <c r="AI28" s="25">
        <v>3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4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4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R31" s="169"/>
      <c r="S31" s="30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  <row r="40" spans="1:19" s="18" customFormat="1" ht="18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E29" sqref="E29"/>
    </sheetView>
  </sheetViews>
  <sheetFormatPr defaultColWidth="9" defaultRowHeight="14.4"/>
  <cols>
    <col min="1" max="1" width="9.59765625" style="171" customWidth="1"/>
    <col min="2" max="2" width="3.6992187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501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501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5" t="s">
        <v>12</v>
      </c>
      <c r="C6" s="15" t="s">
        <v>208</v>
      </c>
      <c r="D6" s="9">
        <v>42889</v>
      </c>
      <c r="E6" s="110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40"/>
      <c r="S6" s="225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7" s="14" customFormat="1" ht="30" customHeight="1">
      <c r="A7" s="340"/>
      <c r="B7" s="348" t="s">
        <v>17</v>
      </c>
      <c r="C7" s="23" t="s">
        <v>207</v>
      </c>
      <c r="D7" s="24">
        <v>30472</v>
      </c>
      <c r="E7" s="109">
        <v>36152</v>
      </c>
      <c r="F7" s="26">
        <v>-5680</v>
      </c>
      <c r="G7" s="24">
        <v>2726</v>
      </c>
      <c r="H7" s="25">
        <v>1140</v>
      </c>
      <c r="I7" s="25">
        <v>3866</v>
      </c>
      <c r="J7" s="25">
        <v>1678</v>
      </c>
      <c r="K7" s="25">
        <v>834</v>
      </c>
      <c r="L7" s="25">
        <v>2512</v>
      </c>
      <c r="M7" s="25">
        <v>1682</v>
      </c>
      <c r="N7" s="25">
        <v>1789</v>
      </c>
      <c r="O7" s="25">
        <v>1620</v>
      </c>
      <c r="P7" s="25">
        <v>1443</v>
      </c>
      <c r="Q7" s="25">
        <v>3063</v>
      </c>
      <c r="R7" s="340"/>
      <c r="S7" s="348" t="s">
        <v>17</v>
      </c>
      <c r="T7" s="23" t="s">
        <v>207</v>
      </c>
      <c r="U7" s="25">
        <v>986</v>
      </c>
      <c r="V7" s="25">
        <v>1198</v>
      </c>
      <c r="W7" s="25">
        <v>1000</v>
      </c>
      <c r="X7" s="25">
        <v>871</v>
      </c>
      <c r="Y7" s="25">
        <v>2805</v>
      </c>
      <c r="Z7" s="25">
        <v>1577</v>
      </c>
      <c r="AA7" s="25">
        <v>980</v>
      </c>
      <c r="AB7" s="25">
        <v>1377</v>
      </c>
      <c r="AC7" s="25">
        <v>847</v>
      </c>
      <c r="AD7" s="25">
        <v>914</v>
      </c>
      <c r="AE7" s="25">
        <v>923</v>
      </c>
      <c r="AF7" s="25">
        <v>1266</v>
      </c>
      <c r="AG7" s="25">
        <v>851</v>
      </c>
      <c r="AH7" s="25">
        <v>672</v>
      </c>
      <c r="AI7" s="25">
        <v>1293</v>
      </c>
      <c r="AK7" s="5"/>
    </row>
    <row r="8" spans="1:37" s="5" customFormat="1" ht="30" customHeight="1">
      <c r="A8" s="340"/>
      <c r="B8" s="349"/>
      <c r="C8" s="15" t="s">
        <v>83</v>
      </c>
      <c r="D8" s="9">
        <v>5625</v>
      </c>
      <c r="E8" s="110">
        <v>6159</v>
      </c>
      <c r="F8" s="19">
        <v>-534</v>
      </c>
      <c r="G8" s="9">
        <v>593</v>
      </c>
      <c r="H8" s="7">
        <v>228</v>
      </c>
      <c r="I8" s="7">
        <v>821</v>
      </c>
      <c r="J8" s="7">
        <v>258</v>
      </c>
      <c r="K8" s="7">
        <v>156</v>
      </c>
      <c r="L8" s="7">
        <v>414</v>
      </c>
      <c r="M8" s="7">
        <v>397</v>
      </c>
      <c r="N8" s="7">
        <v>410</v>
      </c>
      <c r="O8" s="7">
        <v>259</v>
      </c>
      <c r="P8" s="7">
        <v>236</v>
      </c>
      <c r="Q8" s="7">
        <v>495</v>
      </c>
      <c r="R8" s="340"/>
      <c r="S8" s="349"/>
      <c r="T8" s="15" t="s">
        <v>83</v>
      </c>
      <c r="U8" s="7">
        <v>206</v>
      </c>
      <c r="V8" s="7">
        <v>254</v>
      </c>
      <c r="W8" s="7">
        <v>163</v>
      </c>
      <c r="X8" s="7">
        <v>179</v>
      </c>
      <c r="Y8" s="7">
        <v>427</v>
      </c>
      <c r="Z8" s="7">
        <v>232</v>
      </c>
      <c r="AA8" s="7">
        <v>186</v>
      </c>
      <c r="AB8" s="7">
        <v>259</v>
      </c>
      <c r="AC8" s="7">
        <v>142</v>
      </c>
      <c r="AD8" s="7">
        <v>148</v>
      </c>
      <c r="AE8" s="7">
        <v>128</v>
      </c>
      <c r="AF8" s="7">
        <v>249</v>
      </c>
      <c r="AG8" s="7">
        <v>170</v>
      </c>
      <c r="AH8" s="7">
        <v>118</v>
      </c>
      <c r="AI8" s="7">
        <v>227</v>
      </c>
    </row>
    <row r="9" spans="1:37" s="78" customFormat="1" ht="30" customHeight="1">
      <c r="A9" s="340"/>
      <c r="B9" s="349"/>
      <c r="C9" s="77" t="s">
        <v>84</v>
      </c>
      <c r="D9" s="9">
        <v>24847</v>
      </c>
      <c r="E9" s="110">
        <v>29993</v>
      </c>
      <c r="F9" s="19">
        <v>-5146</v>
      </c>
      <c r="G9" s="9">
        <v>2133</v>
      </c>
      <c r="H9" s="7">
        <v>912</v>
      </c>
      <c r="I9" s="7">
        <v>3045</v>
      </c>
      <c r="J9" s="7">
        <v>1420</v>
      </c>
      <c r="K9" s="7">
        <v>678</v>
      </c>
      <c r="L9" s="7">
        <v>2098</v>
      </c>
      <c r="M9" s="7">
        <v>1285</v>
      </c>
      <c r="N9" s="7">
        <v>1379</v>
      </c>
      <c r="O9" s="7">
        <v>1361</v>
      </c>
      <c r="P9" s="7">
        <v>1207</v>
      </c>
      <c r="Q9" s="7">
        <v>2568</v>
      </c>
      <c r="R9" s="340"/>
      <c r="S9" s="349"/>
      <c r="T9" s="77" t="s">
        <v>84</v>
      </c>
      <c r="U9" s="7">
        <v>780</v>
      </c>
      <c r="V9" s="7">
        <v>944</v>
      </c>
      <c r="W9" s="7">
        <v>837</v>
      </c>
      <c r="X9" s="7">
        <v>692</v>
      </c>
      <c r="Y9" s="7">
        <v>2378</v>
      </c>
      <c r="Z9" s="7">
        <v>1345</v>
      </c>
      <c r="AA9" s="7">
        <v>794</v>
      </c>
      <c r="AB9" s="7">
        <v>1118</v>
      </c>
      <c r="AC9" s="7">
        <v>705</v>
      </c>
      <c r="AD9" s="7">
        <v>766</v>
      </c>
      <c r="AE9" s="7">
        <v>795</v>
      </c>
      <c r="AF9" s="7">
        <v>1017</v>
      </c>
      <c r="AG9" s="7">
        <v>681</v>
      </c>
      <c r="AH9" s="7">
        <v>554</v>
      </c>
      <c r="AI9" s="7">
        <v>1066</v>
      </c>
      <c r="AK9" s="5"/>
    </row>
    <row r="10" spans="1:37" s="78" customFormat="1" ht="30" customHeight="1">
      <c r="A10" s="340"/>
      <c r="B10" s="349"/>
      <c r="C10" s="77" t="s">
        <v>85</v>
      </c>
      <c r="D10" s="79">
        <v>22</v>
      </c>
      <c r="E10" s="110">
        <v>27</v>
      </c>
      <c r="F10" s="19">
        <v>-5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0"/>
      <c r="S10" s="349"/>
      <c r="T10" s="77" t="s">
        <v>85</v>
      </c>
      <c r="U10" s="7">
        <v>0</v>
      </c>
      <c r="V10" s="7">
        <v>2</v>
      </c>
      <c r="W10" s="7">
        <v>0</v>
      </c>
      <c r="X10" s="7">
        <v>1</v>
      </c>
      <c r="Y10" s="7">
        <v>2</v>
      </c>
      <c r="Z10" s="7">
        <v>2</v>
      </c>
      <c r="AA10" s="7">
        <v>1</v>
      </c>
      <c r="AB10" s="7">
        <v>0</v>
      </c>
      <c r="AC10" s="7">
        <v>1</v>
      </c>
      <c r="AD10" s="7">
        <v>0</v>
      </c>
      <c r="AE10" s="7">
        <v>4</v>
      </c>
      <c r="AF10" s="7">
        <v>0</v>
      </c>
      <c r="AG10" s="7">
        <v>0</v>
      </c>
      <c r="AH10" s="7">
        <v>3</v>
      </c>
      <c r="AI10" s="7">
        <v>1</v>
      </c>
      <c r="AK10" s="5"/>
    </row>
    <row r="11" spans="1:37" s="5" customFormat="1" ht="30" customHeight="1">
      <c r="A11" s="340"/>
      <c r="B11" s="349"/>
      <c r="C11" s="15" t="s">
        <v>86</v>
      </c>
      <c r="D11" s="9">
        <v>323</v>
      </c>
      <c r="E11" s="110">
        <v>212</v>
      </c>
      <c r="F11" s="10">
        <v>111</v>
      </c>
      <c r="G11" s="9">
        <v>1</v>
      </c>
      <c r="H11" s="7">
        <v>2</v>
      </c>
      <c r="I11" s="7">
        <v>3</v>
      </c>
      <c r="J11" s="7">
        <v>67</v>
      </c>
      <c r="K11" s="7">
        <v>30</v>
      </c>
      <c r="L11" s="7">
        <v>97</v>
      </c>
      <c r="M11" s="7">
        <v>0</v>
      </c>
      <c r="N11" s="7">
        <v>0</v>
      </c>
      <c r="O11" s="7">
        <v>21</v>
      </c>
      <c r="P11" s="7">
        <v>61</v>
      </c>
      <c r="Q11" s="7">
        <v>82</v>
      </c>
      <c r="R11" s="340"/>
      <c r="S11" s="349"/>
      <c r="T11" s="15" t="s">
        <v>86</v>
      </c>
      <c r="U11" s="7">
        <v>0</v>
      </c>
      <c r="V11" s="7">
        <v>0</v>
      </c>
      <c r="W11" s="7">
        <v>12</v>
      </c>
      <c r="X11" s="7">
        <v>0</v>
      </c>
      <c r="Y11" s="7">
        <v>41</v>
      </c>
      <c r="Z11" s="7">
        <v>31</v>
      </c>
      <c r="AA11" s="7">
        <v>7</v>
      </c>
      <c r="AB11" s="7">
        <v>1</v>
      </c>
      <c r="AC11" s="7">
        <v>7</v>
      </c>
      <c r="AD11" s="7">
        <v>4</v>
      </c>
      <c r="AE11" s="7">
        <v>28</v>
      </c>
      <c r="AF11" s="7">
        <v>0</v>
      </c>
      <c r="AG11" s="7">
        <v>2</v>
      </c>
      <c r="AH11" s="7">
        <v>2</v>
      </c>
      <c r="AI11" s="7">
        <v>6</v>
      </c>
    </row>
    <row r="12" spans="1:37" s="5" customFormat="1" ht="30" customHeight="1">
      <c r="A12" s="340"/>
      <c r="B12" s="349"/>
      <c r="C12" s="15" t="s">
        <v>87</v>
      </c>
      <c r="D12" s="9">
        <v>2423</v>
      </c>
      <c r="E12" s="110">
        <v>2648</v>
      </c>
      <c r="F12" s="10">
        <v>-225</v>
      </c>
      <c r="G12" s="9">
        <v>34</v>
      </c>
      <c r="H12" s="7">
        <v>15</v>
      </c>
      <c r="I12" s="7">
        <v>49</v>
      </c>
      <c r="J12" s="7">
        <v>127</v>
      </c>
      <c r="K12" s="7">
        <v>73</v>
      </c>
      <c r="L12" s="7">
        <v>200</v>
      </c>
      <c r="M12" s="7">
        <v>114</v>
      </c>
      <c r="N12" s="7">
        <v>147</v>
      </c>
      <c r="O12" s="7">
        <v>167</v>
      </c>
      <c r="P12" s="7">
        <v>164</v>
      </c>
      <c r="Q12" s="7">
        <v>331</v>
      </c>
      <c r="R12" s="340"/>
      <c r="S12" s="349"/>
      <c r="T12" s="15" t="s">
        <v>87</v>
      </c>
      <c r="U12" s="7">
        <v>101</v>
      </c>
      <c r="V12" s="7">
        <v>83</v>
      </c>
      <c r="W12" s="7">
        <v>108</v>
      </c>
      <c r="X12" s="7">
        <v>90</v>
      </c>
      <c r="Y12" s="7">
        <v>229</v>
      </c>
      <c r="Z12" s="7">
        <v>162</v>
      </c>
      <c r="AA12" s="7">
        <v>143</v>
      </c>
      <c r="AB12" s="7">
        <v>99</v>
      </c>
      <c r="AC12" s="7">
        <v>109</v>
      </c>
      <c r="AD12" s="7">
        <v>138</v>
      </c>
      <c r="AE12" s="7">
        <v>71</v>
      </c>
      <c r="AF12" s="7">
        <v>79</v>
      </c>
      <c r="AG12" s="7">
        <v>52</v>
      </c>
      <c r="AH12" s="7">
        <v>51</v>
      </c>
      <c r="AI12" s="7">
        <v>67</v>
      </c>
    </row>
    <row r="13" spans="1:37" s="5" customFormat="1" ht="30" customHeight="1">
      <c r="A13" s="340"/>
      <c r="B13" s="349"/>
      <c r="C13" s="15" t="s">
        <v>88</v>
      </c>
      <c r="D13" s="9">
        <v>2</v>
      </c>
      <c r="E13" s="110">
        <v>3</v>
      </c>
      <c r="F13" s="10">
        <v>-1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34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349"/>
      <c r="C14" s="15" t="s">
        <v>89</v>
      </c>
      <c r="D14" s="9">
        <v>348</v>
      </c>
      <c r="E14" s="110">
        <v>381</v>
      </c>
      <c r="F14" s="10">
        <v>-33</v>
      </c>
      <c r="G14" s="9">
        <v>5</v>
      </c>
      <c r="H14" s="7">
        <v>2</v>
      </c>
      <c r="I14" s="7">
        <v>7</v>
      </c>
      <c r="J14" s="7">
        <v>44</v>
      </c>
      <c r="K14" s="7">
        <v>24</v>
      </c>
      <c r="L14" s="7">
        <v>68</v>
      </c>
      <c r="M14" s="7">
        <v>49</v>
      </c>
      <c r="N14" s="7">
        <v>54</v>
      </c>
      <c r="O14" s="7">
        <v>65</v>
      </c>
      <c r="P14" s="7">
        <v>22</v>
      </c>
      <c r="Q14" s="7">
        <v>87</v>
      </c>
      <c r="R14" s="340"/>
      <c r="S14" s="349"/>
      <c r="T14" s="15" t="s">
        <v>89</v>
      </c>
      <c r="U14" s="7">
        <v>2</v>
      </c>
      <c r="V14" s="7">
        <v>14</v>
      </c>
      <c r="W14" s="7">
        <v>2</v>
      </c>
      <c r="X14" s="7">
        <v>0</v>
      </c>
      <c r="Y14" s="7">
        <v>25</v>
      </c>
      <c r="Z14" s="7">
        <v>2</v>
      </c>
      <c r="AA14" s="7">
        <v>7</v>
      </c>
      <c r="AB14" s="7">
        <v>2</v>
      </c>
      <c r="AC14" s="7">
        <v>1</v>
      </c>
      <c r="AD14" s="7">
        <v>0</v>
      </c>
      <c r="AE14" s="7">
        <v>4</v>
      </c>
      <c r="AF14" s="7">
        <v>1</v>
      </c>
      <c r="AG14" s="7">
        <v>4</v>
      </c>
      <c r="AH14" s="7">
        <v>10</v>
      </c>
      <c r="AI14" s="7">
        <v>9</v>
      </c>
    </row>
    <row r="15" spans="1:37" s="5" customFormat="1" ht="30" customHeight="1">
      <c r="A15" s="340"/>
      <c r="B15" s="350"/>
      <c r="C15" s="15" t="s">
        <v>90</v>
      </c>
      <c r="D15" s="9">
        <v>341</v>
      </c>
      <c r="E15" s="110">
        <v>247</v>
      </c>
      <c r="F15" s="10">
        <v>94</v>
      </c>
      <c r="G15" s="9">
        <v>0</v>
      </c>
      <c r="H15" s="7">
        <v>12</v>
      </c>
      <c r="I15" s="7">
        <v>12</v>
      </c>
      <c r="J15" s="7">
        <v>0</v>
      </c>
      <c r="K15" s="7">
        <v>34</v>
      </c>
      <c r="L15" s="7">
        <v>34</v>
      </c>
      <c r="M15" s="7">
        <v>5</v>
      </c>
      <c r="N15" s="7">
        <v>12</v>
      </c>
      <c r="O15" s="7">
        <v>10</v>
      </c>
      <c r="P15" s="7">
        <v>33</v>
      </c>
      <c r="Q15" s="7">
        <v>43</v>
      </c>
      <c r="R15" s="340"/>
      <c r="S15" s="350"/>
      <c r="T15" s="15" t="s">
        <v>90</v>
      </c>
      <c r="U15" s="7">
        <v>7</v>
      </c>
      <c r="V15" s="7">
        <v>11</v>
      </c>
      <c r="W15" s="7">
        <v>0</v>
      </c>
      <c r="X15" s="7">
        <v>42</v>
      </c>
      <c r="Y15" s="7">
        <v>6</v>
      </c>
      <c r="Z15" s="7">
        <v>60</v>
      </c>
      <c r="AA15" s="7">
        <v>2</v>
      </c>
      <c r="AB15" s="7">
        <v>5</v>
      </c>
      <c r="AC15" s="7">
        <v>9</v>
      </c>
      <c r="AD15" s="7">
        <v>25</v>
      </c>
      <c r="AE15" s="7">
        <v>3</v>
      </c>
      <c r="AF15" s="7">
        <v>9</v>
      </c>
      <c r="AG15" s="7">
        <v>18</v>
      </c>
      <c r="AH15" s="7">
        <v>36</v>
      </c>
      <c r="AI15" s="7">
        <v>2</v>
      </c>
    </row>
    <row r="16" spans="1:37" s="14" customFormat="1" ht="30" customHeight="1">
      <c r="A16" s="340"/>
      <c r="B16" s="227" t="s">
        <v>19</v>
      </c>
      <c r="C16" s="23" t="s">
        <v>209</v>
      </c>
      <c r="D16" s="24">
        <v>35409</v>
      </c>
      <c r="E16" s="109">
        <v>33098</v>
      </c>
      <c r="F16" s="26">
        <v>2311</v>
      </c>
      <c r="G16" s="24">
        <v>3191</v>
      </c>
      <c r="H16" s="25">
        <v>1269</v>
      </c>
      <c r="I16" s="25">
        <v>4460</v>
      </c>
      <c r="J16" s="25">
        <v>1735</v>
      </c>
      <c r="K16" s="25">
        <v>875</v>
      </c>
      <c r="L16" s="25">
        <v>2610</v>
      </c>
      <c r="M16" s="25">
        <v>2059</v>
      </c>
      <c r="N16" s="25">
        <v>1918</v>
      </c>
      <c r="O16" s="25">
        <v>1962</v>
      </c>
      <c r="P16" s="25">
        <v>1675</v>
      </c>
      <c r="Q16" s="25">
        <v>3637</v>
      </c>
      <c r="R16" s="340"/>
      <c r="S16" s="227" t="s">
        <v>19</v>
      </c>
      <c r="T16" s="23" t="s">
        <v>209</v>
      </c>
      <c r="U16" s="25">
        <v>1269</v>
      </c>
      <c r="V16" s="25">
        <v>1544</v>
      </c>
      <c r="W16" s="25">
        <v>1145</v>
      </c>
      <c r="X16" s="25">
        <v>974</v>
      </c>
      <c r="Y16" s="25">
        <v>3245</v>
      </c>
      <c r="Z16" s="25">
        <v>1874</v>
      </c>
      <c r="AA16" s="25">
        <v>1122</v>
      </c>
      <c r="AB16" s="25">
        <v>1635</v>
      </c>
      <c r="AC16" s="25">
        <v>995</v>
      </c>
      <c r="AD16" s="25">
        <v>1104</v>
      </c>
      <c r="AE16" s="25">
        <v>1049</v>
      </c>
      <c r="AF16" s="25">
        <v>1489</v>
      </c>
      <c r="AG16" s="25">
        <v>971</v>
      </c>
      <c r="AH16" s="25">
        <v>796</v>
      </c>
      <c r="AI16" s="25">
        <v>1513</v>
      </c>
      <c r="AK16" s="5"/>
    </row>
    <row r="17" spans="1:37" s="5" customFormat="1" ht="30" customHeight="1">
      <c r="A17" s="340"/>
      <c r="B17" s="227" t="s">
        <v>102</v>
      </c>
      <c r="C17" s="15" t="s">
        <v>210</v>
      </c>
      <c r="D17" s="9">
        <v>21383</v>
      </c>
      <c r="E17" s="110">
        <v>19539</v>
      </c>
      <c r="F17" s="10">
        <v>1844</v>
      </c>
      <c r="G17" s="9">
        <v>1883</v>
      </c>
      <c r="H17" s="7">
        <v>740</v>
      </c>
      <c r="I17" s="7">
        <v>2623</v>
      </c>
      <c r="J17" s="7">
        <v>1258</v>
      </c>
      <c r="K17" s="7">
        <v>547</v>
      </c>
      <c r="L17" s="7">
        <v>1805</v>
      </c>
      <c r="M17" s="7">
        <v>1267</v>
      </c>
      <c r="N17" s="7">
        <v>1317</v>
      </c>
      <c r="O17" s="7">
        <v>1105</v>
      </c>
      <c r="P17" s="7">
        <v>1116</v>
      </c>
      <c r="Q17" s="7">
        <v>2221</v>
      </c>
      <c r="R17" s="340"/>
      <c r="S17" s="227" t="s">
        <v>102</v>
      </c>
      <c r="T17" s="15" t="s">
        <v>210</v>
      </c>
      <c r="U17" s="7">
        <v>783</v>
      </c>
      <c r="V17" s="7">
        <v>690</v>
      </c>
      <c r="W17" s="7">
        <v>697</v>
      </c>
      <c r="X17" s="7">
        <v>584</v>
      </c>
      <c r="Y17" s="7">
        <v>2063</v>
      </c>
      <c r="Z17" s="7">
        <v>939</v>
      </c>
      <c r="AA17" s="7">
        <v>727</v>
      </c>
      <c r="AB17" s="7">
        <v>886</v>
      </c>
      <c r="AC17" s="7">
        <v>559</v>
      </c>
      <c r="AD17" s="7">
        <v>581</v>
      </c>
      <c r="AE17" s="7">
        <v>777</v>
      </c>
      <c r="AF17" s="7">
        <v>810</v>
      </c>
      <c r="AG17" s="7">
        <v>675</v>
      </c>
      <c r="AH17" s="7">
        <v>511</v>
      </c>
      <c r="AI17" s="7">
        <v>868</v>
      </c>
    </row>
    <row r="18" spans="1:37" s="5" customFormat="1" ht="30" customHeight="1">
      <c r="A18" s="340"/>
      <c r="B18" s="227"/>
      <c r="C18" s="15" t="s">
        <v>113</v>
      </c>
      <c r="D18" s="9">
        <v>17366</v>
      </c>
      <c r="E18" s="110">
        <v>16459</v>
      </c>
      <c r="F18" s="10">
        <v>907</v>
      </c>
      <c r="G18" s="9">
        <v>1769</v>
      </c>
      <c r="H18" s="7">
        <v>691</v>
      </c>
      <c r="I18" s="7">
        <v>2460</v>
      </c>
      <c r="J18" s="7">
        <v>836</v>
      </c>
      <c r="K18" s="7">
        <v>359</v>
      </c>
      <c r="L18" s="7">
        <v>1195</v>
      </c>
      <c r="M18" s="7">
        <v>1177</v>
      </c>
      <c r="N18" s="7">
        <v>1111</v>
      </c>
      <c r="O18" s="7">
        <v>873</v>
      </c>
      <c r="P18" s="7">
        <v>790</v>
      </c>
      <c r="Q18" s="7">
        <v>1663</v>
      </c>
      <c r="R18" s="340"/>
      <c r="S18" s="227"/>
      <c r="T18" s="15" t="s">
        <v>113</v>
      </c>
      <c r="U18" s="7">
        <v>730</v>
      </c>
      <c r="V18" s="7">
        <v>632</v>
      </c>
      <c r="W18" s="7">
        <v>551</v>
      </c>
      <c r="X18" s="7">
        <v>491</v>
      </c>
      <c r="Y18" s="7">
        <v>1715</v>
      </c>
      <c r="Z18" s="7">
        <v>592</v>
      </c>
      <c r="AA18" s="7">
        <v>570</v>
      </c>
      <c r="AB18" s="7">
        <v>799</v>
      </c>
      <c r="AC18" s="7">
        <v>378</v>
      </c>
      <c r="AD18" s="7">
        <v>446</v>
      </c>
      <c r="AE18" s="7">
        <v>480</v>
      </c>
      <c r="AF18" s="7">
        <v>714</v>
      </c>
      <c r="AG18" s="7">
        <v>506</v>
      </c>
      <c r="AH18" s="7">
        <v>420</v>
      </c>
      <c r="AI18" s="7">
        <v>736</v>
      </c>
    </row>
    <row r="19" spans="1:37" s="5" customFormat="1" ht="30" customHeight="1">
      <c r="A19" s="340"/>
      <c r="B19" s="227"/>
      <c r="C19" s="15" t="s">
        <v>114</v>
      </c>
      <c r="D19" s="9">
        <v>4017</v>
      </c>
      <c r="E19" s="110">
        <v>3080</v>
      </c>
      <c r="F19" s="10">
        <v>937</v>
      </c>
      <c r="G19" s="9">
        <v>114</v>
      </c>
      <c r="H19" s="7">
        <v>49</v>
      </c>
      <c r="I19" s="7">
        <v>163</v>
      </c>
      <c r="J19" s="7">
        <v>422</v>
      </c>
      <c r="K19" s="7">
        <v>188</v>
      </c>
      <c r="L19" s="7">
        <v>610</v>
      </c>
      <c r="M19" s="7">
        <v>90</v>
      </c>
      <c r="N19" s="7">
        <v>206</v>
      </c>
      <c r="O19" s="7">
        <v>232</v>
      </c>
      <c r="P19" s="7">
        <v>326</v>
      </c>
      <c r="Q19" s="7">
        <v>558</v>
      </c>
      <c r="R19" s="340"/>
      <c r="S19" s="227"/>
      <c r="T19" s="15" t="s">
        <v>114</v>
      </c>
      <c r="U19" s="7">
        <v>53</v>
      </c>
      <c r="V19" s="7">
        <v>58</v>
      </c>
      <c r="W19" s="7">
        <v>146</v>
      </c>
      <c r="X19" s="7">
        <v>93</v>
      </c>
      <c r="Y19" s="7">
        <v>348</v>
      </c>
      <c r="Z19" s="7">
        <v>347</v>
      </c>
      <c r="AA19" s="7">
        <v>157</v>
      </c>
      <c r="AB19" s="7">
        <v>87</v>
      </c>
      <c r="AC19" s="7">
        <v>181</v>
      </c>
      <c r="AD19" s="7">
        <v>135</v>
      </c>
      <c r="AE19" s="7">
        <v>297</v>
      </c>
      <c r="AF19" s="7">
        <v>96</v>
      </c>
      <c r="AG19" s="7">
        <v>169</v>
      </c>
      <c r="AH19" s="7">
        <v>91</v>
      </c>
      <c r="AI19" s="7">
        <v>132</v>
      </c>
    </row>
    <row r="20" spans="1:37" s="95" customFormat="1" ht="30" customHeight="1">
      <c r="A20" s="340"/>
      <c r="B20" s="227" t="s">
        <v>103</v>
      </c>
      <c r="C20" s="91" t="s">
        <v>101</v>
      </c>
      <c r="D20" s="92">
        <v>5554</v>
      </c>
      <c r="E20" s="110">
        <v>4935</v>
      </c>
      <c r="F20" s="94">
        <v>619</v>
      </c>
      <c r="G20" s="93">
        <v>118</v>
      </c>
      <c r="H20" s="93">
        <v>85</v>
      </c>
      <c r="I20" s="93">
        <v>203</v>
      </c>
      <c r="J20" s="93">
        <v>246</v>
      </c>
      <c r="K20" s="93">
        <v>204</v>
      </c>
      <c r="L20" s="93">
        <v>450</v>
      </c>
      <c r="M20" s="93">
        <v>354</v>
      </c>
      <c r="N20" s="93">
        <v>278</v>
      </c>
      <c r="O20" s="93">
        <v>395</v>
      </c>
      <c r="P20" s="93">
        <v>293</v>
      </c>
      <c r="Q20" s="93">
        <v>688</v>
      </c>
      <c r="R20" s="340"/>
      <c r="S20" s="227" t="s">
        <v>103</v>
      </c>
      <c r="T20" s="91" t="s">
        <v>101</v>
      </c>
      <c r="U20" s="93">
        <v>192</v>
      </c>
      <c r="V20" s="93">
        <v>183</v>
      </c>
      <c r="W20" s="93">
        <v>179</v>
      </c>
      <c r="X20" s="93">
        <v>210</v>
      </c>
      <c r="Y20" s="93">
        <v>567</v>
      </c>
      <c r="Z20" s="93">
        <v>380</v>
      </c>
      <c r="AA20" s="93">
        <v>215</v>
      </c>
      <c r="AB20" s="93">
        <v>224</v>
      </c>
      <c r="AC20" s="93">
        <v>263</v>
      </c>
      <c r="AD20" s="93">
        <v>280</v>
      </c>
      <c r="AE20" s="93">
        <v>131</v>
      </c>
      <c r="AF20" s="93">
        <v>253</v>
      </c>
      <c r="AG20" s="93">
        <v>109</v>
      </c>
      <c r="AH20" s="93">
        <v>153</v>
      </c>
      <c r="AI20" s="93">
        <v>242</v>
      </c>
      <c r="AK20" s="5"/>
    </row>
    <row r="21" spans="1:37" s="5" customFormat="1" ht="54">
      <c r="A21" s="340"/>
      <c r="B21" s="227" t="s">
        <v>104</v>
      </c>
      <c r="C21" s="15" t="s">
        <v>391</v>
      </c>
      <c r="D21" s="9">
        <v>503</v>
      </c>
      <c r="E21" s="110">
        <v>532</v>
      </c>
      <c r="F21" s="10">
        <v>-29</v>
      </c>
      <c r="G21" s="9">
        <v>50</v>
      </c>
      <c r="H21" s="7">
        <v>19</v>
      </c>
      <c r="I21" s="7">
        <v>69</v>
      </c>
      <c r="J21" s="7">
        <v>9</v>
      </c>
      <c r="K21" s="7">
        <v>5</v>
      </c>
      <c r="L21" s="7">
        <v>14</v>
      </c>
      <c r="M21" s="7">
        <v>4</v>
      </c>
      <c r="N21" s="7">
        <v>7</v>
      </c>
      <c r="O21" s="7">
        <v>76</v>
      </c>
      <c r="P21" s="7">
        <v>48</v>
      </c>
      <c r="Q21" s="7">
        <v>124</v>
      </c>
      <c r="R21" s="340"/>
      <c r="S21" s="227" t="s">
        <v>104</v>
      </c>
      <c r="T21" s="15" t="s">
        <v>391</v>
      </c>
      <c r="U21" s="7">
        <v>25</v>
      </c>
      <c r="V21" s="7">
        <v>13</v>
      </c>
      <c r="W21" s="7">
        <v>7</v>
      </c>
      <c r="X21" s="7">
        <v>6</v>
      </c>
      <c r="Y21" s="7">
        <v>7</v>
      </c>
      <c r="Z21" s="7">
        <v>82</v>
      </c>
      <c r="AA21" s="7">
        <v>5</v>
      </c>
      <c r="AB21" s="7">
        <v>12</v>
      </c>
      <c r="AC21" s="7">
        <v>13</v>
      </c>
      <c r="AD21" s="7">
        <v>19</v>
      </c>
      <c r="AE21" s="7">
        <v>1</v>
      </c>
      <c r="AF21" s="7">
        <v>58</v>
      </c>
      <c r="AG21" s="7">
        <v>0</v>
      </c>
      <c r="AH21" s="7">
        <v>9</v>
      </c>
      <c r="AI21" s="7">
        <v>28</v>
      </c>
    </row>
    <row r="22" spans="1:37" s="5" customFormat="1" ht="30" customHeight="1">
      <c r="A22" s="340"/>
      <c r="B22" s="227" t="s">
        <v>105</v>
      </c>
      <c r="C22" s="15" t="s">
        <v>92</v>
      </c>
      <c r="D22" s="9">
        <v>2537</v>
      </c>
      <c r="E22" s="110">
        <v>2519</v>
      </c>
      <c r="F22" s="10">
        <v>18</v>
      </c>
      <c r="G22" s="9">
        <v>534</v>
      </c>
      <c r="H22" s="7">
        <v>217</v>
      </c>
      <c r="I22" s="7">
        <v>751</v>
      </c>
      <c r="J22" s="7">
        <v>3</v>
      </c>
      <c r="K22" s="7">
        <v>2</v>
      </c>
      <c r="L22" s="7">
        <v>5</v>
      </c>
      <c r="M22" s="7">
        <v>91</v>
      </c>
      <c r="N22" s="7">
        <v>55</v>
      </c>
      <c r="O22" s="7">
        <v>108</v>
      </c>
      <c r="P22" s="7">
        <v>36</v>
      </c>
      <c r="Q22" s="7">
        <v>144</v>
      </c>
      <c r="R22" s="340"/>
      <c r="S22" s="227" t="s">
        <v>105</v>
      </c>
      <c r="T22" s="15" t="s">
        <v>92</v>
      </c>
      <c r="U22" s="7">
        <v>99</v>
      </c>
      <c r="V22" s="7">
        <v>277</v>
      </c>
      <c r="W22" s="7">
        <v>126</v>
      </c>
      <c r="X22" s="7">
        <v>38</v>
      </c>
      <c r="Y22" s="7">
        <v>135</v>
      </c>
      <c r="Z22" s="7">
        <v>179</v>
      </c>
      <c r="AA22" s="7">
        <v>25</v>
      </c>
      <c r="AB22" s="7">
        <v>82</v>
      </c>
      <c r="AC22" s="7">
        <v>37</v>
      </c>
      <c r="AD22" s="7">
        <v>75</v>
      </c>
      <c r="AE22" s="7">
        <v>16</v>
      </c>
      <c r="AF22" s="7">
        <v>137</v>
      </c>
      <c r="AG22" s="7">
        <v>33</v>
      </c>
      <c r="AH22" s="7">
        <v>31</v>
      </c>
      <c r="AI22" s="7">
        <v>201</v>
      </c>
    </row>
    <row r="23" spans="1:37" s="5" customFormat="1" ht="30" customHeight="1">
      <c r="A23" s="340"/>
      <c r="B23" s="227" t="s">
        <v>106</v>
      </c>
      <c r="C23" s="15" t="s">
        <v>93</v>
      </c>
      <c r="D23" s="9">
        <v>2005</v>
      </c>
      <c r="E23" s="110">
        <v>2230</v>
      </c>
      <c r="F23" s="10">
        <v>-225</v>
      </c>
      <c r="G23" s="9">
        <v>226</v>
      </c>
      <c r="H23" s="7">
        <v>94</v>
      </c>
      <c r="I23" s="7">
        <v>320</v>
      </c>
      <c r="J23" s="7">
        <v>61</v>
      </c>
      <c r="K23" s="7">
        <v>32</v>
      </c>
      <c r="L23" s="7">
        <v>93</v>
      </c>
      <c r="M23" s="7">
        <v>90</v>
      </c>
      <c r="N23" s="7">
        <v>117</v>
      </c>
      <c r="O23" s="7">
        <v>62</v>
      </c>
      <c r="P23" s="7">
        <v>53</v>
      </c>
      <c r="Q23" s="93">
        <v>115</v>
      </c>
      <c r="R23" s="340"/>
      <c r="S23" s="227" t="s">
        <v>106</v>
      </c>
      <c r="T23" s="15" t="s">
        <v>93</v>
      </c>
      <c r="U23" s="7">
        <v>57</v>
      </c>
      <c r="V23" s="7">
        <v>202</v>
      </c>
      <c r="W23" s="7">
        <v>37</v>
      </c>
      <c r="X23" s="7">
        <v>51</v>
      </c>
      <c r="Y23" s="7">
        <v>183</v>
      </c>
      <c r="Z23" s="7">
        <v>146</v>
      </c>
      <c r="AA23" s="7">
        <v>60</v>
      </c>
      <c r="AB23" s="7">
        <v>136</v>
      </c>
      <c r="AC23" s="7">
        <v>25</v>
      </c>
      <c r="AD23" s="7">
        <v>78</v>
      </c>
      <c r="AE23" s="7">
        <v>21</v>
      </c>
      <c r="AF23" s="7">
        <v>94</v>
      </c>
      <c r="AG23" s="7">
        <v>74</v>
      </c>
      <c r="AH23" s="7">
        <v>43</v>
      </c>
      <c r="AI23" s="7">
        <v>63</v>
      </c>
    </row>
    <row r="24" spans="1:37" s="5" customFormat="1" ht="30" customHeight="1">
      <c r="A24" s="340"/>
      <c r="B24" s="227" t="s">
        <v>107</v>
      </c>
      <c r="C24" s="15" t="s">
        <v>94</v>
      </c>
      <c r="D24" s="9">
        <v>15</v>
      </c>
      <c r="E24" s="110">
        <v>9</v>
      </c>
      <c r="F24" s="10">
        <v>6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3</v>
      </c>
      <c r="N24" s="7">
        <v>0</v>
      </c>
      <c r="O24" s="7">
        <v>3</v>
      </c>
      <c r="P24" s="7">
        <v>4</v>
      </c>
      <c r="Q24" s="7">
        <v>7</v>
      </c>
      <c r="R24" s="340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7" t="s">
        <v>108</v>
      </c>
      <c r="C25" s="15" t="s">
        <v>95</v>
      </c>
      <c r="D25" s="9">
        <v>601</v>
      </c>
      <c r="E25" s="110">
        <v>629</v>
      </c>
      <c r="F25" s="10">
        <v>-28</v>
      </c>
      <c r="G25" s="9">
        <v>76</v>
      </c>
      <c r="H25" s="7">
        <v>14</v>
      </c>
      <c r="I25" s="7">
        <v>90</v>
      </c>
      <c r="J25" s="7">
        <v>28</v>
      </c>
      <c r="K25" s="7">
        <v>14</v>
      </c>
      <c r="L25" s="7">
        <v>42</v>
      </c>
      <c r="M25" s="7">
        <v>36</v>
      </c>
      <c r="N25" s="7">
        <v>22</v>
      </c>
      <c r="O25" s="7">
        <v>48</v>
      </c>
      <c r="P25" s="7">
        <v>29</v>
      </c>
      <c r="Q25" s="7">
        <v>77</v>
      </c>
      <c r="R25" s="340"/>
      <c r="S25" s="227" t="s">
        <v>108</v>
      </c>
      <c r="T25" s="15" t="s">
        <v>95</v>
      </c>
      <c r="U25" s="7">
        <v>24</v>
      </c>
      <c r="V25" s="7">
        <v>13</v>
      </c>
      <c r="W25" s="7">
        <v>21</v>
      </c>
      <c r="X25" s="7">
        <v>13</v>
      </c>
      <c r="Y25" s="7">
        <v>68</v>
      </c>
      <c r="Z25" s="7">
        <v>17</v>
      </c>
      <c r="AA25" s="7">
        <v>20</v>
      </c>
      <c r="AB25" s="7">
        <v>32</v>
      </c>
      <c r="AC25" s="7">
        <v>20</v>
      </c>
      <c r="AD25" s="7">
        <v>13</v>
      </c>
      <c r="AE25" s="7">
        <v>19</v>
      </c>
      <c r="AF25" s="7">
        <v>22</v>
      </c>
      <c r="AG25" s="7">
        <v>17</v>
      </c>
      <c r="AH25" s="7">
        <v>12</v>
      </c>
      <c r="AI25" s="7">
        <v>23</v>
      </c>
    </row>
    <row r="26" spans="1:37" s="5" customFormat="1" ht="30" customHeight="1">
      <c r="A26" s="340"/>
      <c r="B26" s="227" t="s">
        <v>109</v>
      </c>
      <c r="C26" s="15" t="s">
        <v>96</v>
      </c>
      <c r="D26" s="9">
        <v>105</v>
      </c>
      <c r="E26" s="110">
        <v>100</v>
      </c>
      <c r="F26" s="10">
        <v>5</v>
      </c>
      <c r="G26" s="9">
        <v>18</v>
      </c>
      <c r="H26" s="7">
        <v>6</v>
      </c>
      <c r="I26" s="7">
        <v>24</v>
      </c>
      <c r="J26" s="7">
        <v>7</v>
      </c>
      <c r="K26" s="7">
        <v>3</v>
      </c>
      <c r="L26" s="7">
        <v>10</v>
      </c>
      <c r="M26" s="7">
        <v>8</v>
      </c>
      <c r="N26" s="7">
        <v>8</v>
      </c>
      <c r="O26" s="7">
        <v>3</v>
      </c>
      <c r="P26" s="7">
        <v>1</v>
      </c>
      <c r="Q26" s="7">
        <v>4</v>
      </c>
      <c r="R26" s="340"/>
      <c r="S26" s="227" t="s">
        <v>109</v>
      </c>
      <c r="T26" s="15" t="s">
        <v>96</v>
      </c>
      <c r="U26" s="7">
        <v>7</v>
      </c>
      <c r="V26" s="7">
        <v>2</v>
      </c>
      <c r="W26" s="7">
        <v>0</v>
      </c>
      <c r="X26" s="7">
        <v>1</v>
      </c>
      <c r="Y26" s="7">
        <v>14</v>
      </c>
      <c r="Z26" s="7">
        <v>1</v>
      </c>
      <c r="AA26" s="7">
        <v>3</v>
      </c>
      <c r="AB26" s="7">
        <v>1</v>
      </c>
      <c r="AC26" s="7">
        <v>2</v>
      </c>
      <c r="AD26" s="7">
        <v>1</v>
      </c>
      <c r="AE26" s="7">
        <v>1</v>
      </c>
      <c r="AF26" s="7">
        <v>12</v>
      </c>
      <c r="AG26" s="7">
        <v>3</v>
      </c>
      <c r="AH26" s="7">
        <v>1</v>
      </c>
      <c r="AI26" s="7">
        <v>2</v>
      </c>
    </row>
    <row r="27" spans="1:37" s="5" customFormat="1" ht="30" customHeight="1">
      <c r="A27" s="340"/>
      <c r="B27" s="227" t="s">
        <v>110</v>
      </c>
      <c r="C27" s="15" t="s">
        <v>97</v>
      </c>
      <c r="D27" s="9">
        <v>232</v>
      </c>
      <c r="E27" s="110">
        <v>258</v>
      </c>
      <c r="F27" s="10">
        <v>-26</v>
      </c>
      <c r="G27" s="9">
        <v>31</v>
      </c>
      <c r="H27" s="7">
        <v>14</v>
      </c>
      <c r="I27" s="7">
        <v>45</v>
      </c>
      <c r="J27" s="7">
        <v>12</v>
      </c>
      <c r="K27" s="7">
        <v>1</v>
      </c>
      <c r="L27" s="7">
        <v>13</v>
      </c>
      <c r="M27" s="7">
        <v>8</v>
      </c>
      <c r="N27" s="7">
        <v>10</v>
      </c>
      <c r="O27" s="7">
        <v>15</v>
      </c>
      <c r="P27" s="7">
        <v>10</v>
      </c>
      <c r="Q27" s="7">
        <v>25</v>
      </c>
      <c r="R27" s="340"/>
      <c r="S27" s="227" t="s">
        <v>110</v>
      </c>
      <c r="T27" s="15" t="s">
        <v>97</v>
      </c>
      <c r="U27" s="7">
        <v>9</v>
      </c>
      <c r="V27" s="7">
        <v>8</v>
      </c>
      <c r="W27" s="7">
        <v>7</v>
      </c>
      <c r="X27" s="7">
        <v>3</v>
      </c>
      <c r="Y27" s="7">
        <v>37</v>
      </c>
      <c r="Z27" s="7">
        <v>0</v>
      </c>
      <c r="AA27" s="7">
        <v>2</v>
      </c>
      <c r="AB27" s="7">
        <v>16</v>
      </c>
      <c r="AC27" s="7">
        <v>1</v>
      </c>
      <c r="AD27" s="7">
        <v>7</v>
      </c>
      <c r="AE27" s="7">
        <v>11</v>
      </c>
      <c r="AF27" s="7">
        <v>9</v>
      </c>
      <c r="AG27" s="7">
        <v>10</v>
      </c>
      <c r="AH27" s="7">
        <v>2</v>
      </c>
      <c r="AI27" s="7">
        <v>9</v>
      </c>
    </row>
    <row r="28" spans="1:37" s="5" customFormat="1" ht="30" customHeight="1">
      <c r="A28" s="340"/>
      <c r="B28" s="224" t="s">
        <v>111</v>
      </c>
      <c r="C28" s="15" t="s">
        <v>98</v>
      </c>
      <c r="D28" s="9">
        <v>2474</v>
      </c>
      <c r="E28" s="110">
        <v>2347</v>
      </c>
      <c r="F28" s="10">
        <v>127</v>
      </c>
      <c r="G28" s="9">
        <v>255</v>
      </c>
      <c r="H28" s="7">
        <v>80</v>
      </c>
      <c r="I28" s="7">
        <v>335</v>
      </c>
      <c r="J28" s="7">
        <v>111</v>
      </c>
      <c r="K28" s="7">
        <v>66</v>
      </c>
      <c r="L28" s="7">
        <v>177</v>
      </c>
      <c r="M28" s="7">
        <v>198</v>
      </c>
      <c r="N28" s="7">
        <v>104</v>
      </c>
      <c r="O28" s="7">
        <v>147</v>
      </c>
      <c r="P28" s="7">
        <v>85</v>
      </c>
      <c r="Q28" s="7">
        <v>232</v>
      </c>
      <c r="R28" s="340"/>
      <c r="S28" s="224" t="s">
        <v>111</v>
      </c>
      <c r="T28" s="15" t="s">
        <v>98</v>
      </c>
      <c r="U28" s="7">
        <v>73</v>
      </c>
      <c r="V28" s="7">
        <v>156</v>
      </c>
      <c r="W28" s="7">
        <v>71</v>
      </c>
      <c r="X28" s="7">
        <v>68</v>
      </c>
      <c r="Y28" s="7">
        <v>171</v>
      </c>
      <c r="Z28" s="7">
        <v>129</v>
      </c>
      <c r="AA28" s="7">
        <v>65</v>
      </c>
      <c r="AB28" s="7">
        <v>245</v>
      </c>
      <c r="AC28" s="7">
        <v>74</v>
      </c>
      <c r="AD28" s="7">
        <v>50</v>
      </c>
      <c r="AE28" s="7">
        <v>72</v>
      </c>
      <c r="AF28" s="7">
        <v>93</v>
      </c>
      <c r="AG28" s="7">
        <v>50</v>
      </c>
      <c r="AH28" s="7">
        <v>34</v>
      </c>
      <c r="AI28" s="7">
        <v>77</v>
      </c>
    </row>
    <row r="29" spans="1:37" s="29" customFormat="1" ht="30" customHeight="1">
      <c r="A29" s="340"/>
      <c r="B29" s="348" t="s">
        <v>22</v>
      </c>
      <c r="C29" s="23" t="s">
        <v>99</v>
      </c>
      <c r="D29" s="24">
        <v>37952</v>
      </c>
      <c r="E29" s="109">
        <v>41624</v>
      </c>
      <c r="F29" s="26">
        <v>-3672</v>
      </c>
      <c r="G29" s="24">
        <v>2698</v>
      </c>
      <c r="H29" s="25">
        <v>1165</v>
      </c>
      <c r="I29" s="25">
        <v>3863</v>
      </c>
      <c r="J29" s="25">
        <v>2077</v>
      </c>
      <c r="K29" s="25">
        <v>1089</v>
      </c>
      <c r="L29" s="25">
        <v>3166</v>
      </c>
      <c r="M29" s="25">
        <v>2089</v>
      </c>
      <c r="N29" s="25">
        <v>2214</v>
      </c>
      <c r="O29" s="25">
        <v>2302</v>
      </c>
      <c r="P29" s="25">
        <v>2623</v>
      </c>
      <c r="Q29" s="25">
        <v>4925</v>
      </c>
      <c r="R29" s="340"/>
      <c r="S29" s="348" t="s">
        <v>22</v>
      </c>
      <c r="T29" s="28" t="s">
        <v>99</v>
      </c>
      <c r="U29" s="25">
        <v>1261</v>
      </c>
      <c r="V29" s="25">
        <v>1269</v>
      </c>
      <c r="W29" s="25">
        <v>1180</v>
      </c>
      <c r="X29" s="25">
        <v>1246</v>
      </c>
      <c r="Y29" s="25">
        <v>3948</v>
      </c>
      <c r="Z29" s="25">
        <v>1870</v>
      </c>
      <c r="AA29" s="25">
        <v>1058</v>
      </c>
      <c r="AB29" s="25">
        <v>1938</v>
      </c>
      <c r="AC29" s="25">
        <v>1361</v>
      </c>
      <c r="AD29" s="25">
        <v>928</v>
      </c>
      <c r="AE29" s="25">
        <v>959</v>
      </c>
      <c r="AF29" s="25">
        <v>1297</v>
      </c>
      <c r="AG29" s="25">
        <v>1004</v>
      </c>
      <c r="AH29" s="25">
        <v>954</v>
      </c>
      <c r="AI29" s="25">
        <v>1422</v>
      </c>
      <c r="AK29" s="5"/>
    </row>
    <row r="30" spans="1:37" s="97" customFormat="1" ht="30" customHeight="1" thickBot="1">
      <c r="A30" s="340"/>
      <c r="B30" s="350"/>
      <c r="C30" s="15" t="s">
        <v>112</v>
      </c>
      <c r="D30" s="11">
        <v>5755</v>
      </c>
      <c r="E30" s="112">
        <v>6374</v>
      </c>
      <c r="F30" s="13">
        <v>-619</v>
      </c>
      <c r="G30" s="9">
        <v>408</v>
      </c>
      <c r="H30" s="7">
        <v>172</v>
      </c>
      <c r="I30" s="7">
        <v>580</v>
      </c>
      <c r="J30" s="7">
        <v>240</v>
      </c>
      <c r="K30" s="7">
        <v>159</v>
      </c>
      <c r="L30" s="7">
        <v>399</v>
      </c>
      <c r="M30" s="7">
        <v>393</v>
      </c>
      <c r="N30" s="7">
        <v>461</v>
      </c>
      <c r="O30" s="7">
        <v>223</v>
      </c>
      <c r="P30" s="7">
        <v>364</v>
      </c>
      <c r="Q30" s="7">
        <v>587</v>
      </c>
      <c r="R30" s="340"/>
      <c r="S30" s="350"/>
      <c r="T30" s="36" t="s">
        <v>112</v>
      </c>
      <c r="U30" s="7">
        <v>193</v>
      </c>
      <c r="V30" s="7">
        <v>203</v>
      </c>
      <c r="W30" s="7">
        <v>192</v>
      </c>
      <c r="X30" s="7">
        <v>216</v>
      </c>
      <c r="Y30" s="7">
        <v>533</v>
      </c>
      <c r="Z30" s="7">
        <v>274</v>
      </c>
      <c r="AA30" s="7">
        <v>187</v>
      </c>
      <c r="AB30" s="7">
        <v>305</v>
      </c>
      <c r="AC30" s="7">
        <v>233</v>
      </c>
      <c r="AD30" s="7">
        <v>128</v>
      </c>
      <c r="AE30" s="7">
        <v>150</v>
      </c>
      <c r="AF30" s="7">
        <v>194</v>
      </c>
      <c r="AG30" s="7">
        <v>175</v>
      </c>
      <c r="AH30" s="7">
        <v>158</v>
      </c>
      <c r="AI30" s="7">
        <v>194</v>
      </c>
      <c r="AK30" s="5"/>
    </row>
    <row r="31" spans="1:37" s="18" customFormat="1" ht="18">
      <c r="A31" s="340"/>
      <c r="B31" s="31" t="s">
        <v>150</v>
      </c>
      <c r="E31" s="96"/>
      <c r="R31" s="340"/>
      <c r="S31" s="31" t="s">
        <v>150</v>
      </c>
      <c r="AK31" s="5"/>
    </row>
    <row r="32" spans="1:37" s="18" customFormat="1" ht="18">
      <c r="A32" s="171"/>
      <c r="B32" s="31"/>
      <c r="E32" s="96"/>
      <c r="R32" s="169"/>
      <c r="S32" s="31"/>
      <c r="AK32" s="5"/>
    </row>
    <row r="33" spans="1:37" s="18" customFormat="1" ht="18">
      <c r="A33" s="171"/>
      <c r="B33" s="30"/>
      <c r="E33" s="96"/>
      <c r="R33" s="169"/>
      <c r="S33" s="30"/>
      <c r="AK33" s="5"/>
    </row>
    <row r="34" spans="1:37" s="18" customFormat="1" ht="18">
      <c r="A34" s="171"/>
      <c r="B34" s="30"/>
      <c r="E34" s="96"/>
      <c r="R34" s="169"/>
      <c r="S34" s="30"/>
    </row>
    <row r="35" spans="1:37" s="18" customFormat="1" ht="18">
      <c r="A35" s="171"/>
      <c r="B35" s="30"/>
      <c r="E35" s="96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500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500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0" t="s">
        <v>12</v>
      </c>
      <c r="C6" s="23" t="s">
        <v>211</v>
      </c>
      <c r="D6" s="24">
        <v>21383</v>
      </c>
      <c r="E6" s="109">
        <v>19539</v>
      </c>
      <c r="F6" s="55">
        <v>1844</v>
      </c>
      <c r="G6" s="24">
        <v>1883</v>
      </c>
      <c r="H6" s="25">
        <v>740</v>
      </c>
      <c r="I6" s="25">
        <v>2623</v>
      </c>
      <c r="J6" s="25">
        <v>1258</v>
      </c>
      <c r="K6" s="25">
        <v>547</v>
      </c>
      <c r="L6" s="25">
        <v>1805</v>
      </c>
      <c r="M6" s="25">
        <v>1267</v>
      </c>
      <c r="N6" s="25">
        <v>1317</v>
      </c>
      <c r="O6" s="25">
        <v>1105</v>
      </c>
      <c r="P6" s="25">
        <v>1116</v>
      </c>
      <c r="Q6" s="25">
        <v>2221</v>
      </c>
      <c r="R6" s="340"/>
      <c r="S6" s="230" t="s">
        <v>12</v>
      </c>
      <c r="T6" s="23" t="s">
        <v>211</v>
      </c>
      <c r="U6" s="25">
        <v>783</v>
      </c>
      <c r="V6" s="25">
        <v>690</v>
      </c>
      <c r="W6" s="25">
        <v>697</v>
      </c>
      <c r="X6" s="25">
        <v>584</v>
      </c>
      <c r="Y6" s="25">
        <v>2063</v>
      </c>
      <c r="Z6" s="25">
        <v>939</v>
      </c>
      <c r="AA6" s="25">
        <v>727</v>
      </c>
      <c r="AB6" s="25">
        <v>886</v>
      </c>
      <c r="AC6" s="25">
        <v>559</v>
      </c>
      <c r="AD6" s="25">
        <v>581</v>
      </c>
      <c r="AE6" s="25">
        <v>777</v>
      </c>
      <c r="AF6" s="25">
        <v>810</v>
      </c>
      <c r="AG6" s="25">
        <v>675</v>
      </c>
      <c r="AH6" s="25">
        <v>511</v>
      </c>
      <c r="AI6" s="25">
        <v>868</v>
      </c>
    </row>
    <row r="7" spans="1:37" s="5" customFormat="1" ht="30" customHeight="1">
      <c r="A7" s="340"/>
      <c r="B7" s="227" t="s">
        <v>185</v>
      </c>
      <c r="C7" s="15" t="s">
        <v>227</v>
      </c>
      <c r="D7" s="9">
        <v>17366</v>
      </c>
      <c r="E7" s="110">
        <v>16459</v>
      </c>
      <c r="F7" s="19">
        <v>907</v>
      </c>
      <c r="G7" s="9">
        <v>1769</v>
      </c>
      <c r="H7" s="7">
        <v>691</v>
      </c>
      <c r="I7" s="7">
        <v>2460</v>
      </c>
      <c r="J7" s="7">
        <v>836</v>
      </c>
      <c r="K7" s="7">
        <v>359</v>
      </c>
      <c r="L7" s="7">
        <v>1195</v>
      </c>
      <c r="M7" s="7">
        <v>1177</v>
      </c>
      <c r="N7" s="7">
        <v>1111</v>
      </c>
      <c r="O7" s="7">
        <v>873</v>
      </c>
      <c r="P7" s="7">
        <v>790</v>
      </c>
      <c r="Q7" s="7">
        <v>1663</v>
      </c>
      <c r="R7" s="340"/>
      <c r="S7" s="227" t="s">
        <v>185</v>
      </c>
      <c r="T7" s="15" t="s">
        <v>227</v>
      </c>
      <c r="U7" s="7">
        <v>730</v>
      </c>
      <c r="V7" s="7">
        <v>632</v>
      </c>
      <c r="W7" s="7">
        <v>551</v>
      </c>
      <c r="X7" s="7">
        <v>491</v>
      </c>
      <c r="Y7" s="7">
        <v>1715</v>
      </c>
      <c r="Z7" s="7">
        <v>592</v>
      </c>
      <c r="AA7" s="7">
        <v>570</v>
      </c>
      <c r="AB7" s="7">
        <v>799</v>
      </c>
      <c r="AC7" s="7">
        <v>378</v>
      </c>
      <c r="AD7" s="7">
        <v>446</v>
      </c>
      <c r="AE7" s="7">
        <v>480</v>
      </c>
      <c r="AF7" s="7">
        <v>714</v>
      </c>
      <c r="AG7" s="7">
        <v>506</v>
      </c>
      <c r="AH7" s="7">
        <v>420</v>
      </c>
      <c r="AI7" s="7">
        <v>736</v>
      </c>
      <c r="AK7" s="14"/>
    </row>
    <row r="8" spans="1:37" s="5" customFormat="1" ht="30" customHeight="1">
      <c r="A8" s="340"/>
      <c r="B8" s="227"/>
      <c r="C8" s="16" t="s">
        <v>125</v>
      </c>
      <c r="D8" s="9">
        <v>432</v>
      </c>
      <c r="E8" s="110">
        <v>402</v>
      </c>
      <c r="F8" s="19">
        <v>30</v>
      </c>
      <c r="G8" s="9">
        <v>50</v>
      </c>
      <c r="H8" s="7">
        <v>27</v>
      </c>
      <c r="I8" s="7">
        <v>77</v>
      </c>
      <c r="J8" s="7">
        <v>13</v>
      </c>
      <c r="K8" s="7">
        <v>12</v>
      </c>
      <c r="L8" s="7">
        <v>25</v>
      </c>
      <c r="M8" s="7">
        <v>55</v>
      </c>
      <c r="N8" s="7">
        <v>45</v>
      </c>
      <c r="O8" s="7">
        <v>20</v>
      </c>
      <c r="P8" s="7">
        <v>13</v>
      </c>
      <c r="Q8" s="7">
        <v>33</v>
      </c>
      <c r="R8" s="340"/>
      <c r="S8" s="227"/>
      <c r="T8" s="15" t="s">
        <v>125</v>
      </c>
      <c r="U8" s="7">
        <v>18</v>
      </c>
      <c r="V8" s="7">
        <v>11</v>
      </c>
      <c r="W8" s="7">
        <v>14</v>
      </c>
      <c r="X8" s="7">
        <v>12</v>
      </c>
      <c r="Y8" s="7">
        <v>44</v>
      </c>
      <c r="Z8" s="7">
        <v>15</v>
      </c>
      <c r="AA8" s="7">
        <v>5</v>
      </c>
      <c r="AB8" s="7">
        <v>17</v>
      </c>
      <c r="AC8" s="7">
        <v>12</v>
      </c>
      <c r="AD8" s="7">
        <v>7</v>
      </c>
      <c r="AE8" s="7">
        <v>4</v>
      </c>
      <c r="AF8" s="7">
        <v>13</v>
      </c>
      <c r="AG8" s="7">
        <v>7</v>
      </c>
      <c r="AH8" s="7">
        <v>8</v>
      </c>
      <c r="AI8" s="7">
        <v>10</v>
      </c>
      <c r="AK8" s="14"/>
    </row>
    <row r="9" spans="1:37" s="78" customFormat="1" ht="30" customHeight="1">
      <c r="A9" s="340"/>
      <c r="B9" s="228"/>
      <c r="C9" s="76" t="s">
        <v>116</v>
      </c>
      <c r="D9" s="9">
        <v>600</v>
      </c>
      <c r="E9" s="110">
        <v>287</v>
      </c>
      <c r="F9" s="19">
        <v>313</v>
      </c>
      <c r="G9" s="9">
        <v>0</v>
      </c>
      <c r="H9" s="7">
        <v>0</v>
      </c>
      <c r="I9" s="7">
        <v>0</v>
      </c>
      <c r="J9" s="7">
        <v>235</v>
      </c>
      <c r="K9" s="7">
        <v>108</v>
      </c>
      <c r="L9" s="7">
        <v>343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8"/>
      <c r="T9" s="77" t="s">
        <v>116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256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8" t="s">
        <v>186</v>
      </c>
      <c r="C10" s="77" t="s">
        <v>226</v>
      </c>
      <c r="D10" s="79">
        <v>4017</v>
      </c>
      <c r="E10" s="110">
        <v>3080</v>
      </c>
      <c r="F10" s="19">
        <v>937</v>
      </c>
      <c r="G10" s="9">
        <v>114</v>
      </c>
      <c r="H10" s="7">
        <v>49</v>
      </c>
      <c r="I10" s="7">
        <v>163</v>
      </c>
      <c r="J10" s="7">
        <v>422</v>
      </c>
      <c r="K10" s="7">
        <v>188</v>
      </c>
      <c r="L10" s="7">
        <v>610</v>
      </c>
      <c r="M10" s="7">
        <v>90</v>
      </c>
      <c r="N10" s="7">
        <v>206</v>
      </c>
      <c r="O10" s="7">
        <v>232</v>
      </c>
      <c r="P10" s="7">
        <v>326</v>
      </c>
      <c r="Q10" s="7">
        <v>558</v>
      </c>
      <c r="R10" s="340"/>
      <c r="S10" s="228" t="s">
        <v>186</v>
      </c>
      <c r="T10" s="77" t="s">
        <v>226</v>
      </c>
      <c r="U10" s="7">
        <v>53</v>
      </c>
      <c r="V10" s="7">
        <v>58</v>
      </c>
      <c r="W10" s="7">
        <v>146</v>
      </c>
      <c r="X10" s="7">
        <v>93</v>
      </c>
      <c r="Y10" s="7">
        <v>348</v>
      </c>
      <c r="Z10" s="7">
        <v>347</v>
      </c>
      <c r="AA10" s="7">
        <v>157</v>
      </c>
      <c r="AB10" s="7">
        <v>87</v>
      </c>
      <c r="AC10" s="7">
        <v>181</v>
      </c>
      <c r="AD10" s="7">
        <v>135</v>
      </c>
      <c r="AE10" s="7">
        <v>297</v>
      </c>
      <c r="AF10" s="7">
        <v>96</v>
      </c>
      <c r="AG10" s="7">
        <v>169</v>
      </c>
      <c r="AH10" s="7">
        <v>91</v>
      </c>
      <c r="AI10" s="7">
        <v>132</v>
      </c>
      <c r="AK10" s="14"/>
    </row>
    <row r="11" spans="1:37" s="5" customFormat="1" ht="30" customHeight="1">
      <c r="A11" s="340"/>
      <c r="B11" s="227"/>
      <c r="C11" s="16" t="s">
        <v>117</v>
      </c>
      <c r="D11" s="9">
        <v>1277</v>
      </c>
      <c r="E11" s="110">
        <v>950</v>
      </c>
      <c r="F11" s="19">
        <v>327</v>
      </c>
      <c r="G11" s="9">
        <v>26</v>
      </c>
      <c r="H11" s="7">
        <v>15</v>
      </c>
      <c r="I11" s="7">
        <v>41</v>
      </c>
      <c r="J11" s="7">
        <v>83</v>
      </c>
      <c r="K11" s="7">
        <v>23</v>
      </c>
      <c r="L11" s="7">
        <v>106</v>
      </c>
      <c r="M11" s="7">
        <v>23</v>
      </c>
      <c r="N11" s="7">
        <v>143</v>
      </c>
      <c r="O11" s="7">
        <v>45</v>
      </c>
      <c r="P11" s="7">
        <v>42</v>
      </c>
      <c r="Q11" s="7">
        <v>87</v>
      </c>
      <c r="R11" s="340"/>
      <c r="S11" s="227"/>
      <c r="T11" s="15" t="s">
        <v>117</v>
      </c>
      <c r="U11" s="7">
        <v>1</v>
      </c>
      <c r="V11" s="7">
        <v>21</v>
      </c>
      <c r="W11" s="7">
        <v>46</v>
      </c>
      <c r="X11" s="7">
        <v>75</v>
      </c>
      <c r="Y11" s="7">
        <v>140</v>
      </c>
      <c r="Z11" s="7">
        <v>92</v>
      </c>
      <c r="AA11" s="7">
        <v>101</v>
      </c>
      <c r="AB11" s="7">
        <v>19</v>
      </c>
      <c r="AC11" s="7">
        <v>32</v>
      </c>
      <c r="AD11" s="7">
        <v>60</v>
      </c>
      <c r="AE11" s="7">
        <v>99</v>
      </c>
      <c r="AF11" s="7">
        <v>20</v>
      </c>
      <c r="AG11" s="7">
        <v>72</v>
      </c>
      <c r="AH11" s="7">
        <v>66</v>
      </c>
      <c r="AI11" s="7">
        <v>33</v>
      </c>
      <c r="AK11" s="14"/>
    </row>
    <row r="12" spans="1:37" s="5" customFormat="1" ht="30" customHeight="1">
      <c r="A12" s="340"/>
      <c r="B12" s="227"/>
      <c r="C12" s="16" t="s">
        <v>118</v>
      </c>
      <c r="D12" s="9">
        <v>1541</v>
      </c>
      <c r="E12" s="110">
        <v>1289</v>
      </c>
      <c r="F12" s="19">
        <v>252</v>
      </c>
      <c r="G12" s="9">
        <v>10</v>
      </c>
      <c r="H12" s="7">
        <v>6</v>
      </c>
      <c r="I12" s="7">
        <v>16</v>
      </c>
      <c r="J12" s="7">
        <v>177</v>
      </c>
      <c r="K12" s="7">
        <v>118</v>
      </c>
      <c r="L12" s="7">
        <v>295</v>
      </c>
      <c r="M12" s="7">
        <v>11</v>
      </c>
      <c r="N12" s="7">
        <v>2</v>
      </c>
      <c r="O12" s="7">
        <v>84</v>
      </c>
      <c r="P12" s="7">
        <v>218</v>
      </c>
      <c r="Q12" s="7">
        <v>302</v>
      </c>
      <c r="R12" s="340"/>
      <c r="S12" s="227"/>
      <c r="T12" s="15" t="s">
        <v>118</v>
      </c>
      <c r="U12" s="7">
        <v>8</v>
      </c>
      <c r="V12" s="7">
        <v>2</v>
      </c>
      <c r="W12" s="7">
        <v>80</v>
      </c>
      <c r="X12" s="7">
        <v>0</v>
      </c>
      <c r="Y12" s="7">
        <v>113</v>
      </c>
      <c r="Z12" s="7">
        <v>225</v>
      </c>
      <c r="AA12" s="7">
        <v>15</v>
      </c>
      <c r="AB12" s="7">
        <v>31</v>
      </c>
      <c r="AC12" s="7">
        <v>106</v>
      </c>
      <c r="AD12" s="7">
        <v>42</v>
      </c>
      <c r="AE12" s="7">
        <v>162</v>
      </c>
      <c r="AF12" s="7">
        <v>19</v>
      </c>
      <c r="AG12" s="7">
        <v>48</v>
      </c>
      <c r="AH12" s="7">
        <v>7</v>
      </c>
      <c r="AI12" s="7">
        <v>57</v>
      </c>
      <c r="AK12" s="14"/>
    </row>
    <row r="13" spans="1:37" s="5" customFormat="1" ht="30" customHeight="1">
      <c r="A13" s="340"/>
      <c r="B13" s="227"/>
      <c r="C13" s="16" t="s">
        <v>119</v>
      </c>
      <c r="D13" s="9">
        <v>471</v>
      </c>
      <c r="E13" s="110">
        <v>326</v>
      </c>
      <c r="F13" s="19">
        <v>145</v>
      </c>
      <c r="G13" s="9">
        <v>41</v>
      </c>
      <c r="H13" s="7">
        <v>24</v>
      </c>
      <c r="I13" s="7">
        <v>65</v>
      </c>
      <c r="J13" s="7">
        <v>12</v>
      </c>
      <c r="K13" s="7">
        <v>9</v>
      </c>
      <c r="L13" s="7">
        <v>21</v>
      </c>
      <c r="M13" s="7">
        <v>14</v>
      </c>
      <c r="N13" s="7">
        <v>32</v>
      </c>
      <c r="O13" s="7">
        <v>41</v>
      </c>
      <c r="P13" s="7">
        <v>34</v>
      </c>
      <c r="Q13" s="7">
        <v>75</v>
      </c>
      <c r="R13" s="340"/>
      <c r="S13" s="227"/>
      <c r="T13" s="15" t="s">
        <v>119</v>
      </c>
      <c r="U13" s="7">
        <v>24</v>
      </c>
      <c r="V13" s="7">
        <v>12</v>
      </c>
      <c r="W13" s="7">
        <v>12</v>
      </c>
      <c r="X13" s="7">
        <v>10</v>
      </c>
      <c r="Y13" s="7">
        <v>32</v>
      </c>
      <c r="Z13" s="7">
        <v>14</v>
      </c>
      <c r="AA13" s="7">
        <v>19</v>
      </c>
      <c r="AB13" s="7">
        <v>21</v>
      </c>
      <c r="AC13" s="7">
        <v>20</v>
      </c>
      <c r="AD13" s="7">
        <v>10</v>
      </c>
      <c r="AE13" s="7">
        <v>10</v>
      </c>
      <c r="AF13" s="7">
        <v>23</v>
      </c>
      <c r="AG13" s="7">
        <v>27</v>
      </c>
      <c r="AH13" s="7">
        <v>9</v>
      </c>
      <c r="AI13" s="7">
        <v>21</v>
      </c>
      <c r="AK13" s="14"/>
    </row>
    <row r="14" spans="1:37" s="5" customFormat="1" ht="30" customHeight="1">
      <c r="A14" s="340"/>
      <c r="B14" s="227"/>
      <c r="C14" s="16" t="s">
        <v>120</v>
      </c>
      <c r="D14" s="9">
        <v>3</v>
      </c>
      <c r="E14" s="110">
        <v>4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0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7"/>
      <c r="C15" s="16" t="s">
        <v>223</v>
      </c>
      <c r="D15" s="9">
        <v>555</v>
      </c>
      <c r="E15" s="110">
        <v>375</v>
      </c>
      <c r="F15" s="19">
        <v>180</v>
      </c>
      <c r="G15" s="9">
        <v>13</v>
      </c>
      <c r="H15" s="7">
        <v>4</v>
      </c>
      <c r="I15" s="7">
        <v>17</v>
      </c>
      <c r="J15" s="7">
        <v>148</v>
      </c>
      <c r="K15" s="7">
        <v>36</v>
      </c>
      <c r="L15" s="7">
        <v>184</v>
      </c>
      <c r="M15" s="7">
        <v>26</v>
      </c>
      <c r="N15" s="7">
        <v>22</v>
      </c>
      <c r="O15" s="7">
        <v>46</v>
      </c>
      <c r="P15" s="7">
        <v>27</v>
      </c>
      <c r="Q15" s="7">
        <v>73</v>
      </c>
      <c r="R15" s="340"/>
      <c r="S15" s="227"/>
      <c r="T15" s="15" t="s">
        <v>223</v>
      </c>
      <c r="U15" s="7">
        <v>17</v>
      </c>
      <c r="V15" s="7">
        <v>17</v>
      </c>
      <c r="W15" s="7">
        <v>8</v>
      </c>
      <c r="X15" s="7">
        <v>6</v>
      </c>
      <c r="Y15" s="7">
        <v>44</v>
      </c>
      <c r="Z15" s="7">
        <v>16</v>
      </c>
      <c r="AA15" s="7">
        <v>15</v>
      </c>
      <c r="AB15" s="7">
        <v>10</v>
      </c>
      <c r="AC15" s="7">
        <v>10</v>
      </c>
      <c r="AD15" s="7">
        <v>15</v>
      </c>
      <c r="AE15" s="7">
        <v>16</v>
      </c>
      <c r="AF15" s="7">
        <v>23</v>
      </c>
      <c r="AG15" s="7">
        <v>14</v>
      </c>
      <c r="AH15" s="7">
        <v>9</v>
      </c>
      <c r="AI15" s="7">
        <v>13</v>
      </c>
      <c r="AK15" s="14"/>
    </row>
    <row r="16" spans="1:37" s="5" customFormat="1" ht="37.5" customHeight="1">
      <c r="A16" s="340"/>
      <c r="B16" s="227"/>
      <c r="C16" s="16" t="s">
        <v>224</v>
      </c>
      <c r="D16" s="9">
        <v>105</v>
      </c>
      <c r="E16" s="110">
        <v>90</v>
      </c>
      <c r="F16" s="19">
        <v>15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7</v>
      </c>
      <c r="N16" s="7">
        <v>2</v>
      </c>
      <c r="O16" s="7">
        <v>16</v>
      </c>
      <c r="P16" s="7">
        <v>5</v>
      </c>
      <c r="Q16" s="7">
        <v>21</v>
      </c>
      <c r="R16" s="340"/>
      <c r="S16" s="227"/>
      <c r="T16" s="15" t="s">
        <v>224</v>
      </c>
      <c r="U16" s="7">
        <v>2</v>
      </c>
      <c r="V16" s="7">
        <v>6</v>
      </c>
      <c r="W16" s="7">
        <v>0</v>
      </c>
      <c r="X16" s="7">
        <v>2</v>
      </c>
      <c r="Y16" s="7">
        <v>10</v>
      </c>
      <c r="Z16" s="7">
        <v>0</v>
      </c>
      <c r="AA16" s="7">
        <v>6</v>
      </c>
      <c r="AB16" s="7">
        <v>4</v>
      </c>
      <c r="AC16" s="7">
        <v>13</v>
      </c>
      <c r="AD16" s="7">
        <v>4</v>
      </c>
      <c r="AE16" s="7">
        <v>6</v>
      </c>
      <c r="AF16" s="7">
        <v>7</v>
      </c>
      <c r="AG16" s="7">
        <v>5</v>
      </c>
      <c r="AH16" s="7">
        <v>0</v>
      </c>
      <c r="AI16" s="7">
        <v>6</v>
      </c>
      <c r="AK16" s="14"/>
    </row>
    <row r="17" spans="1:37" s="5" customFormat="1" ht="30" customHeight="1">
      <c r="A17" s="340"/>
      <c r="B17" s="227"/>
      <c r="C17" s="16" t="s">
        <v>121</v>
      </c>
      <c r="D17" s="9">
        <v>9</v>
      </c>
      <c r="E17" s="110">
        <v>0</v>
      </c>
      <c r="F17" s="19">
        <v>9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7"/>
      <c r="C20" s="16" t="s">
        <v>225</v>
      </c>
      <c r="D20" s="9">
        <v>1</v>
      </c>
      <c r="E20" s="110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0"/>
      <c r="B21" s="227"/>
      <c r="C21" s="16" t="s">
        <v>422</v>
      </c>
      <c r="D21" s="9">
        <v>11</v>
      </c>
      <c r="E21" s="110">
        <v>7</v>
      </c>
      <c r="F21" s="19">
        <v>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40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2</v>
      </c>
      <c r="AK21" s="14"/>
    </row>
    <row r="22" spans="1:37" s="5" customFormat="1" ht="30" customHeight="1">
      <c r="A22" s="340"/>
      <c r="B22" s="224"/>
      <c r="C22" s="16" t="s">
        <v>124</v>
      </c>
      <c r="D22" s="9">
        <v>47</v>
      </c>
      <c r="E22" s="110">
        <v>43</v>
      </c>
      <c r="F22" s="19">
        <v>4</v>
      </c>
      <c r="G22" s="9">
        <v>24</v>
      </c>
      <c r="H22" s="7">
        <v>0</v>
      </c>
      <c r="I22" s="7">
        <v>24</v>
      </c>
      <c r="J22" s="7">
        <v>0</v>
      </c>
      <c r="K22" s="7">
        <v>0</v>
      </c>
      <c r="L22" s="7">
        <v>0</v>
      </c>
      <c r="M22" s="7">
        <v>9</v>
      </c>
      <c r="N22" s="7">
        <v>1</v>
      </c>
      <c r="O22" s="7">
        <v>0</v>
      </c>
      <c r="P22" s="7">
        <v>0</v>
      </c>
      <c r="Q22" s="7">
        <v>0</v>
      </c>
      <c r="R22" s="340"/>
      <c r="S22" s="224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8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2</v>
      </c>
      <c r="AF22" s="7">
        <v>1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40"/>
      <c r="B23" s="227" t="s">
        <v>17</v>
      </c>
      <c r="C23" s="23" t="s">
        <v>126</v>
      </c>
      <c r="D23" s="24">
        <v>434</v>
      </c>
      <c r="E23" s="109">
        <v>405</v>
      </c>
      <c r="F23" s="55">
        <v>29</v>
      </c>
      <c r="G23" s="24">
        <v>5</v>
      </c>
      <c r="H23" s="25">
        <v>1</v>
      </c>
      <c r="I23" s="25">
        <v>6</v>
      </c>
      <c r="J23" s="25">
        <v>48</v>
      </c>
      <c r="K23" s="25">
        <v>28</v>
      </c>
      <c r="L23" s="25">
        <v>76</v>
      </c>
      <c r="M23" s="25">
        <v>64</v>
      </c>
      <c r="N23" s="25">
        <v>64</v>
      </c>
      <c r="O23" s="25">
        <v>91</v>
      </c>
      <c r="P23" s="25">
        <v>40</v>
      </c>
      <c r="Q23" s="25">
        <v>131</v>
      </c>
      <c r="R23" s="340"/>
      <c r="S23" s="227" t="s">
        <v>17</v>
      </c>
      <c r="T23" s="23" t="s">
        <v>126</v>
      </c>
      <c r="U23" s="25">
        <v>2</v>
      </c>
      <c r="V23" s="25">
        <v>13</v>
      </c>
      <c r="W23" s="25">
        <v>2</v>
      </c>
      <c r="X23" s="25">
        <v>0</v>
      </c>
      <c r="Y23" s="25">
        <v>26</v>
      </c>
      <c r="Z23" s="25">
        <v>2</v>
      </c>
      <c r="AA23" s="25">
        <v>7</v>
      </c>
      <c r="AB23" s="25">
        <v>2</v>
      </c>
      <c r="AC23" s="25">
        <v>2</v>
      </c>
      <c r="AD23" s="25">
        <v>0</v>
      </c>
      <c r="AE23" s="25">
        <v>3</v>
      </c>
      <c r="AF23" s="25">
        <v>1</v>
      </c>
      <c r="AG23" s="25">
        <v>4</v>
      </c>
      <c r="AH23" s="25">
        <v>20</v>
      </c>
      <c r="AI23" s="25">
        <v>9</v>
      </c>
    </row>
    <row r="24" spans="1:37" s="5" customFormat="1" ht="30" customHeight="1">
      <c r="A24" s="340"/>
      <c r="B24" s="224"/>
      <c r="C24" s="16" t="s">
        <v>127</v>
      </c>
      <c r="D24" s="9">
        <v>18</v>
      </c>
      <c r="E24" s="110">
        <v>31</v>
      </c>
      <c r="F24" s="19">
        <v>-13</v>
      </c>
      <c r="G24" s="9">
        <v>0</v>
      </c>
      <c r="H24" s="7">
        <v>0</v>
      </c>
      <c r="I24" s="7">
        <v>0</v>
      </c>
      <c r="J24" s="7">
        <v>9</v>
      </c>
      <c r="K24" s="7">
        <v>3</v>
      </c>
      <c r="L24" s="7">
        <v>12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4"/>
      <c r="T24" s="15" t="s">
        <v>127</v>
      </c>
      <c r="U24" s="7">
        <v>1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40"/>
      <c r="B25" s="227" t="s">
        <v>19</v>
      </c>
      <c r="C25" s="23" t="s">
        <v>128</v>
      </c>
      <c r="D25" s="24">
        <v>4088</v>
      </c>
      <c r="E25" s="109">
        <v>3545</v>
      </c>
      <c r="F25" s="55">
        <v>543</v>
      </c>
      <c r="G25" s="24">
        <v>113</v>
      </c>
      <c r="H25" s="25">
        <v>47</v>
      </c>
      <c r="I25" s="25">
        <v>160</v>
      </c>
      <c r="J25" s="25">
        <v>198</v>
      </c>
      <c r="K25" s="25">
        <v>142</v>
      </c>
      <c r="L25" s="25">
        <v>340</v>
      </c>
      <c r="M25" s="25">
        <v>222</v>
      </c>
      <c r="N25" s="25">
        <v>188</v>
      </c>
      <c r="O25" s="25">
        <v>241</v>
      </c>
      <c r="P25" s="25">
        <v>185</v>
      </c>
      <c r="Q25" s="25">
        <v>426</v>
      </c>
      <c r="R25" s="340"/>
      <c r="S25" s="227" t="s">
        <v>19</v>
      </c>
      <c r="T25" s="23" t="s">
        <v>128</v>
      </c>
      <c r="U25" s="25">
        <v>167</v>
      </c>
      <c r="V25" s="25">
        <v>148</v>
      </c>
      <c r="W25" s="25">
        <v>174</v>
      </c>
      <c r="X25" s="25">
        <v>136</v>
      </c>
      <c r="Y25" s="25">
        <v>466</v>
      </c>
      <c r="Z25" s="25">
        <v>245</v>
      </c>
      <c r="AA25" s="25">
        <v>186</v>
      </c>
      <c r="AB25" s="25">
        <v>195</v>
      </c>
      <c r="AC25" s="25">
        <v>220</v>
      </c>
      <c r="AD25" s="25">
        <v>177</v>
      </c>
      <c r="AE25" s="25">
        <v>91</v>
      </c>
      <c r="AF25" s="25">
        <v>216</v>
      </c>
      <c r="AG25" s="25">
        <v>76</v>
      </c>
      <c r="AH25" s="25">
        <v>61</v>
      </c>
      <c r="AI25" s="25">
        <v>194</v>
      </c>
    </row>
    <row r="26" spans="1:37" s="5" customFormat="1" ht="30" customHeight="1">
      <c r="A26" s="340"/>
      <c r="B26" s="224"/>
      <c r="C26" s="16" t="s">
        <v>129</v>
      </c>
      <c r="D26" s="9">
        <v>0</v>
      </c>
      <c r="E26" s="110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0"/>
      <c r="B27" s="225" t="s">
        <v>22</v>
      </c>
      <c r="C27" s="23" t="s">
        <v>130</v>
      </c>
      <c r="D27" s="24">
        <v>3</v>
      </c>
      <c r="E27" s="109">
        <v>1</v>
      </c>
      <c r="F27" s="55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40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0"/>
      <c r="B28" s="230" t="s">
        <v>24</v>
      </c>
      <c r="C28" s="23" t="s">
        <v>131</v>
      </c>
      <c r="D28" s="24">
        <v>1029</v>
      </c>
      <c r="E28" s="109">
        <v>984</v>
      </c>
      <c r="F28" s="55">
        <v>45</v>
      </c>
      <c r="G28" s="24">
        <v>0</v>
      </c>
      <c r="H28" s="25">
        <v>37</v>
      </c>
      <c r="I28" s="25">
        <v>37</v>
      </c>
      <c r="J28" s="25">
        <v>0</v>
      </c>
      <c r="K28" s="25">
        <v>34</v>
      </c>
      <c r="L28" s="25">
        <v>34</v>
      </c>
      <c r="M28" s="25">
        <v>68</v>
      </c>
      <c r="N28" s="25">
        <v>26</v>
      </c>
      <c r="O28" s="25">
        <v>61</v>
      </c>
      <c r="P28" s="25">
        <v>67</v>
      </c>
      <c r="Q28" s="25">
        <v>128</v>
      </c>
      <c r="R28" s="340"/>
      <c r="S28" s="230" t="s">
        <v>24</v>
      </c>
      <c r="T28" s="23" t="s">
        <v>131</v>
      </c>
      <c r="U28" s="25">
        <v>23</v>
      </c>
      <c r="V28" s="25">
        <v>22</v>
      </c>
      <c r="W28" s="25">
        <v>3</v>
      </c>
      <c r="X28" s="25">
        <v>74</v>
      </c>
      <c r="Y28" s="25">
        <v>75</v>
      </c>
      <c r="Z28" s="25">
        <v>133</v>
      </c>
      <c r="AA28" s="25">
        <v>22</v>
      </c>
      <c r="AB28" s="25">
        <v>27</v>
      </c>
      <c r="AC28" s="25">
        <v>41</v>
      </c>
      <c r="AD28" s="25">
        <v>103</v>
      </c>
      <c r="AE28" s="25">
        <v>37</v>
      </c>
      <c r="AF28" s="25">
        <v>36</v>
      </c>
      <c r="AG28" s="25">
        <v>29</v>
      </c>
      <c r="AH28" s="25">
        <v>72</v>
      </c>
      <c r="AI28" s="25">
        <v>39</v>
      </c>
    </row>
    <row r="29" spans="1:37" s="37" customFormat="1" ht="30" customHeight="1">
      <c r="A29" s="340"/>
      <c r="B29" s="224"/>
      <c r="C29" s="16" t="s">
        <v>393</v>
      </c>
      <c r="D29" s="9">
        <v>9</v>
      </c>
      <c r="E29" s="110">
        <v>9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9</v>
      </c>
      <c r="AI29" s="7">
        <v>0</v>
      </c>
      <c r="AK29" s="14"/>
    </row>
    <row r="30" spans="1:37" s="85" customFormat="1" ht="37.5" customHeight="1" thickBot="1">
      <c r="A30" s="351"/>
      <c r="B30" s="224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4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32"/>
      <c r="AK30" s="14"/>
    </row>
    <row r="31" spans="1:37" s="18" customFormat="1" ht="18">
      <c r="A31" s="171"/>
      <c r="B31" s="30"/>
      <c r="E31" s="96"/>
      <c r="R31" s="169"/>
      <c r="S31" s="31"/>
    </row>
    <row r="32" spans="1:37" s="18" customFormat="1" ht="18">
      <c r="A32" s="171"/>
      <c r="B32" s="30"/>
      <c r="E32" s="96"/>
      <c r="R32" s="169"/>
      <c r="S32" s="31"/>
    </row>
    <row r="33" spans="1:19" s="18" customFormat="1" ht="18">
      <c r="A33" s="171"/>
      <c r="B33" s="30"/>
      <c r="E33" s="96"/>
      <c r="R33" s="169"/>
      <c r="S33" s="30"/>
    </row>
    <row r="34" spans="1:19" s="18" customFormat="1" ht="18">
      <c r="A34" s="171"/>
      <c r="B34" s="30"/>
      <c r="E34" s="96"/>
      <c r="R34" s="169"/>
      <c r="S34" s="30"/>
    </row>
    <row r="35" spans="1:19" s="18" customFormat="1" ht="18">
      <c r="A35" s="171"/>
      <c r="B35" s="30"/>
      <c r="E35" s="96"/>
      <c r="R35" s="169"/>
      <c r="S35" s="30"/>
    </row>
    <row r="36" spans="1:19" s="18" customFormat="1" ht="18">
      <c r="A36" s="171"/>
      <c r="B36" s="30"/>
      <c r="E36" s="96"/>
      <c r="R36" s="168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  <row r="40" spans="1:19" s="18" customFormat="1" ht="18">
      <c r="A40" s="171"/>
      <c r="B40" s="30"/>
      <c r="E40" s="96"/>
      <c r="R40" s="168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D28" sqref="D28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482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482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5" t="s">
        <v>12</v>
      </c>
      <c r="C6" s="15" t="s">
        <v>81</v>
      </c>
      <c r="D6" s="9">
        <v>31001</v>
      </c>
      <c r="E6" s="7">
        <v>31494</v>
      </c>
      <c r="F6" s="10">
        <v>-493</v>
      </c>
      <c r="G6" s="9">
        <v>0</v>
      </c>
      <c r="H6" s="7">
        <v>1620</v>
      </c>
      <c r="I6" s="7">
        <v>1620</v>
      </c>
      <c r="J6" s="7">
        <v>0</v>
      </c>
      <c r="K6" s="7">
        <v>1571</v>
      </c>
      <c r="L6" s="7">
        <v>1571</v>
      </c>
      <c r="M6" s="7">
        <v>0</v>
      </c>
      <c r="N6" s="7">
        <v>2958</v>
      </c>
      <c r="O6" s="7">
        <v>0</v>
      </c>
      <c r="P6" s="7">
        <v>3676</v>
      </c>
      <c r="Q6" s="7">
        <v>3676</v>
      </c>
      <c r="R6" s="299"/>
      <c r="S6" s="225" t="s">
        <v>12</v>
      </c>
      <c r="T6" s="15" t="s">
        <v>81</v>
      </c>
      <c r="U6" s="7">
        <v>1350</v>
      </c>
      <c r="V6" s="7">
        <v>1126</v>
      </c>
      <c r="W6" s="7">
        <v>1274</v>
      </c>
      <c r="X6" s="7">
        <v>1222</v>
      </c>
      <c r="Y6" s="7">
        <v>2578</v>
      </c>
      <c r="Z6" s="7">
        <v>2214</v>
      </c>
      <c r="AA6" s="7">
        <v>1066</v>
      </c>
      <c r="AB6" s="7">
        <v>1783</v>
      </c>
      <c r="AC6" s="7">
        <v>1705</v>
      </c>
      <c r="AD6" s="7">
        <v>841</v>
      </c>
      <c r="AE6" s="7">
        <v>947</v>
      </c>
      <c r="AF6" s="7">
        <v>1465</v>
      </c>
      <c r="AG6" s="7">
        <v>1230</v>
      </c>
      <c r="AH6" s="7">
        <v>989</v>
      </c>
      <c r="AI6" s="7">
        <v>1386</v>
      </c>
    </row>
    <row r="7" spans="1:37" s="14" customFormat="1" ht="30" customHeight="1">
      <c r="A7" s="299"/>
      <c r="B7" s="230" t="s">
        <v>17</v>
      </c>
      <c r="C7" s="23" t="s">
        <v>82</v>
      </c>
      <c r="D7" s="24">
        <v>3737</v>
      </c>
      <c r="E7" s="25">
        <v>2985</v>
      </c>
      <c r="F7" s="26">
        <v>752</v>
      </c>
      <c r="G7" s="24">
        <v>0</v>
      </c>
      <c r="H7" s="25">
        <v>228</v>
      </c>
      <c r="I7" s="25">
        <v>228</v>
      </c>
      <c r="J7" s="25">
        <v>0</v>
      </c>
      <c r="K7" s="25">
        <v>190</v>
      </c>
      <c r="L7" s="25">
        <v>190</v>
      </c>
      <c r="M7" s="25">
        <v>0</v>
      </c>
      <c r="N7" s="25">
        <v>337</v>
      </c>
      <c r="O7" s="25">
        <v>0</v>
      </c>
      <c r="P7" s="25">
        <v>306</v>
      </c>
      <c r="Q7" s="25">
        <v>306</v>
      </c>
      <c r="R7" s="299"/>
      <c r="S7" s="230" t="s">
        <v>17</v>
      </c>
      <c r="T7" s="23" t="s">
        <v>82</v>
      </c>
      <c r="U7" s="25">
        <v>152</v>
      </c>
      <c r="V7" s="25">
        <v>221</v>
      </c>
      <c r="W7" s="25">
        <v>158</v>
      </c>
      <c r="X7" s="25">
        <v>142</v>
      </c>
      <c r="Y7" s="25">
        <v>269</v>
      </c>
      <c r="Z7" s="25">
        <v>279</v>
      </c>
      <c r="AA7" s="25">
        <v>129</v>
      </c>
      <c r="AB7" s="25">
        <v>195</v>
      </c>
      <c r="AC7" s="25">
        <v>176</v>
      </c>
      <c r="AD7" s="25">
        <v>135</v>
      </c>
      <c r="AE7" s="25">
        <v>120</v>
      </c>
      <c r="AF7" s="25">
        <v>223</v>
      </c>
      <c r="AG7" s="25">
        <v>167</v>
      </c>
      <c r="AH7" s="25">
        <v>96</v>
      </c>
      <c r="AI7" s="25">
        <v>214</v>
      </c>
      <c r="AK7" s="5"/>
    </row>
    <row r="8" spans="1:37" s="5" customFormat="1" ht="30" customHeight="1">
      <c r="A8" s="299"/>
      <c r="B8" s="227"/>
      <c r="C8" s="15" t="s">
        <v>83</v>
      </c>
      <c r="D8" s="9">
        <v>940</v>
      </c>
      <c r="E8" s="7">
        <v>558</v>
      </c>
      <c r="F8" s="19">
        <v>382</v>
      </c>
      <c r="G8" s="9">
        <v>0</v>
      </c>
      <c r="H8" s="7">
        <v>54</v>
      </c>
      <c r="I8" s="7">
        <v>54</v>
      </c>
      <c r="J8" s="7">
        <v>0</v>
      </c>
      <c r="K8" s="7">
        <v>36</v>
      </c>
      <c r="L8" s="7">
        <v>36</v>
      </c>
      <c r="M8" s="7">
        <v>0</v>
      </c>
      <c r="N8" s="7">
        <v>96</v>
      </c>
      <c r="O8" s="7">
        <v>0</v>
      </c>
      <c r="P8" s="7">
        <v>91</v>
      </c>
      <c r="Q8" s="7">
        <v>91</v>
      </c>
      <c r="R8" s="299"/>
      <c r="S8" s="227"/>
      <c r="T8" s="15" t="s">
        <v>83</v>
      </c>
      <c r="U8" s="7">
        <v>50</v>
      </c>
      <c r="V8" s="7">
        <v>52</v>
      </c>
      <c r="W8" s="7">
        <v>43</v>
      </c>
      <c r="X8" s="7">
        <v>46</v>
      </c>
      <c r="Y8" s="7">
        <v>52</v>
      </c>
      <c r="Z8" s="7">
        <v>50</v>
      </c>
      <c r="AA8" s="7">
        <v>32</v>
      </c>
      <c r="AB8" s="7">
        <v>48</v>
      </c>
      <c r="AC8" s="7">
        <v>30</v>
      </c>
      <c r="AD8" s="7">
        <v>35</v>
      </c>
      <c r="AE8" s="7">
        <v>34</v>
      </c>
      <c r="AF8" s="7">
        <v>65</v>
      </c>
      <c r="AG8" s="7">
        <v>46</v>
      </c>
      <c r="AH8" s="7">
        <v>25</v>
      </c>
      <c r="AI8" s="7">
        <v>55</v>
      </c>
    </row>
    <row r="9" spans="1:37" s="78" customFormat="1" ht="30" customHeight="1">
      <c r="A9" s="299"/>
      <c r="B9" s="227"/>
      <c r="C9" s="77" t="s">
        <v>84</v>
      </c>
      <c r="D9" s="9">
        <v>2797</v>
      </c>
      <c r="E9" s="7">
        <v>2427</v>
      </c>
      <c r="F9" s="19">
        <v>370</v>
      </c>
      <c r="G9" s="9">
        <v>0</v>
      </c>
      <c r="H9" s="7">
        <v>174</v>
      </c>
      <c r="I9" s="7">
        <v>174</v>
      </c>
      <c r="J9" s="7">
        <v>0</v>
      </c>
      <c r="K9" s="7">
        <v>154</v>
      </c>
      <c r="L9" s="7">
        <v>154</v>
      </c>
      <c r="M9" s="7">
        <v>0</v>
      </c>
      <c r="N9" s="7">
        <v>241</v>
      </c>
      <c r="O9" s="7">
        <v>0</v>
      </c>
      <c r="P9" s="7">
        <v>215</v>
      </c>
      <c r="Q9" s="7">
        <v>215</v>
      </c>
      <c r="R9" s="299"/>
      <c r="S9" s="227"/>
      <c r="T9" s="77" t="s">
        <v>84</v>
      </c>
      <c r="U9" s="7">
        <v>102</v>
      </c>
      <c r="V9" s="7">
        <v>169</v>
      </c>
      <c r="W9" s="7">
        <v>115</v>
      </c>
      <c r="X9" s="7">
        <v>96</v>
      </c>
      <c r="Y9" s="7">
        <v>217</v>
      </c>
      <c r="Z9" s="7">
        <v>229</v>
      </c>
      <c r="AA9" s="7">
        <v>97</v>
      </c>
      <c r="AB9" s="7">
        <v>147</v>
      </c>
      <c r="AC9" s="7">
        <v>146</v>
      </c>
      <c r="AD9" s="7">
        <v>100</v>
      </c>
      <c r="AE9" s="7">
        <v>86</v>
      </c>
      <c r="AF9" s="7">
        <v>158</v>
      </c>
      <c r="AG9" s="7">
        <v>121</v>
      </c>
      <c r="AH9" s="7">
        <v>71</v>
      </c>
      <c r="AI9" s="7">
        <v>159</v>
      </c>
      <c r="AK9" s="5"/>
    </row>
    <row r="10" spans="1:37" s="78" customFormat="1" ht="30" customHeight="1">
      <c r="A10" s="299"/>
      <c r="B10" s="227"/>
      <c r="C10" s="77" t="s">
        <v>85</v>
      </c>
      <c r="D10" s="79">
        <v>6</v>
      </c>
      <c r="E10" s="7">
        <v>0</v>
      </c>
      <c r="F10" s="19">
        <v>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7"/>
      <c r="T10" s="77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1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23</v>
      </c>
      <c r="E11" s="7">
        <v>50</v>
      </c>
      <c r="F11" s="10">
        <v>-27</v>
      </c>
      <c r="G11" s="9">
        <v>0</v>
      </c>
      <c r="H11" s="7">
        <v>1</v>
      </c>
      <c r="I11" s="7">
        <v>1</v>
      </c>
      <c r="J11" s="7">
        <v>0</v>
      </c>
      <c r="K11" s="7">
        <v>5</v>
      </c>
      <c r="L11" s="7">
        <v>5</v>
      </c>
      <c r="M11" s="7">
        <v>0</v>
      </c>
      <c r="N11" s="7">
        <v>0</v>
      </c>
      <c r="O11" s="7">
        <v>0</v>
      </c>
      <c r="P11" s="7">
        <v>9</v>
      </c>
      <c r="Q11" s="7">
        <v>9</v>
      </c>
      <c r="R11" s="299"/>
      <c r="S11" s="227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1</v>
      </c>
      <c r="AB11" s="7">
        <v>1</v>
      </c>
      <c r="AC11" s="7">
        <v>1</v>
      </c>
      <c r="AD11" s="7">
        <v>0</v>
      </c>
      <c r="AE11" s="7">
        <v>1</v>
      </c>
      <c r="AF11" s="7">
        <v>1</v>
      </c>
      <c r="AG11" s="7">
        <v>1</v>
      </c>
      <c r="AH11" s="7">
        <v>0</v>
      </c>
      <c r="AI11" s="7">
        <v>1</v>
      </c>
    </row>
    <row r="12" spans="1:37" s="5" customFormat="1" ht="30" customHeight="1">
      <c r="A12" s="299"/>
      <c r="B12" s="227"/>
      <c r="C12" s="15" t="s">
        <v>87</v>
      </c>
      <c r="D12" s="9">
        <v>440</v>
      </c>
      <c r="E12" s="7">
        <v>291</v>
      </c>
      <c r="F12" s="10">
        <v>149</v>
      </c>
      <c r="G12" s="9">
        <v>0</v>
      </c>
      <c r="H12" s="7">
        <v>6</v>
      </c>
      <c r="I12" s="7">
        <v>6</v>
      </c>
      <c r="J12" s="7">
        <v>0</v>
      </c>
      <c r="K12" s="7">
        <v>15</v>
      </c>
      <c r="L12" s="7">
        <v>15</v>
      </c>
      <c r="M12" s="7">
        <v>0</v>
      </c>
      <c r="N12" s="7">
        <v>26</v>
      </c>
      <c r="O12" s="7">
        <v>0</v>
      </c>
      <c r="P12" s="7">
        <v>26</v>
      </c>
      <c r="Q12" s="7">
        <v>26</v>
      </c>
      <c r="R12" s="299"/>
      <c r="S12" s="227"/>
      <c r="T12" s="15" t="s">
        <v>87</v>
      </c>
      <c r="U12" s="7">
        <v>18</v>
      </c>
      <c r="V12" s="7">
        <v>31</v>
      </c>
      <c r="W12" s="7">
        <v>24</v>
      </c>
      <c r="X12" s="7">
        <v>19</v>
      </c>
      <c r="Y12" s="7">
        <v>45</v>
      </c>
      <c r="Z12" s="7">
        <v>56</v>
      </c>
      <c r="AA12" s="7">
        <v>29</v>
      </c>
      <c r="AB12" s="7">
        <v>23</v>
      </c>
      <c r="AC12" s="7">
        <v>33</v>
      </c>
      <c r="AD12" s="7">
        <v>14</v>
      </c>
      <c r="AE12" s="7">
        <v>7</v>
      </c>
      <c r="AF12" s="7">
        <v>23</v>
      </c>
      <c r="AG12" s="7">
        <v>12</v>
      </c>
      <c r="AH12" s="7">
        <v>3</v>
      </c>
      <c r="AI12" s="7">
        <v>30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83</v>
      </c>
      <c r="E14" s="7">
        <v>45</v>
      </c>
      <c r="F14" s="10">
        <v>38</v>
      </c>
      <c r="G14" s="9">
        <v>0</v>
      </c>
      <c r="H14" s="7">
        <v>1</v>
      </c>
      <c r="I14" s="7">
        <v>1</v>
      </c>
      <c r="J14" s="7">
        <v>0</v>
      </c>
      <c r="K14" s="7">
        <v>32</v>
      </c>
      <c r="L14" s="7">
        <v>32</v>
      </c>
      <c r="M14" s="7">
        <v>0</v>
      </c>
      <c r="N14" s="7">
        <v>18</v>
      </c>
      <c r="O14" s="7">
        <v>0</v>
      </c>
      <c r="P14" s="7">
        <v>8</v>
      </c>
      <c r="Q14" s="7">
        <v>8</v>
      </c>
      <c r="R14" s="299"/>
      <c r="S14" s="227"/>
      <c r="T14" s="15" t="s">
        <v>89</v>
      </c>
      <c r="U14" s="7">
        <v>0</v>
      </c>
      <c r="V14" s="7">
        <v>12</v>
      </c>
      <c r="W14" s="7">
        <v>0</v>
      </c>
      <c r="X14" s="7">
        <v>0</v>
      </c>
      <c r="Y14" s="7">
        <v>3</v>
      </c>
      <c r="Z14" s="7">
        <v>1</v>
      </c>
      <c r="AA14" s="7">
        <v>2</v>
      </c>
      <c r="AB14" s="7">
        <v>1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3</v>
      </c>
    </row>
    <row r="15" spans="1:37" s="5" customFormat="1" ht="30" customHeight="1">
      <c r="A15" s="299"/>
      <c r="B15" s="224"/>
      <c r="C15" s="15" t="s">
        <v>90</v>
      </c>
      <c r="D15" s="9">
        <v>101</v>
      </c>
      <c r="E15" s="7">
        <v>85</v>
      </c>
      <c r="F15" s="10">
        <v>16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14</v>
      </c>
      <c r="Q15" s="7">
        <v>14</v>
      </c>
      <c r="R15" s="299"/>
      <c r="S15" s="224"/>
      <c r="T15" s="15" t="s">
        <v>90</v>
      </c>
      <c r="U15" s="7">
        <v>8</v>
      </c>
      <c r="V15" s="7">
        <v>14</v>
      </c>
      <c r="W15" s="7">
        <v>0</v>
      </c>
      <c r="X15" s="7">
        <v>3</v>
      </c>
      <c r="Y15" s="7">
        <v>1</v>
      </c>
      <c r="Z15" s="7">
        <v>11</v>
      </c>
      <c r="AA15" s="7">
        <v>2</v>
      </c>
      <c r="AB15" s="7">
        <v>2</v>
      </c>
      <c r="AC15" s="7">
        <v>4</v>
      </c>
      <c r="AD15" s="7">
        <v>2</v>
      </c>
      <c r="AE15" s="7">
        <v>0</v>
      </c>
      <c r="AF15" s="7">
        <v>16</v>
      </c>
      <c r="AG15" s="7">
        <v>10</v>
      </c>
      <c r="AH15" s="7">
        <v>12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4367</v>
      </c>
      <c r="E16" s="25">
        <v>3478</v>
      </c>
      <c r="F16" s="26">
        <v>889</v>
      </c>
      <c r="G16" s="24">
        <v>0</v>
      </c>
      <c r="H16" s="25">
        <v>256</v>
      </c>
      <c r="I16" s="25">
        <v>256</v>
      </c>
      <c r="J16" s="25">
        <v>0</v>
      </c>
      <c r="K16" s="25">
        <v>183</v>
      </c>
      <c r="L16" s="25">
        <v>183</v>
      </c>
      <c r="M16" s="25">
        <v>0</v>
      </c>
      <c r="N16" s="25">
        <v>399</v>
      </c>
      <c r="O16" s="25">
        <v>0</v>
      </c>
      <c r="P16" s="25">
        <v>426</v>
      </c>
      <c r="Q16" s="25">
        <v>426</v>
      </c>
      <c r="R16" s="299"/>
      <c r="S16" s="227" t="s">
        <v>19</v>
      </c>
      <c r="T16" s="23" t="s">
        <v>91</v>
      </c>
      <c r="U16" s="25">
        <v>220</v>
      </c>
      <c r="V16" s="25">
        <v>225</v>
      </c>
      <c r="W16" s="25">
        <v>205</v>
      </c>
      <c r="X16" s="25">
        <v>162</v>
      </c>
      <c r="Y16" s="25">
        <v>287</v>
      </c>
      <c r="Z16" s="25">
        <v>371</v>
      </c>
      <c r="AA16" s="25">
        <v>183</v>
      </c>
      <c r="AB16" s="25">
        <v>231</v>
      </c>
      <c r="AC16" s="25">
        <v>196</v>
      </c>
      <c r="AD16" s="25">
        <v>188</v>
      </c>
      <c r="AE16" s="25">
        <v>133</v>
      </c>
      <c r="AF16" s="25">
        <v>217</v>
      </c>
      <c r="AG16" s="25">
        <v>163</v>
      </c>
      <c r="AH16" s="25">
        <v>104</v>
      </c>
      <c r="AI16" s="25">
        <v>218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2753</v>
      </c>
      <c r="E17" s="7">
        <v>1883</v>
      </c>
      <c r="F17" s="10">
        <v>870</v>
      </c>
      <c r="G17" s="9">
        <v>0</v>
      </c>
      <c r="H17" s="7">
        <v>143</v>
      </c>
      <c r="I17" s="7">
        <v>143</v>
      </c>
      <c r="J17" s="7">
        <v>0</v>
      </c>
      <c r="K17" s="7">
        <v>111</v>
      </c>
      <c r="L17" s="7">
        <v>111</v>
      </c>
      <c r="M17" s="7">
        <v>0</v>
      </c>
      <c r="N17" s="7">
        <v>279</v>
      </c>
      <c r="O17" s="7">
        <v>0</v>
      </c>
      <c r="P17" s="7">
        <v>269</v>
      </c>
      <c r="Q17" s="7">
        <v>269</v>
      </c>
      <c r="R17" s="299"/>
      <c r="S17" s="227" t="s">
        <v>102</v>
      </c>
      <c r="T17" s="15" t="s">
        <v>100</v>
      </c>
      <c r="U17" s="7">
        <v>124</v>
      </c>
      <c r="V17" s="7">
        <v>98</v>
      </c>
      <c r="W17" s="7">
        <v>143</v>
      </c>
      <c r="X17" s="7">
        <v>103</v>
      </c>
      <c r="Y17" s="7">
        <v>215</v>
      </c>
      <c r="Z17" s="7">
        <v>192</v>
      </c>
      <c r="AA17" s="7">
        <v>126</v>
      </c>
      <c r="AB17" s="7">
        <v>157</v>
      </c>
      <c r="AC17" s="7">
        <v>121</v>
      </c>
      <c r="AD17" s="7">
        <v>99</v>
      </c>
      <c r="AE17" s="7">
        <v>99</v>
      </c>
      <c r="AF17" s="7">
        <v>146</v>
      </c>
      <c r="AG17" s="7">
        <v>128</v>
      </c>
      <c r="AH17" s="7">
        <v>64</v>
      </c>
      <c r="AI17" s="7">
        <v>136</v>
      </c>
    </row>
    <row r="18" spans="1:37" s="5" customFormat="1" ht="30" customHeight="1">
      <c r="A18" s="299"/>
      <c r="B18" s="227"/>
      <c r="C18" s="15" t="s">
        <v>113</v>
      </c>
      <c r="D18" s="9">
        <v>2175</v>
      </c>
      <c r="E18" s="7">
        <v>1459</v>
      </c>
      <c r="F18" s="10">
        <v>716</v>
      </c>
      <c r="G18" s="9">
        <v>0</v>
      </c>
      <c r="H18" s="7">
        <v>132</v>
      </c>
      <c r="I18" s="7">
        <v>132</v>
      </c>
      <c r="J18" s="7">
        <v>0</v>
      </c>
      <c r="K18" s="7">
        <v>78</v>
      </c>
      <c r="L18" s="7">
        <v>78</v>
      </c>
      <c r="M18" s="7">
        <v>0</v>
      </c>
      <c r="N18" s="7">
        <v>233</v>
      </c>
      <c r="O18" s="7">
        <v>0</v>
      </c>
      <c r="P18" s="7">
        <v>159</v>
      </c>
      <c r="Q18" s="7">
        <v>159</v>
      </c>
      <c r="R18" s="299"/>
      <c r="S18" s="227"/>
      <c r="T18" s="15" t="s">
        <v>113</v>
      </c>
      <c r="U18" s="7">
        <v>108</v>
      </c>
      <c r="V18" s="7">
        <v>85</v>
      </c>
      <c r="W18" s="7">
        <v>95</v>
      </c>
      <c r="X18" s="7">
        <v>86</v>
      </c>
      <c r="Y18" s="7">
        <v>186</v>
      </c>
      <c r="Z18" s="7">
        <v>148</v>
      </c>
      <c r="AA18" s="7">
        <v>99</v>
      </c>
      <c r="AB18" s="7">
        <v>145</v>
      </c>
      <c r="AC18" s="7">
        <v>88</v>
      </c>
      <c r="AD18" s="7">
        <v>57</v>
      </c>
      <c r="AE18" s="7">
        <v>64</v>
      </c>
      <c r="AF18" s="7">
        <v>138</v>
      </c>
      <c r="AG18" s="7">
        <v>97</v>
      </c>
      <c r="AH18" s="7">
        <v>59</v>
      </c>
      <c r="AI18" s="7">
        <v>118</v>
      </c>
    </row>
    <row r="19" spans="1:37" s="5" customFormat="1" ht="30" customHeight="1">
      <c r="A19" s="299"/>
      <c r="B19" s="227"/>
      <c r="C19" s="15" t="s">
        <v>114</v>
      </c>
      <c r="D19" s="9">
        <v>578</v>
      </c>
      <c r="E19" s="7">
        <v>424</v>
      </c>
      <c r="F19" s="10">
        <v>154</v>
      </c>
      <c r="G19" s="9">
        <v>0</v>
      </c>
      <c r="H19" s="7">
        <v>11</v>
      </c>
      <c r="I19" s="7">
        <v>11</v>
      </c>
      <c r="J19" s="7">
        <v>0</v>
      </c>
      <c r="K19" s="7">
        <v>33</v>
      </c>
      <c r="L19" s="7">
        <v>33</v>
      </c>
      <c r="M19" s="7">
        <v>0</v>
      </c>
      <c r="N19" s="7">
        <v>46</v>
      </c>
      <c r="O19" s="7">
        <v>0</v>
      </c>
      <c r="P19" s="7">
        <v>110</v>
      </c>
      <c r="Q19" s="7">
        <v>110</v>
      </c>
      <c r="R19" s="299"/>
      <c r="S19" s="227"/>
      <c r="T19" s="15" t="s">
        <v>114</v>
      </c>
      <c r="U19" s="7">
        <v>16</v>
      </c>
      <c r="V19" s="7">
        <v>13</v>
      </c>
      <c r="W19" s="7">
        <v>48</v>
      </c>
      <c r="X19" s="7">
        <v>17</v>
      </c>
      <c r="Y19" s="7">
        <v>29</v>
      </c>
      <c r="Z19" s="7">
        <v>44</v>
      </c>
      <c r="AA19" s="7">
        <v>27</v>
      </c>
      <c r="AB19" s="7">
        <v>12</v>
      </c>
      <c r="AC19" s="7">
        <v>33</v>
      </c>
      <c r="AD19" s="7">
        <v>42</v>
      </c>
      <c r="AE19" s="7">
        <v>35</v>
      </c>
      <c r="AF19" s="7">
        <v>8</v>
      </c>
      <c r="AG19" s="7">
        <v>31</v>
      </c>
      <c r="AH19" s="7">
        <v>5</v>
      </c>
      <c r="AI19" s="7">
        <v>18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458</v>
      </c>
      <c r="E20" s="7">
        <v>460</v>
      </c>
      <c r="F20" s="10">
        <v>-2</v>
      </c>
      <c r="G20" s="9">
        <v>0</v>
      </c>
      <c r="H20" s="7">
        <v>15</v>
      </c>
      <c r="I20" s="7">
        <v>15</v>
      </c>
      <c r="J20" s="7">
        <v>0</v>
      </c>
      <c r="K20" s="7">
        <v>51</v>
      </c>
      <c r="L20" s="7">
        <v>51</v>
      </c>
      <c r="M20" s="7">
        <v>0</v>
      </c>
      <c r="N20" s="7">
        <v>57</v>
      </c>
      <c r="O20" s="7">
        <v>0</v>
      </c>
      <c r="P20" s="7">
        <v>63</v>
      </c>
      <c r="Q20" s="7">
        <v>63</v>
      </c>
      <c r="R20" s="299"/>
      <c r="S20" s="227" t="s">
        <v>103</v>
      </c>
      <c r="T20" s="15" t="s">
        <v>101</v>
      </c>
      <c r="U20" s="7">
        <v>28</v>
      </c>
      <c r="V20" s="7">
        <v>12</v>
      </c>
      <c r="W20" s="7">
        <v>12</v>
      </c>
      <c r="X20" s="7">
        <v>24</v>
      </c>
      <c r="Y20" s="7">
        <v>7</v>
      </c>
      <c r="Z20" s="7">
        <v>24</v>
      </c>
      <c r="AA20" s="7">
        <v>25</v>
      </c>
      <c r="AB20" s="7">
        <v>18</v>
      </c>
      <c r="AC20" s="7">
        <v>24</v>
      </c>
      <c r="AD20" s="7">
        <v>33</v>
      </c>
      <c r="AE20" s="7">
        <v>15</v>
      </c>
      <c r="AF20" s="7">
        <v>2</v>
      </c>
      <c r="AG20" s="7">
        <v>9</v>
      </c>
      <c r="AH20" s="7">
        <v>22</v>
      </c>
      <c r="AI20" s="7">
        <v>17</v>
      </c>
    </row>
    <row r="21" spans="1:37" s="5" customFormat="1" ht="54">
      <c r="A21" s="299"/>
      <c r="B21" s="227" t="s">
        <v>104</v>
      </c>
      <c r="C21" s="15" t="s">
        <v>391</v>
      </c>
      <c r="D21" s="9">
        <v>112</v>
      </c>
      <c r="E21" s="7">
        <v>111</v>
      </c>
      <c r="F21" s="10">
        <v>1</v>
      </c>
      <c r="G21" s="9">
        <v>0</v>
      </c>
      <c r="H21" s="7">
        <v>7</v>
      </c>
      <c r="I21" s="7">
        <v>7</v>
      </c>
      <c r="J21" s="7">
        <v>0</v>
      </c>
      <c r="K21" s="7">
        <v>1</v>
      </c>
      <c r="L21" s="7">
        <v>1</v>
      </c>
      <c r="M21" s="7">
        <v>0</v>
      </c>
      <c r="N21" s="7">
        <v>3</v>
      </c>
      <c r="O21" s="7">
        <v>0</v>
      </c>
      <c r="P21" s="7">
        <v>28</v>
      </c>
      <c r="Q21" s="7">
        <v>28</v>
      </c>
      <c r="R21" s="299"/>
      <c r="S21" s="227" t="s">
        <v>104</v>
      </c>
      <c r="T21" s="15" t="s">
        <v>391</v>
      </c>
      <c r="U21" s="7">
        <v>9</v>
      </c>
      <c r="V21" s="7">
        <v>2</v>
      </c>
      <c r="W21" s="7">
        <v>4</v>
      </c>
      <c r="X21" s="7">
        <v>3</v>
      </c>
      <c r="Y21" s="7">
        <v>1</v>
      </c>
      <c r="Z21" s="7">
        <v>26</v>
      </c>
      <c r="AA21" s="7">
        <v>5</v>
      </c>
      <c r="AB21" s="7">
        <v>3</v>
      </c>
      <c r="AC21" s="7">
        <v>3</v>
      </c>
      <c r="AD21" s="7">
        <v>6</v>
      </c>
      <c r="AE21" s="7">
        <v>1</v>
      </c>
      <c r="AF21" s="7">
        <v>9</v>
      </c>
      <c r="AG21" s="7">
        <v>0</v>
      </c>
      <c r="AH21" s="7">
        <v>0</v>
      </c>
      <c r="AI21" s="7">
        <v>1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532</v>
      </c>
      <c r="E22" s="7">
        <v>497</v>
      </c>
      <c r="F22" s="10">
        <v>35</v>
      </c>
      <c r="G22" s="9">
        <v>0</v>
      </c>
      <c r="H22" s="7">
        <v>69</v>
      </c>
      <c r="I22" s="7">
        <v>69</v>
      </c>
      <c r="J22" s="7">
        <v>0</v>
      </c>
      <c r="K22" s="7">
        <v>2</v>
      </c>
      <c r="L22" s="7">
        <v>2</v>
      </c>
      <c r="M22" s="7">
        <v>0</v>
      </c>
      <c r="N22" s="7">
        <v>22</v>
      </c>
      <c r="O22" s="7">
        <v>0</v>
      </c>
      <c r="P22" s="7">
        <v>36</v>
      </c>
      <c r="Q22" s="7">
        <v>36</v>
      </c>
      <c r="R22" s="299"/>
      <c r="S22" s="227" t="s">
        <v>105</v>
      </c>
      <c r="T22" s="15" t="s">
        <v>92</v>
      </c>
      <c r="U22" s="7">
        <v>43</v>
      </c>
      <c r="V22" s="7">
        <v>47</v>
      </c>
      <c r="W22" s="7">
        <v>28</v>
      </c>
      <c r="X22" s="7">
        <v>5</v>
      </c>
      <c r="Y22" s="7">
        <v>28</v>
      </c>
      <c r="Z22" s="7">
        <v>95</v>
      </c>
      <c r="AA22" s="7">
        <v>9</v>
      </c>
      <c r="AB22" s="7">
        <v>17</v>
      </c>
      <c r="AC22" s="7">
        <v>19</v>
      </c>
      <c r="AD22" s="7">
        <v>26</v>
      </c>
      <c r="AE22" s="7">
        <v>6</v>
      </c>
      <c r="AF22" s="7">
        <v>26</v>
      </c>
      <c r="AG22" s="7">
        <v>7</v>
      </c>
      <c r="AH22" s="7">
        <v>3</v>
      </c>
      <c r="AI22" s="7">
        <v>44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215</v>
      </c>
      <c r="E23" s="7">
        <v>218</v>
      </c>
      <c r="F23" s="10">
        <v>-3</v>
      </c>
      <c r="G23" s="9">
        <v>0</v>
      </c>
      <c r="H23" s="7">
        <v>9</v>
      </c>
      <c r="I23" s="7">
        <v>9</v>
      </c>
      <c r="J23" s="7">
        <v>0</v>
      </c>
      <c r="K23" s="7">
        <v>8</v>
      </c>
      <c r="L23" s="7">
        <v>8</v>
      </c>
      <c r="M23" s="7">
        <v>0</v>
      </c>
      <c r="N23" s="7">
        <v>21</v>
      </c>
      <c r="O23" s="7">
        <v>0</v>
      </c>
      <c r="P23" s="7">
        <v>10</v>
      </c>
      <c r="Q23" s="93">
        <v>10</v>
      </c>
      <c r="R23" s="299"/>
      <c r="S23" s="227" t="s">
        <v>106</v>
      </c>
      <c r="T23" s="15" t="s">
        <v>93</v>
      </c>
      <c r="U23" s="7">
        <v>5</v>
      </c>
      <c r="V23" s="7">
        <v>26</v>
      </c>
      <c r="W23" s="7">
        <v>6</v>
      </c>
      <c r="X23" s="7">
        <v>16</v>
      </c>
      <c r="Y23" s="7">
        <v>16</v>
      </c>
      <c r="Z23" s="7">
        <v>23</v>
      </c>
      <c r="AA23" s="7">
        <v>5</v>
      </c>
      <c r="AB23" s="7">
        <v>14</v>
      </c>
      <c r="AC23" s="7">
        <v>4</v>
      </c>
      <c r="AD23" s="7">
        <v>15</v>
      </c>
      <c r="AE23" s="7">
        <v>1</v>
      </c>
      <c r="AF23" s="7">
        <v>15</v>
      </c>
      <c r="AG23" s="7">
        <v>7</v>
      </c>
      <c r="AH23" s="7">
        <v>7</v>
      </c>
      <c r="AI23" s="7">
        <v>7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5</v>
      </c>
      <c r="E24" s="7">
        <v>0</v>
      </c>
      <c r="F24" s="10">
        <v>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2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42</v>
      </c>
      <c r="E25" s="7">
        <v>41</v>
      </c>
      <c r="F25" s="10">
        <v>1</v>
      </c>
      <c r="G25" s="9">
        <v>0</v>
      </c>
      <c r="H25" s="7">
        <v>1</v>
      </c>
      <c r="I25" s="7">
        <v>1</v>
      </c>
      <c r="J25" s="7">
        <v>0</v>
      </c>
      <c r="K25" s="7">
        <v>3</v>
      </c>
      <c r="L25" s="7">
        <v>3</v>
      </c>
      <c r="M25" s="7">
        <v>0</v>
      </c>
      <c r="N25" s="7">
        <v>3</v>
      </c>
      <c r="O25" s="7">
        <v>0</v>
      </c>
      <c r="P25" s="7">
        <v>4</v>
      </c>
      <c r="Q25" s="7">
        <v>4</v>
      </c>
      <c r="R25" s="299"/>
      <c r="S25" s="227" t="s">
        <v>108</v>
      </c>
      <c r="T25" s="15" t="s">
        <v>95</v>
      </c>
      <c r="U25" s="7">
        <v>1</v>
      </c>
      <c r="V25" s="7">
        <v>1</v>
      </c>
      <c r="W25" s="7">
        <v>4</v>
      </c>
      <c r="X25" s="7">
        <v>1</v>
      </c>
      <c r="Y25" s="7">
        <v>4</v>
      </c>
      <c r="Z25" s="7">
        <v>0</v>
      </c>
      <c r="AA25" s="7">
        <v>2</v>
      </c>
      <c r="AB25" s="7">
        <v>4</v>
      </c>
      <c r="AC25" s="7">
        <v>2</v>
      </c>
      <c r="AD25" s="7">
        <v>1</v>
      </c>
      <c r="AE25" s="7">
        <v>0</v>
      </c>
      <c r="AF25" s="7">
        <v>0</v>
      </c>
      <c r="AG25" s="7">
        <v>6</v>
      </c>
      <c r="AH25" s="7">
        <v>1</v>
      </c>
      <c r="AI25" s="7">
        <v>4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9</v>
      </c>
      <c r="E26" s="7">
        <v>10</v>
      </c>
      <c r="F26" s="10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7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3</v>
      </c>
      <c r="Z26" s="7">
        <v>0</v>
      </c>
      <c r="AA26" s="7">
        <v>1</v>
      </c>
      <c r="AB26" s="7">
        <v>0</v>
      </c>
      <c r="AC26" s="7">
        <v>2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9</v>
      </c>
      <c r="E27" s="7">
        <v>16</v>
      </c>
      <c r="F27" s="10">
        <v>-7</v>
      </c>
      <c r="G27" s="9">
        <v>0</v>
      </c>
      <c r="H27" s="7">
        <v>2</v>
      </c>
      <c r="I27" s="7">
        <v>2</v>
      </c>
      <c r="J27" s="7">
        <v>0</v>
      </c>
      <c r="K27" s="7">
        <v>1</v>
      </c>
      <c r="L27" s="7">
        <v>1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299"/>
      <c r="S27" s="227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2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1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232</v>
      </c>
      <c r="E28" s="7">
        <v>242</v>
      </c>
      <c r="F28" s="10">
        <v>-10</v>
      </c>
      <c r="G28" s="9">
        <v>0</v>
      </c>
      <c r="H28" s="7">
        <v>10</v>
      </c>
      <c r="I28" s="7">
        <v>10</v>
      </c>
      <c r="J28" s="7">
        <v>0</v>
      </c>
      <c r="K28" s="7">
        <v>6</v>
      </c>
      <c r="L28" s="7">
        <v>6</v>
      </c>
      <c r="M28" s="7">
        <v>0</v>
      </c>
      <c r="N28" s="7">
        <v>12</v>
      </c>
      <c r="O28" s="7">
        <v>0</v>
      </c>
      <c r="P28" s="7">
        <v>15</v>
      </c>
      <c r="Q28" s="7">
        <v>15</v>
      </c>
      <c r="R28" s="299"/>
      <c r="S28" s="224" t="s">
        <v>111</v>
      </c>
      <c r="T28" s="15" t="s">
        <v>98</v>
      </c>
      <c r="U28" s="7">
        <v>9</v>
      </c>
      <c r="V28" s="7">
        <v>39</v>
      </c>
      <c r="W28" s="7">
        <v>8</v>
      </c>
      <c r="X28" s="7">
        <v>8</v>
      </c>
      <c r="Y28" s="7">
        <v>13</v>
      </c>
      <c r="Z28" s="7">
        <v>11</v>
      </c>
      <c r="AA28" s="7">
        <v>10</v>
      </c>
      <c r="AB28" s="7">
        <v>18</v>
      </c>
      <c r="AC28" s="7">
        <v>20</v>
      </c>
      <c r="AD28" s="7">
        <v>7</v>
      </c>
      <c r="AE28" s="7">
        <v>9</v>
      </c>
      <c r="AF28" s="7">
        <v>16</v>
      </c>
      <c r="AG28" s="7">
        <v>6</v>
      </c>
      <c r="AH28" s="7">
        <v>6</v>
      </c>
      <c r="AI28" s="7">
        <v>9</v>
      </c>
    </row>
    <row r="29" spans="1:37" s="29" customFormat="1" ht="30" customHeight="1">
      <c r="A29" s="299"/>
      <c r="B29" s="230" t="s">
        <v>22</v>
      </c>
      <c r="C29" s="23" t="s">
        <v>99</v>
      </c>
      <c r="D29" s="24">
        <v>30371</v>
      </c>
      <c r="E29" s="25">
        <v>31001</v>
      </c>
      <c r="F29" s="26">
        <v>-630</v>
      </c>
      <c r="G29" s="24">
        <v>0</v>
      </c>
      <c r="H29" s="25">
        <v>1592</v>
      </c>
      <c r="I29" s="25">
        <v>1592</v>
      </c>
      <c r="J29" s="25">
        <v>0</v>
      </c>
      <c r="K29" s="25">
        <v>1578</v>
      </c>
      <c r="L29" s="25">
        <v>1578</v>
      </c>
      <c r="M29" s="25">
        <v>0</v>
      </c>
      <c r="N29" s="25">
        <v>2896</v>
      </c>
      <c r="O29" s="25">
        <v>0</v>
      </c>
      <c r="P29" s="25">
        <v>3556</v>
      </c>
      <c r="Q29" s="25">
        <v>3556</v>
      </c>
      <c r="R29" s="299"/>
      <c r="S29" s="230" t="s">
        <v>22</v>
      </c>
      <c r="T29" s="28" t="s">
        <v>99</v>
      </c>
      <c r="U29" s="25">
        <v>1282</v>
      </c>
      <c r="V29" s="25">
        <v>1122</v>
      </c>
      <c r="W29" s="25">
        <v>1227</v>
      </c>
      <c r="X29" s="25">
        <v>1202</v>
      </c>
      <c r="Y29" s="25">
        <v>2560</v>
      </c>
      <c r="Z29" s="25">
        <v>2122</v>
      </c>
      <c r="AA29" s="25">
        <v>1012</v>
      </c>
      <c r="AB29" s="25">
        <v>1747</v>
      </c>
      <c r="AC29" s="25">
        <v>1685</v>
      </c>
      <c r="AD29" s="25">
        <v>788</v>
      </c>
      <c r="AE29" s="25">
        <v>934</v>
      </c>
      <c r="AF29" s="25">
        <v>1471</v>
      </c>
      <c r="AG29" s="25">
        <v>1234</v>
      </c>
      <c r="AH29" s="25">
        <v>981</v>
      </c>
      <c r="AI29" s="25">
        <v>1382</v>
      </c>
      <c r="AK29" s="5"/>
    </row>
    <row r="30" spans="1:37" s="97" customFormat="1" ht="30" customHeight="1" thickBot="1">
      <c r="A30" s="299"/>
      <c r="B30" s="224"/>
      <c r="C30" s="15" t="s">
        <v>112</v>
      </c>
      <c r="D30" s="11">
        <v>4934</v>
      </c>
      <c r="E30" s="12">
        <v>4646</v>
      </c>
      <c r="F30" s="13">
        <v>288</v>
      </c>
      <c r="G30" s="9">
        <v>0</v>
      </c>
      <c r="H30" s="7">
        <v>260</v>
      </c>
      <c r="I30" s="7">
        <v>260</v>
      </c>
      <c r="J30" s="7">
        <v>0</v>
      </c>
      <c r="K30" s="7">
        <v>211</v>
      </c>
      <c r="L30" s="7">
        <v>211</v>
      </c>
      <c r="M30" s="7">
        <v>0</v>
      </c>
      <c r="N30" s="7">
        <v>628</v>
      </c>
      <c r="O30" s="7">
        <v>0</v>
      </c>
      <c r="P30" s="7">
        <v>469</v>
      </c>
      <c r="Q30" s="7">
        <v>469</v>
      </c>
      <c r="R30" s="299"/>
      <c r="S30" s="224"/>
      <c r="T30" s="36" t="s">
        <v>112</v>
      </c>
      <c r="U30" s="7">
        <v>183</v>
      </c>
      <c r="V30" s="7">
        <v>197</v>
      </c>
      <c r="W30" s="7">
        <v>195</v>
      </c>
      <c r="X30" s="7">
        <v>246</v>
      </c>
      <c r="Y30" s="7">
        <v>381</v>
      </c>
      <c r="Z30" s="7">
        <v>321</v>
      </c>
      <c r="AA30" s="7">
        <v>185</v>
      </c>
      <c r="AB30" s="7">
        <v>271</v>
      </c>
      <c r="AC30" s="7">
        <v>295</v>
      </c>
      <c r="AD30" s="7">
        <v>131</v>
      </c>
      <c r="AE30" s="7">
        <v>147</v>
      </c>
      <c r="AF30" s="7">
        <v>250</v>
      </c>
      <c r="AG30" s="7">
        <v>199</v>
      </c>
      <c r="AH30" s="7">
        <v>163</v>
      </c>
      <c r="AI30" s="7">
        <v>202</v>
      </c>
      <c r="AK30" s="5"/>
    </row>
    <row r="31" spans="1:37" s="87" customFormat="1" ht="18">
      <c r="A31" s="299"/>
      <c r="B31" s="88" t="s">
        <v>151</v>
      </c>
      <c r="R31" s="299"/>
      <c r="S31" s="88" t="s">
        <v>151</v>
      </c>
      <c r="AK31" s="5"/>
    </row>
    <row r="32" spans="1:37" s="18" customFormat="1" ht="18">
      <c r="A32" s="171"/>
      <c r="B32" s="31"/>
      <c r="R32" s="169"/>
      <c r="S32" s="31"/>
      <c r="AK32" s="5"/>
    </row>
    <row r="33" spans="1:37" s="18" customFormat="1" ht="18">
      <c r="A33" s="171"/>
      <c r="B33" s="30"/>
      <c r="R33" s="169"/>
      <c r="S33" s="30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481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481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0" t="s">
        <v>12</v>
      </c>
      <c r="C6" s="23" t="s">
        <v>115</v>
      </c>
      <c r="D6" s="24">
        <v>2753</v>
      </c>
      <c r="E6" s="104">
        <v>1883</v>
      </c>
      <c r="F6" s="55">
        <v>870</v>
      </c>
      <c r="G6" s="24">
        <v>0</v>
      </c>
      <c r="H6" s="25">
        <v>143</v>
      </c>
      <c r="I6" s="25">
        <v>143</v>
      </c>
      <c r="J6" s="25">
        <v>0</v>
      </c>
      <c r="K6" s="25">
        <v>111</v>
      </c>
      <c r="L6" s="25">
        <v>111</v>
      </c>
      <c r="M6" s="25">
        <v>0</v>
      </c>
      <c r="N6" s="25">
        <v>279</v>
      </c>
      <c r="O6" s="25">
        <v>0</v>
      </c>
      <c r="P6" s="25">
        <v>269</v>
      </c>
      <c r="Q6" s="25">
        <v>269</v>
      </c>
      <c r="R6" s="299"/>
      <c r="S6" s="230" t="s">
        <v>12</v>
      </c>
      <c r="T6" s="23" t="s">
        <v>115</v>
      </c>
      <c r="U6" s="25">
        <v>124</v>
      </c>
      <c r="V6" s="25">
        <v>98</v>
      </c>
      <c r="W6" s="25">
        <v>143</v>
      </c>
      <c r="X6" s="25">
        <v>103</v>
      </c>
      <c r="Y6" s="25">
        <v>215</v>
      </c>
      <c r="Z6" s="25">
        <v>192</v>
      </c>
      <c r="AA6" s="25">
        <v>126</v>
      </c>
      <c r="AB6" s="25">
        <v>157</v>
      </c>
      <c r="AC6" s="25">
        <v>121</v>
      </c>
      <c r="AD6" s="25">
        <v>99</v>
      </c>
      <c r="AE6" s="25">
        <v>99</v>
      </c>
      <c r="AF6" s="25">
        <v>146</v>
      </c>
      <c r="AG6" s="25">
        <v>128</v>
      </c>
      <c r="AH6" s="25">
        <v>64</v>
      </c>
      <c r="AI6" s="25">
        <v>136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2175</v>
      </c>
      <c r="E7" s="84">
        <v>1459</v>
      </c>
      <c r="F7" s="19">
        <v>716</v>
      </c>
      <c r="G7" s="9">
        <v>0</v>
      </c>
      <c r="H7" s="7">
        <v>132</v>
      </c>
      <c r="I7" s="7">
        <v>132</v>
      </c>
      <c r="J7" s="7">
        <v>0</v>
      </c>
      <c r="K7" s="7">
        <v>78</v>
      </c>
      <c r="L7" s="7">
        <v>78</v>
      </c>
      <c r="M7" s="7">
        <v>0</v>
      </c>
      <c r="N7" s="7">
        <v>233</v>
      </c>
      <c r="O7" s="7">
        <v>0</v>
      </c>
      <c r="P7" s="7">
        <v>159</v>
      </c>
      <c r="Q7" s="7">
        <v>159</v>
      </c>
      <c r="R7" s="299"/>
      <c r="S7" s="227" t="s">
        <v>185</v>
      </c>
      <c r="T7" s="15" t="s">
        <v>227</v>
      </c>
      <c r="U7" s="7">
        <v>108</v>
      </c>
      <c r="V7" s="7">
        <v>85</v>
      </c>
      <c r="W7" s="7">
        <v>95</v>
      </c>
      <c r="X7" s="7">
        <v>86</v>
      </c>
      <c r="Y7" s="7">
        <v>186</v>
      </c>
      <c r="Z7" s="7">
        <v>148</v>
      </c>
      <c r="AA7" s="7">
        <v>99</v>
      </c>
      <c r="AB7" s="7">
        <v>145</v>
      </c>
      <c r="AC7" s="7">
        <v>88</v>
      </c>
      <c r="AD7" s="7">
        <v>57</v>
      </c>
      <c r="AE7" s="7">
        <v>64</v>
      </c>
      <c r="AF7" s="7">
        <v>138</v>
      </c>
      <c r="AG7" s="7">
        <v>97</v>
      </c>
      <c r="AH7" s="7">
        <v>59</v>
      </c>
      <c r="AI7" s="7">
        <v>118</v>
      </c>
      <c r="AK7" s="14"/>
    </row>
    <row r="8" spans="1:37" s="5" customFormat="1" ht="30" customHeight="1">
      <c r="A8" s="299"/>
      <c r="B8" s="227"/>
      <c r="C8" s="16" t="s">
        <v>125</v>
      </c>
      <c r="D8" s="9">
        <v>73</v>
      </c>
      <c r="E8" s="84">
        <v>46</v>
      </c>
      <c r="F8" s="19">
        <v>27</v>
      </c>
      <c r="G8" s="9">
        <v>0</v>
      </c>
      <c r="H8" s="7">
        <v>7</v>
      </c>
      <c r="I8" s="7">
        <v>7</v>
      </c>
      <c r="J8" s="7">
        <v>0</v>
      </c>
      <c r="K8" s="7">
        <v>1</v>
      </c>
      <c r="L8" s="7">
        <v>1</v>
      </c>
      <c r="M8" s="7">
        <v>0</v>
      </c>
      <c r="N8" s="7">
        <v>11</v>
      </c>
      <c r="O8" s="7">
        <v>0</v>
      </c>
      <c r="P8" s="7">
        <v>4</v>
      </c>
      <c r="Q8" s="7">
        <v>4</v>
      </c>
      <c r="R8" s="299"/>
      <c r="S8" s="227"/>
      <c r="T8" s="15" t="s">
        <v>125</v>
      </c>
      <c r="U8" s="7">
        <v>2</v>
      </c>
      <c r="V8" s="7">
        <v>0</v>
      </c>
      <c r="W8" s="7">
        <v>3</v>
      </c>
      <c r="X8" s="7">
        <v>8</v>
      </c>
      <c r="Y8" s="7">
        <v>8</v>
      </c>
      <c r="Z8" s="7">
        <v>2</v>
      </c>
      <c r="AA8" s="7">
        <v>2</v>
      </c>
      <c r="AB8" s="7">
        <v>6</v>
      </c>
      <c r="AC8" s="7">
        <v>2</v>
      </c>
      <c r="AD8" s="7">
        <v>2</v>
      </c>
      <c r="AE8" s="7">
        <v>2</v>
      </c>
      <c r="AF8" s="7">
        <v>8</v>
      </c>
      <c r="AG8" s="7">
        <v>1</v>
      </c>
      <c r="AH8" s="7">
        <v>1</v>
      </c>
      <c r="AI8" s="7">
        <v>3</v>
      </c>
      <c r="AK8" s="14"/>
    </row>
    <row r="9" spans="1:37" s="78" customFormat="1" ht="30" customHeight="1">
      <c r="A9" s="299"/>
      <c r="B9" s="228"/>
      <c r="C9" s="76" t="s">
        <v>116</v>
      </c>
      <c r="D9" s="9">
        <v>109</v>
      </c>
      <c r="E9" s="84">
        <v>67</v>
      </c>
      <c r="F9" s="19">
        <v>42</v>
      </c>
      <c r="G9" s="9">
        <v>0</v>
      </c>
      <c r="H9" s="7">
        <v>0</v>
      </c>
      <c r="I9" s="7">
        <v>0</v>
      </c>
      <c r="J9" s="7">
        <v>0</v>
      </c>
      <c r="K9" s="7">
        <v>15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94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578</v>
      </c>
      <c r="E10" s="84">
        <v>424</v>
      </c>
      <c r="F10" s="19">
        <v>154</v>
      </c>
      <c r="G10" s="9">
        <v>0</v>
      </c>
      <c r="H10" s="7">
        <v>11</v>
      </c>
      <c r="I10" s="7">
        <v>11</v>
      </c>
      <c r="J10" s="7">
        <v>0</v>
      </c>
      <c r="K10" s="7">
        <v>33</v>
      </c>
      <c r="L10" s="7">
        <v>33</v>
      </c>
      <c r="M10" s="7">
        <v>0</v>
      </c>
      <c r="N10" s="7">
        <v>46</v>
      </c>
      <c r="O10" s="7">
        <v>0</v>
      </c>
      <c r="P10" s="7">
        <v>110</v>
      </c>
      <c r="Q10" s="7">
        <v>110</v>
      </c>
      <c r="R10" s="299"/>
      <c r="S10" s="228" t="s">
        <v>186</v>
      </c>
      <c r="T10" s="77" t="s">
        <v>226</v>
      </c>
      <c r="U10" s="7">
        <v>16</v>
      </c>
      <c r="V10" s="7">
        <v>13</v>
      </c>
      <c r="W10" s="7">
        <v>48</v>
      </c>
      <c r="X10" s="7">
        <v>17</v>
      </c>
      <c r="Y10" s="7">
        <v>29</v>
      </c>
      <c r="Z10" s="7">
        <v>44</v>
      </c>
      <c r="AA10" s="7">
        <v>27</v>
      </c>
      <c r="AB10" s="7">
        <v>12</v>
      </c>
      <c r="AC10" s="7">
        <v>33</v>
      </c>
      <c r="AD10" s="7">
        <v>42</v>
      </c>
      <c r="AE10" s="7">
        <v>35</v>
      </c>
      <c r="AF10" s="7">
        <v>8</v>
      </c>
      <c r="AG10" s="7">
        <v>31</v>
      </c>
      <c r="AH10" s="7">
        <v>5</v>
      </c>
      <c r="AI10" s="7">
        <v>18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187</v>
      </c>
      <c r="E11" s="84">
        <v>109</v>
      </c>
      <c r="F11" s="19">
        <v>78</v>
      </c>
      <c r="G11" s="9">
        <v>0</v>
      </c>
      <c r="H11" s="7">
        <v>4</v>
      </c>
      <c r="I11" s="7">
        <v>4</v>
      </c>
      <c r="J11" s="7">
        <v>0</v>
      </c>
      <c r="K11" s="7">
        <v>4</v>
      </c>
      <c r="L11" s="7">
        <v>4</v>
      </c>
      <c r="M11" s="7">
        <v>0</v>
      </c>
      <c r="N11" s="7">
        <v>36</v>
      </c>
      <c r="O11" s="7">
        <v>0</v>
      </c>
      <c r="P11" s="7">
        <v>5</v>
      </c>
      <c r="Q11" s="7">
        <v>5</v>
      </c>
      <c r="R11" s="299"/>
      <c r="S11" s="227"/>
      <c r="T11" s="15" t="s">
        <v>117</v>
      </c>
      <c r="U11" s="7">
        <v>1</v>
      </c>
      <c r="V11" s="7">
        <v>2</v>
      </c>
      <c r="W11" s="7">
        <v>15</v>
      </c>
      <c r="X11" s="7">
        <v>15</v>
      </c>
      <c r="Y11" s="7">
        <v>12</v>
      </c>
      <c r="Z11" s="7">
        <v>2</v>
      </c>
      <c r="AA11" s="7">
        <v>21</v>
      </c>
      <c r="AB11" s="7">
        <v>4</v>
      </c>
      <c r="AC11" s="7">
        <v>4</v>
      </c>
      <c r="AD11" s="7">
        <v>24</v>
      </c>
      <c r="AE11" s="7">
        <v>10</v>
      </c>
      <c r="AF11" s="7">
        <v>1</v>
      </c>
      <c r="AG11" s="7">
        <v>17</v>
      </c>
      <c r="AH11" s="7">
        <v>5</v>
      </c>
      <c r="AI11" s="7">
        <v>5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249</v>
      </c>
      <c r="E12" s="84">
        <v>149</v>
      </c>
      <c r="F12" s="19">
        <v>100</v>
      </c>
      <c r="G12" s="9">
        <v>0</v>
      </c>
      <c r="H12" s="7">
        <v>0</v>
      </c>
      <c r="I12" s="7">
        <v>0</v>
      </c>
      <c r="J12" s="7">
        <v>0</v>
      </c>
      <c r="K12" s="7">
        <v>18</v>
      </c>
      <c r="L12" s="7">
        <v>18</v>
      </c>
      <c r="M12" s="7">
        <v>0</v>
      </c>
      <c r="N12" s="7">
        <v>0</v>
      </c>
      <c r="O12" s="7">
        <v>0</v>
      </c>
      <c r="P12" s="7">
        <v>81</v>
      </c>
      <c r="Q12" s="7">
        <v>81</v>
      </c>
      <c r="R12" s="299"/>
      <c r="S12" s="227"/>
      <c r="T12" s="15" t="s">
        <v>118</v>
      </c>
      <c r="U12" s="7">
        <v>0</v>
      </c>
      <c r="V12" s="7">
        <v>1</v>
      </c>
      <c r="W12" s="7">
        <v>31</v>
      </c>
      <c r="X12" s="7">
        <v>0</v>
      </c>
      <c r="Y12" s="7">
        <v>8</v>
      </c>
      <c r="Z12" s="7">
        <v>35</v>
      </c>
      <c r="AA12" s="7">
        <v>0</v>
      </c>
      <c r="AB12" s="7">
        <v>3</v>
      </c>
      <c r="AC12" s="7">
        <v>27</v>
      </c>
      <c r="AD12" s="7">
        <v>11</v>
      </c>
      <c r="AE12" s="7">
        <v>18</v>
      </c>
      <c r="AF12" s="7">
        <v>0</v>
      </c>
      <c r="AG12" s="7">
        <v>9</v>
      </c>
      <c r="AH12" s="7">
        <v>0</v>
      </c>
      <c r="AI12" s="7">
        <v>7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53</v>
      </c>
      <c r="E13" s="84">
        <v>62</v>
      </c>
      <c r="F13" s="19">
        <v>-9</v>
      </c>
      <c r="G13" s="9">
        <v>0</v>
      </c>
      <c r="H13" s="7">
        <v>5</v>
      </c>
      <c r="I13" s="7">
        <v>5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0</v>
      </c>
      <c r="P13" s="7">
        <v>14</v>
      </c>
      <c r="Q13" s="7">
        <v>14</v>
      </c>
      <c r="R13" s="299"/>
      <c r="S13" s="227"/>
      <c r="T13" s="15" t="s">
        <v>119</v>
      </c>
      <c r="U13" s="7">
        <v>6</v>
      </c>
      <c r="V13" s="7">
        <v>5</v>
      </c>
      <c r="W13" s="7">
        <v>1</v>
      </c>
      <c r="X13" s="7">
        <v>1</v>
      </c>
      <c r="Y13" s="7">
        <v>5</v>
      </c>
      <c r="Z13" s="7">
        <v>3</v>
      </c>
      <c r="AA13" s="7">
        <v>4</v>
      </c>
      <c r="AB13" s="7">
        <v>2</v>
      </c>
      <c r="AC13" s="7">
        <v>0</v>
      </c>
      <c r="AD13" s="7">
        <v>1</v>
      </c>
      <c r="AE13" s="7">
        <v>4</v>
      </c>
      <c r="AF13" s="7">
        <v>0</v>
      </c>
      <c r="AG13" s="7">
        <v>0</v>
      </c>
      <c r="AH13" s="7">
        <v>0</v>
      </c>
      <c r="AI13" s="7">
        <v>1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66</v>
      </c>
      <c r="E15" s="84">
        <v>89</v>
      </c>
      <c r="F15" s="19">
        <v>-23</v>
      </c>
      <c r="G15" s="9">
        <v>0</v>
      </c>
      <c r="H15" s="7">
        <v>1</v>
      </c>
      <c r="I15" s="7">
        <v>1</v>
      </c>
      <c r="J15" s="7">
        <v>0</v>
      </c>
      <c r="K15" s="7">
        <v>10</v>
      </c>
      <c r="L15" s="7">
        <v>10</v>
      </c>
      <c r="M15" s="7">
        <v>0</v>
      </c>
      <c r="N15" s="7">
        <v>7</v>
      </c>
      <c r="O15" s="7">
        <v>0</v>
      </c>
      <c r="P15" s="7">
        <v>7</v>
      </c>
      <c r="Q15" s="7">
        <v>7</v>
      </c>
      <c r="R15" s="299"/>
      <c r="S15" s="227"/>
      <c r="T15" s="15" t="s">
        <v>223</v>
      </c>
      <c r="U15" s="7">
        <v>9</v>
      </c>
      <c r="V15" s="7">
        <v>5</v>
      </c>
      <c r="W15" s="7">
        <v>1</v>
      </c>
      <c r="X15" s="7">
        <v>0</v>
      </c>
      <c r="Y15" s="7">
        <v>4</v>
      </c>
      <c r="Z15" s="7">
        <v>4</v>
      </c>
      <c r="AA15" s="7">
        <v>1</v>
      </c>
      <c r="AB15" s="7">
        <v>1</v>
      </c>
      <c r="AC15" s="7">
        <v>0</v>
      </c>
      <c r="AD15" s="7">
        <v>2</v>
      </c>
      <c r="AE15" s="7">
        <v>1</v>
      </c>
      <c r="AF15" s="7">
        <v>5</v>
      </c>
      <c r="AG15" s="7">
        <v>5</v>
      </c>
      <c r="AH15" s="7">
        <v>0</v>
      </c>
      <c r="AI15" s="7">
        <v>3</v>
      </c>
      <c r="AK15" s="14"/>
    </row>
    <row r="16" spans="1:37" s="5" customFormat="1" ht="37.5" customHeight="1">
      <c r="A16" s="299"/>
      <c r="B16" s="227"/>
      <c r="C16" s="16" t="s">
        <v>224</v>
      </c>
      <c r="D16" s="9">
        <v>15</v>
      </c>
      <c r="E16" s="84">
        <v>8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3</v>
      </c>
      <c r="Q16" s="7">
        <v>3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1</v>
      </c>
      <c r="AB16" s="7">
        <v>1</v>
      </c>
      <c r="AC16" s="7">
        <v>2</v>
      </c>
      <c r="AD16" s="7">
        <v>1</v>
      </c>
      <c r="AE16" s="7">
        <v>2</v>
      </c>
      <c r="AF16" s="7">
        <v>0</v>
      </c>
      <c r="AG16" s="7">
        <v>0</v>
      </c>
      <c r="AH16" s="7">
        <v>0</v>
      </c>
      <c r="AI16" s="7">
        <v>2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3</v>
      </c>
      <c r="E17" s="84">
        <v>2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7"/>
      <c r="C21" s="16" t="s">
        <v>422</v>
      </c>
      <c r="D21" s="9">
        <v>4</v>
      </c>
      <c r="E21" s="84">
        <v>3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4"/>
      <c r="C22" s="16" t="s">
        <v>124</v>
      </c>
      <c r="D22" s="9">
        <v>1</v>
      </c>
      <c r="E22" s="84">
        <v>2</v>
      </c>
      <c r="F22" s="19">
        <v>-1</v>
      </c>
      <c r="G22" s="9">
        <v>0</v>
      </c>
      <c r="H22" s="7">
        <v>1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124</v>
      </c>
      <c r="E23" s="104">
        <v>35</v>
      </c>
      <c r="F23" s="55">
        <v>89</v>
      </c>
      <c r="G23" s="24">
        <v>0</v>
      </c>
      <c r="H23" s="25">
        <v>1</v>
      </c>
      <c r="I23" s="25">
        <v>1</v>
      </c>
      <c r="J23" s="25">
        <v>0</v>
      </c>
      <c r="K23" s="25">
        <v>35</v>
      </c>
      <c r="L23" s="25">
        <v>35</v>
      </c>
      <c r="M23" s="25">
        <v>0</v>
      </c>
      <c r="N23" s="25">
        <v>30</v>
      </c>
      <c r="O23" s="25">
        <v>0</v>
      </c>
      <c r="P23" s="25">
        <v>23</v>
      </c>
      <c r="Q23" s="25">
        <v>23</v>
      </c>
      <c r="R23" s="299"/>
      <c r="S23" s="230" t="s">
        <v>17</v>
      </c>
      <c r="T23" s="23" t="s">
        <v>126</v>
      </c>
      <c r="U23" s="25">
        <v>0</v>
      </c>
      <c r="V23" s="25">
        <v>11</v>
      </c>
      <c r="W23" s="25">
        <v>1</v>
      </c>
      <c r="X23" s="25">
        <v>0</v>
      </c>
      <c r="Y23" s="25">
        <v>3</v>
      </c>
      <c r="Z23" s="25">
        <v>0</v>
      </c>
      <c r="AA23" s="25">
        <v>4</v>
      </c>
      <c r="AB23" s="25">
        <v>1</v>
      </c>
      <c r="AC23" s="25">
        <v>0</v>
      </c>
      <c r="AD23" s="25">
        <v>0</v>
      </c>
      <c r="AE23" s="25">
        <v>0</v>
      </c>
      <c r="AF23" s="25">
        <v>1</v>
      </c>
      <c r="AG23" s="25">
        <v>2</v>
      </c>
      <c r="AH23" s="25">
        <v>9</v>
      </c>
      <c r="AI23" s="25">
        <v>3</v>
      </c>
    </row>
    <row r="24" spans="1:37" s="5" customFormat="1" ht="30" customHeight="1">
      <c r="A24" s="299"/>
      <c r="B24" s="224"/>
      <c r="C24" s="16" t="s">
        <v>127</v>
      </c>
      <c r="D24" s="9">
        <v>1</v>
      </c>
      <c r="E24" s="84">
        <v>3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289</v>
      </c>
      <c r="E25" s="104">
        <v>293</v>
      </c>
      <c r="F25" s="55">
        <v>-4</v>
      </c>
      <c r="G25" s="24">
        <v>0</v>
      </c>
      <c r="H25" s="25">
        <v>13</v>
      </c>
      <c r="I25" s="25">
        <v>13</v>
      </c>
      <c r="J25" s="25">
        <v>0</v>
      </c>
      <c r="K25" s="25">
        <v>16</v>
      </c>
      <c r="L25" s="25">
        <v>16</v>
      </c>
      <c r="M25" s="25">
        <v>0</v>
      </c>
      <c r="N25" s="25">
        <v>23</v>
      </c>
      <c r="O25" s="25">
        <v>0</v>
      </c>
      <c r="P25" s="25">
        <v>32</v>
      </c>
      <c r="Q25" s="25">
        <v>32</v>
      </c>
      <c r="R25" s="299"/>
      <c r="S25" s="230" t="s">
        <v>19</v>
      </c>
      <c r="T25" s="23" t="s">
        <v>128</v>
      </c>
      <c r="U25" s="25">
        <v>27</v>
      </c>
      <c r="V25" s="25">
        <v>1</v>
      </c>
      <c r="W25" s="25">
        <v>11</v>
      </c>
      <c r="X25" s="25">
        <v>18</v>
      </c>
      <c r="Y25" s="25">
        <v>3</v>
      </c>
      <c r="Z25" s="25">
        <v>23</v>
      </c>
      <c r="AA25" s="25">
        <v>21</v>
      </c>
      <c r="AB25" s="25">
        <v>17</v>
      </c>
      <c r="AC25" s="25">
        <v>24</v>
      </c>
      <c r="AD25" s="25">
        <v>26</v>
      </c>
      <c r="AE25" s="25">
        <v>11</v>
      </c>
      <c r="AF25" s="25">
        <v>1</v>
      </c>
      <c r="AG25" s="25">
        <v>7</v>
      </c>
      <c r="AH25" s="25">
        <v>4</v>
      </c>
      <c r="AI25" s="25">
        <v>11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45</v>
      </c>
      <c r="E28" s="104">
        <v>132</v>
      </c>
      <c r="F28" s="55">
        <v>-87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4</v>
      </c>
      <c r="O28" s="25">
        <v>0</v>
      </c>
      <c r="P28" s="25">
        <v>8</v>
      </c>
      <c r="Q28" s="25">
        <v>8</v>
      </c>
      <c r="R28" s="299"/>
      <c r="S28" s="230" t="s">
        <v>24</v>
      </c>
      <c r="T28" s="23" t="s">
        <v>131</v>
      </c>
      <c r="U28" s="25">
        <v>1</v>
      </c>
      <c r="V28" s="25">
        <v>0</v>
      </c>
      <c r="W28" s="25">
        <v>0</v>
      </c>
      <c r="X28" s="25">
        <v>6</v>
      </c>
      <c r="Y28" s="25">
        <v>1</v>
      </c>
      <c r="Z28" s="25">
        <v>1</v>
      </c>
      <c r="AA28" s="25">
        <v>0</v>
      </c>
      <c r="AB28" s="25">
        <v>0</v>
      </c>
      <c r="AC28" s="25">
        <v>0</v>
      </c>
      <c r="AD28" s="25">
        <v>7</v>
      </c>
      <c r="AE28" s="25">
        <v>4</v>
      </c>
      <c r="AF28" s="25">
        <v>0</v>
      </c>
      <c r="AG28" s="25">
        <v>0</v>
      </c>
      <c r="AH28" s="25">
        <v>9</v>
      </c>
      <c r="AI28" s="25">
        <v>3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52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R31" s="169"/>
      <c r="S31" s="31"/>
    </row>
    <row r="32" spans="1:37" s="18" customFormat="1" ht="18">
      <c r="A32" s="171"/>
      <c r="B32" s="30"/>
      <c r="R32" s="169"/>
      <c r="S32" s="31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  <row r="40" spans="1:19" s="18" customFormat="1" ht="18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E27" sqref="E2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499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499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5" t="s">
        <v>12</v>
      </c>
      <c r="C6" s="15" t="s">
        <v>208</v>
      </c>
      <c r="D6" s="9">
        <v>34869</v>
      </c>
      <c r="E6" s="110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40"/>
      <c r="S6" s="225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7" s="14" customFormat="1" ht="30" customHeight="1">
      <c r="A7" s="340"/>
      <c r="B7" s="230" t="s">
        <v>17</v>
      </c>
      <c r="C7" s="23" t="s">
        <v>207</v>
      </c>
      <c r="D7" s="24">
        <v>26479</v>
      </c>
      <c r="E7" s="109">
        <v>31423</v>
      </c>
      <c r="F7" s="26">
        <v>-4944</v>
      </c>
      <c r="G7" s="24">
        <v>0</v>
      </c>
      <c r="H7" s="25">
        <v>1551</v>
      </c>
      <c r="I7" s="25">
        <v>1551</v>
      </c>
      <c r="J7" s="25">
        <v>0</v>
      </c>
      <c r="K7" s="25">
        <v>1255</v>
      </c>
      <c r="L7" s="25">
        <v>1255</v>
      </c>
      <c r="M7" s="25">
        <v>0</v>
      </c>
      <c r="N7" s="25">
        <v>2642</v>
      </c>
      <c r="O7" s="25">
        <v>0</v>
      </c>
      <c r="P7" s="25">
        <v>2256</v>
      </c>
      <c r="Q7" s="25">
        <v>2256</v>
      </c>
      <c r="R7" s="340"/>
      <c r="S7" s="230" t="s">
        <v>17</v>
      </c>
      <c r="T7" s="23" t="s">
        <v>207</v>
      </c>
      <c r="U7" s="25">
        <v>1050</v>
      </c>
      <c r="V7" s="25">
        <v>1246</v>
      </c>
      <c r="W7" s="25">
        <v>1159</v>
      </c>
      <c r="X7" s="25">
        <v>971</v>
      </c>
      <c r="Y7" s="25">
        <v>1936</v>
      </c>
      <c r="Z7" s="25">
        <v>2130</v>
      </c>
      <c r="AA7" s="25">
        <v>1027</v>
      </c>
      <c r="AB7" s="25">
        <v>1447</v>
      </c>
      <c r="AC7" s="25">
        <v>1100</v>
      </c>
      <c r="AD7" s="25">
        <v>947</v>
      </c>
      <c r="AE7" s="25">
        <v>974</v>
      </c>
      <c r="AF7" s="25">
        <v>1565</v>
      </c>
      <c r="AG7" s="25">
        <v>1117</v>
      </c>
      <c r="AH7" s="25">
        <v>718</v>
      </c>
      <c r="AI7" s="25">
        <v>1388</v>
      </c>
      <c r="AK7" s="5"/>
    </row>
    <row r="8" spans="1:37" s="5" customFormat="1" ht="30" customHeight="1">
      <c r="A8" s="340"/>
      <c r="B8" s="227"/>
      <c r="C8" s="15" t="s">
        <v>83</v>
      </c>
      <c r="D8" s="9">
        <v>5136</v>
      </c>
      <c r="E8" s="110">
        <v>5659</v>
      </c>
      <c r="F8" s="19">
        <v>-523</v>
      </c>
      <c r="G8" s="9">
        <v>0</v>
      </c>
      <c r="H8" s="7">
        <v>361</v>
      </c>
      <c r="I8" s="7">
        <v>361</v>
      </c>
      <c r="J8" s="7">
        <v>0</v>
      </c>
      <c r="K8" s="7">
        <v>239</v>
      </c>
      <c r="L8" s="7">
        <v>239</v>
      </c>
      <c r="M8" s="7">
        <v>0</v>
      </c>
      <c r="N8" s="7">
        <v>681</v>
      </c>
      <c r="O8" s="7">
        <v>0</v>
      </c>
      <c r="P8" s="7">
        <v>383</v>
      </c>
      <c r="Q8" s="7">
        <v>383</v>
      </c>
      <c r="R8" s="340"/>
      <c r="S8" s="227"/>
      <c r="T8" s="15" t="s">
        <v>83</v>
      </c>
      <c r="U8" s="7">
        <v>215</v>
      </c>
      <c r="V8" s="7">
        <v>269</v>
      </c>
      <c r="W8" s="7">
        <v>176</v>
      </c>
      <c r="X8" s="7">
        <v>219</v>
      </c>
      <c r="Y8" s="7">
        <v>306</v>
      </c>
      <c r="Z8" s="7">
        <v>328</v>
      </c>
      <c r="AA8" s="7">
        <v>212</v>
      </c>
      <c r="AB8" s="7">
        <v>263</v>
      </c>
      <c r="AC8" s="7">
        <v>187</v>
      </c>
      <c r="AD8" s="7">
        <v>175</v>
      </c>
      <c r="AE8" s="7">
        <v>148</v>
      </c>
      <c r="AF8" s="7">
        <v>342</v>
      </c>
      <c r="AG8" s="7">
        <v>227</v>
      </c>
      <c r="AH8" s="7">
        <v>142</v>
      </c>
      <c r="AI8" s="7">
        <v>263</v>
      </c>
    </row>
    <row r="9" spans="1:37" s="78" customFormat="1" ht="30" customHeight="1">
      <c r="A9" s="340"/>
      <c r="B9" s="227"/>
      <c r="C9" s="77" t="s">
        <v>84</v>
      </c>
      <c r="D9" s="9">
        <v>21343</v>
      </c>
      <c r="E9" s="110">
        <v>25764</v>
      </c>
      <c r="F9" s="19">
        <v>-4421</v>
      </c>
      <c r="G9" s="9">
        <v>0</v>
      </c>
      <c r="H9" s="7">
        <v>1190</v>
      </c>
      <c r="I9" s="7">
        <v>1190</v>
      </c>
      <c r="J9" s="7">
        <v>0</v>
      </c>
      <c r="K9" s="7">
        <v>1016</v>
      </c>
      <c r="L9" s="7">
        <v>1016</v>
      </c>
      <c r="M9" s="7">
        <v>0</v>
      </c>
      <c r="N9" s="7">
        <v>1961</v>
      </c>
      <c r="O9" s="7">
        <v>0</v>
      </c>
      <c r="P9" s="7">
        <v>1873</v>
      </c>
      <c r="Q9" s="7">
        <v>1873</v>
      </c>
      <c r="R9" s="340"/>
      <c r="S9" s="227"/>
      <c r="T9" s="77" t="s">
        <v>84</v>
      </c>
      <c r="U9" s="7">
        <v>835</v>
      </c>
      <c r="V9" s="7">
        <v>977</v>
      </c>
      <c r="W9" s="7">
        <v>983</v>
      </c>
      <c r="X9" s="7">
        <v>752</v>
      </c>
      <c r="Y9" s="7">
        <v>1630</v>
      </c>
      <c r="Z9" s="7">
        <v>1802</v>
      </c>
      <c r="AA9" s="7">
        <v>815</v>
      </c>
      <c r="AB9" s="7">
        <v>1184</v>
      </c>
      <c r="AC9" s="7">
        <v>913</v>
      </c>
      <c r="AD9" s="7">
        <v>772</v>
      </c>
      <c r="AE9" s="7">
        <v>826</v>
      </c>
      <c r="AF9" s="7">
        <v>1223</v>
      </c>
      <c r="AG9" s="7">
        <v>890</v>
      </c>
      <c r="AH9" s="7">
        <v>576</v>
      </c>
      <c r="AI9" s="7">
        <v>1125</v>
      </c>
      <c r="AK9" s="5"/>
    </row>
    <row r="10" spans="1:37" s="78" customFormat="1" ht="30" customHeight="1">
      <c r="A10" s="340"/>
      <c r="B10" s="227"/>
      <c r="C10" s="77" t="s">
        <v>85</v>
      </c>
      <c r="D10" s="79">
        <v>19</v>
      </c>
      <c r="E10" s="110">
        <v>21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0"/>
      <c r="S10" s="227"/>
      <c r="T10" s="77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3</v>
      </c>
      <c r="AA10" s="7">
        <v>1</v>
      </c>
      <c r="AB10" s="7">
        <v>0</v>
      </c>
      <c r="AC10" s="7">
        <v>0</v>
      </c>
      <c r="AD10" s="7">
        <v>0</v>
      </c>
      <c r="AE10" s="7">
        <v>4</v>
      </c>
      <c r="AF10" s="7">
        <v>2</v>
      </c>
      <c r="AG10" s="7">
        <v>4</v>
      </c>
      <c r="AH10" s="7">
        <v>0</v>
      </c>
      <c r="AI10" s="7">
        <v>1</v>
      </c>
      <c r="AK10" s="5"/>
    </row>
    <row r="11" spans="1:37" s="5" customFormat="1" ht="30" customHeight="1">
      <c r="A11" s="340"/>
      <c r="B11" s="227"/>
      <c r="C11" s="15" t="s">
        <v>86</v>
      </c>
      <c r="D11" s="9">
        <v>252</v>
      </c>
      <c r="E11" s="110">
        <v>149</v>
      </c>
      <c r="F11" s="10">
        <v>103</v>
      </c>
      <c r="G11" s="9">
        <v>0</v>
      </c>
      <c r="H11" s="7">
        <v>2</v>
      </c>
      <c r="I11" s="7">
        <v>2</v>
      </c>
      <c r="J11" s="7">
        <v>0</v>
      </c>
      <c r="K11" s="7">
        <v>40</v>
      </c>
      <c r="L11" s="7">
        <v>40</v>
      </c>
      <c r="M11" s="7">
        <v>0</v>
      </c>
      <c r="N11" s="7">
        <v>0</v>
      </c>
      <c r="O11" s="7">
        <v>0</v>
      </c>
      <c r="P11" s="7">
        <v>90</v>
      </c>
      <c r="Q11" s="7">
        <v>90</v>
      </c>
      <c r="R11" s="340"/>
      <c r="S11" s="227"/>
      <c r="T11" s="15" t="s">
        <v>86</v>
      </c>
      <c r="U11" s="7">
        <v>0</v>
      </c>
      <c r="V11" s="7">
        <v>0</v>
      </c>
      <c r="W11" s="7">
        <v>22</v>
      </c>
      <c r="X11" s="7">
        <v>0</v>
      </c>
      <c r="Y11" s="7">
        <v>16</v>
      </c>
      <c r="Z11" s="7">
        <v>31</v>
      </c>
      <c r="AA11" s="7">
        <v>3</v>
      </c>
      <c r="AB11" s="7">
        <v>2</v>
      </c>
      <c r="AC11" s="7">
        <v>4</v>
      </c>
      <c r="AD11" s="7">
        <v>3</v>
      </c>
      <c r="AE11" s="7">
        <v>17</v>
      </c>
      <c r="AF11" s="7">
        <v>2</v>
      </c>
      <c r="AG11" s="7">
        <v>3</v>
      </c>
      <c r="AH11" s="7">
        <v>10</v>
      </c>
      <c r="AI11" s="7">
        <v>7</v>
      </c>
    </row>
    <row r="12" spans="1:37" s="5" customFormat="1" ht="30" customHeight="1">
      <c r="A12" s="340"/>
      <c r="B12" s="227"/>
      <c r="C12" s="15" t="s">
        <v>87</v>
      </c>
      <c r="D12" s="9">
        <v>1745</v>
      </c>
      <c r="E12" s="110">
        <v>1799</v>
      </c>
      <c r="F12" s="10">
        <v>-54</v>
      </c>
      <c r="G12" s="9">
        <v>0</v>
      </c>
      <c r="H12" s="7">
        <v>14</v>
      </c>
      <c r="I12" s="7">
        <v>14</v>
      </c>
      <c r="J12" s="7">
        <v>0</v>
      </c>
      <c r="K12" s="7">
        <v>86</v>
      </c>
      <c r="L12" s="7">
        <v>86</v>
      </c>
      <c r="M12" s="7">
        <v>0</v>
      </c>
      <c r="N12" s="7">
        <v>159</v>
      </c>
      <c r="O12" s="7">
        <v>0</v>
      </c>
      <c r="P12" s="7">
        <v>192</v>
      </c>
      <c r="Q12" s="7">
        <v>192</v>
      </c>
      <c r="R12" s="340"/>
      <c r="S12" s="227"/>
      <c r="T12" s="15" t="s">
        <v>87</v>
      </c>
      <c r="U12" s="7">
        <v>79</v>
      </c>
      <c r="V12" s="7">
        <v>71</v>
      </c>
      <c r="W12" s="7">
        <v>84</v>
      </c>
      <c r="X12" s="7">
        <v>72</v>
      </c>
      <c r="Y12" s="7">
        <v>136</v>
      </c>
      <c r="Z12" s="7">
        <v>175</v>
      </c>
      <c r="AA12" s="7">
        <v>126</v>
      </c>
      <c r="AB12" s="7">
        <v>82</v>
      </c>
      <c r="AC12" s="7">
        <v>113</v>
      </c>
      <c r="AD12" s="7">
        <v>101</v>
      </c>
      <c r="AE12" s="7">
        <v>54</v>
      </c>
      <c r="AF12" s="7">
        <v>63</v>
      </c>
      <c r="AG12" s="7">
        <v>43</v>
      </c>
      <c r="AH12" s="7">
        <v>34</v>
      </c>
      <c r="AI12" s="7">
        <v>61</v>
      </c>
    </row>
    <row r="13" spans="1:37" s="5" customFormat="1" ht="30" customHeight="1">
      <c r="A13" s="340"/>
      <c r="B13" s="227"/>
      <c r="C13" s="15" t="s">
        <v>88</v>
      </c>
      <c r="D13" s="9">
        <v>2</v>
      </c>
      <c r="E13" s="110">
        <v>2</v>
      </c>
      <c r="F13" s="10">
        <v>0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7"/>
      <c r="C14" s="15" t="s">
        <v>89</v>
      </c>
      <c r="D14" s="9">
        <v>376</v>
      </c>
      <c r="E14" s="110">
        <v>401</v>
      </c>
      <c r="F14" s="10">
        <v>-25</v>
      </c>
      <c r="G14" s="9">
        <v>0</v>
      </c>
      <c r="H14" s="7">
        <v>5</v>
      </c>
      <c r="I14" s="7">
        <v>5</v>
      </c>
      <c r="J14" s="7">
        <v>0</v>
      </c>
      <c r="K14" s="7">
        <v>39</v>
      </c>
      <c r="L14" s="7">
        <v>39</v>
      </c>
      <c r="M14" s="7">
        <v>0</v>
      </c>
      <c r="N14" s="7">
        <v>125</v>
      </c>
      <c r="O14" s="7">
        <v>0</v>
      </c>
      <c r="P14" s="7">
        <v>46</v>
      </c>
      <c r="Q14" s="7">
        <v>46</v>
      </c>
      <c r="R14" s="340"/>
      <c r="S14" s="227"/>
      <c r="T14" s="15" t="s">
        <v>89</v>
      </c>
      <c r="U14" s="7">
        <v>3</v>
      </c>
      <c r="V14" s="7">
        <v>27</v>
      </c>
      <c r="W14" s="7">
        <v>21</v>
      </c>
      <c r="X14" s="7">
        <v>2</v>
      </c>
      <c r="Y14" s="7">
        <v>29</v>
      </c>
      <c r="Z14" s="7">
        <v>5</v>
      </c>
      <c r="AA14" s="7">
        <v>7</v>
      </c>
      <c r="AB14" s="7">
        <v>5</v>
      </c>
      <c r="AC14" s="7">
        <v>7</v>
      </c>
      <c r="AD14" s="7">
        <v>1</v>
      </c>
      <c r="AE14" s="7">
        <v>7</v>
      </c>
      <c r="AF14" s="7">
        <v>13</v>
      </c>
      <c r="AG14" s="7">
        <v>6</v>
      </c>
      <c r="AH14" s="7">
        <v>19</v>
      </c>
      <c r="AI14" s="7">
        <v>9</v>
      </c>
    </row>
    <row r="15" spans="1:37" s="5" customFormat="1" ht="30" customHeight="1">
      <c r="A15" s="340"/>
      <c r="B15" s="224"/>
      <c r="C15" s="15" t="s">
        <v>90</v>
      </c>
      <c r="D15" s="9">
        <v>413</v>
      </c>
      <c r="E15" s="110">
        <v>297</v>
      </c>
      <c r="F15" s="10">
        <v>116</v>
      </c>
      <c r="G15" s="9">
        <v>0</v>
      </c>
      <c r="H15" s="7">
        <v>13</v>
      </c>
      <c r="I15" s="7">
        <v>13</v>
      </c>
      <c r="J15" s="7">
        <v>0</v>
      </c>
      <c r="K15" s="7">
        <v>40</v>
      </c>
      <c r="L15" s="7">
        <v>40</v>
      </c>
      <c r="M15" s="7">
        <v>0</v>
      </c>
      <c r="N15" s="7">
        <v>21</v>
      </c>
      <c r="O15" s="7">
        <v>0</v>
      </c>
      <c r="P15" s="7">
        <v>73</v>
      </c>
      <c r="Q15" s="7">
        <v>73</v>
      </c>
      <c r="R15" s="340"/>
      <c r="S15" s="224"/>
      <c r="T15" s="15" t="s">
        <v>90</v>
      </c>
      <c r="U15" s="7">
        <v>9</v>
      </c>
      <c r="V15" s="7">
        <v>14</v>
      </c>
      <c r="W15" s="7">
        <v>0</v>
      </c>
      <c r="X15" s="7">
        <v>40</v>
      </c>
      <c r="Y15" s="7">
        <v>8</v>
      </c>
      <c r="Z15" s="7">
        <v>85</v>
      </c>
      <c r="AA15" s="7">
        <v>2</v>
      </c>
      <c r="AB15" s="7">
        <v>3</v>
      </c>
      <c r="AC15" s="7">
        <v>12</v>
      </c>
      <c r="AD15" s="7">
        <v>20</v>
      </c>
      <c r="AE15" s="7">
        <v>4</v>
      </c>
      <c r="AF15" s="7">
        <v>16</v>
      </c>
      <c r="AG15" s="7">
        <v>24</v>
      </c>
      <c r="AH15" s="7">
        <v>27</v>
      </c>
      <c r="AI15" s="7">
        <v>2</v>
      </c>
    </row>
    <row r="16" spans="1:37" s="14" customFormat="1" ht="30" customHeight="1">
      <c r="A16" s="340"/>
      <c r="B16" s="227" t="s">
        <v>19</v>
      </c>
      <c r="C16" s="23" t="s">
        <v>209</v>
      </c>
      <c r="D16" s="24">
        <v>30977</v>
      </c>
      <c r="E16" s="109">
        <v>28962</v>
      </c>
      <c r="F16" s="26">
        <v>2015</v>
      </c>
      <c r="G16" s="24">
        <v>0</v>
      </c>
      <c r="H16" s="25">
        <v>1681</v>
      </c>
      <c r="I16" s="25">
        <v>1681</v>
      </c>
      <c r="J16" s="25">
        <v>0</v>
      </c>
      <c r="K16" s="25">
        <v>1320</v>
      </c>
      <c r="L16" s="25">
        <v>1320</v>
      </c>
      <c r="M16" s="25">
        <v>0</v>
      </c>
      <c r="N16" s="25">
        <v>2744</v>
      </c>
      <c r="O16" s="25">
        <v>0</v>
      </c>
      <c r="P16" s="25">
        <v>2636</v>
      </c>
      <c r="Q16" s="25">
        <v>2636</v>
      </c>
      <c r="R16" s="340"/>
      <c r="S16" s="227" t="s">
        <v>19</v>
      </c>
      <c r="T16" s="23" t="s">
        <v>209</v>
      </c>
      <c r="U16" s="25">
        <v>1366</v>
      </c>
      <c r="V16" s="25">
        <v>1621</v>
      </c>
      <c r="W16" s="25">
        <v>1395</v>
      </c>
      <c r="X16" s="25">
        <v>1099</v>
      </c>
      <c r="Y16" s="25">
        <v>2232</v>
      </c>
      <c r="Z16" s="25">
        <v>2612</v>
      </c>
      <c r="AA16" s="25">
        <v>1193</v>
      </c>
      <c r="AB16" s="25">
        <v>1804</v>
      </c>
      <c r="AC16" s="25">
        <v>1355</v>
      </c>
      <c r="AD16" s="25">
        <v>1198</v>
      </c>
      <c r="AE16" s="25">
        <v>1154</v>
      </c>
      <c r="AF16" s="25">
        <v>1861</v>
      </c>
      <c r="AG16" s="25">
        <v>1349</v>
      </c>
      <c r="AH16" s="25">
        <v>809</v>
      </c>
      <c r="AI16" s="25">
        <v>1548</v>
      </c>
      <c r="AK16" s="5"/>
    </row>
    <row r="17" spans="1:37" s="5" customFormat="1" ht="30" customHeight="1">
      <c r="A17" s="340"/>
      <c r="B17" s="227" t="s">
        <v>102</v>
      </c>
      <c r="C17" s="15" t="s">
        <v>210</v>
      </c>
      <c r="D17" s="9">
        <v>18587</v>
      </c>
      <c r="E17" s="110">
        <v>17183</v>
      </c>
      <c r="F17" s="10">
        <v>1404</v>
      </c>
      <c r="G17" s="9">
        <v>0</v>
      </c>
      <c r="H17" s="7">
        <v>922</v>
      </c>
      <c r="I17" s="7">
        <v>922</v>
      </c>
      <c r="J17" s="7">
        <v>0</v>
      </c>
      <c r="K17" s="7">
        <v>862</v>
      </c>
      <c r="L17" s="7">
        <v>862</v>
      </c>
      <c r="M17" s="7">
        <v>0</v>
      </c>
      <c r="N17" s="7">
        <v>1880</v>
      </c>
      <c r="O17" s="7">
        <v>0</v>
      </c>
      <c r="P17" s="7">
        <v>1723</v>
      </c>
      <c r="Q17" s="7">
        <v>1723</v>
      </c>
      <c r="R17" s="340"/>
      <c r="S17" s="227" t="s">
        <v>102</v>
      </c>
      <c r="T17" s="15" t="s">
        <v>210</v>
      </c>
      <c r="U17" s="7">
        <v>823</v>
      </c>
      <c r="V17" s="7">
        <v>717</v>
      </c>
      <c r="W17" s="7">
        <v>807</v>
      </c>
      <c r="X17" s="7">
        <v>682</v>
      </c>
      <c r="Y17" s="7">
        <v>1445</v>
      </c>
      <c r="Z17" s="7">
        <v>1238</v>
      </c>
      <c r="AA17" s="7">
        <v>776</v>
      </c>
      <c r="AB17" s="7">
        <v>1006</v>
      </c>
      <c r="AC17" s="7">
        <v>789</v>
      </c>
      <c r="AD17" s="7">
        <v>664</v>
      </c>
      <c r="AE17" s="7">
        <v>867</v>
      </c>
      <c r="AF17" s="7">
        <v>1007</v>
      </c>
      <c r="AG17" s="7">
        <v>986</v>
      </c>
      <c r="AH17" s="7">
        <v>530</v>
      </c>
      <c r="AI17" s="7">
        <v>863</v>
      </c>
    </row>
    <row r="18" spans="1:37" s="5" customFormat="1" ht="30" customHeight="1">
      <c r="A18" s="340"/>
      <c r="B18" s="227"/>
      <c r="C18" s="15" t="s">
        <v>113</v>
      </c>
      <c r="D18" s="9">
        <v>14623</v>
      </c>
      <c r="E18" s="110">
        <v>14115</v>
      </c>
      <c r="F18" s="10">
        <v>508</v>
      </c>
      <c r="G18" s="9">
        <v>0</v>
      </c>
      <c r="H18" s="7">
        <v>855</v>
      </c>
      <c r="I18" s="7">
        <v>855</v>
      </c>
      <c r="J18" s="7">
        <v>0</v>
      </c>
      <c r="K18" s="7">
        <v>567</v>
      </c>
      <c r="L18" s="7">
        <v>567</v>
      </c>
      <c r="M18" s="7">
        <v>0</v>
      </c>
      <c r="N18" s="7">
        <v>1568</v>
      </c>
      <c r="O18" s="7">
        <v>0</v>
      </c>
      <c r="P18" s="7">
        <v>1241</v>
      </c>
      <c r="Q18" s="7">
        <v>1241</v>
      </c>
      <c r="R18" s="340"/>
      <c r="S18" s="227"/>
      <c r="T18" s="15" t="s">
        <v>113</v>
      </c>
      <c r="U18" s="7">
        <v>735</v>
      </c>
      <c r="V18" s="7">
        <v>641</v>
      </c>
      <c r="W18" s="7">
        <v>593</v>
      </c>
      <c r="X18" s="7">
        <v>578</v>
      </c>
      <c r="Y18" s="7">
        <v>1183</v>
      </c>
      <c r="Z18" s="7">
        <v>857</v>
      </c>
      <c r="AA18" s="7">
        <v>590</v>
      </c>
      <c r="AB18" s="7">
        <v>876</v>
      </c>
      <c r="AC18" s="7">
        <v>573</v>
      </c>
      <c r="AD18" s="7">
        <v>492</v>
      </c>
      <c r="AE18" s="7">
        <v>580</v>
      </c>
      <c r="AF18" s="7">
        <v>845</v>
      </c>
      <c r="AG18" s="7">
        <v>700</v>
      </c>
      <c r="AH18" s="7">
        <v>435</v>
      </c>
      <c r="AI18" s="7">
        <v>714</v>
      </c>
    </row>
    <row r="19" spans="1:37" s="5" customFormat="1" ht="30" customHeight="1">
      <c r="A19" s="340"/>
      <c r="B19" s="227"/>
      <c r="C19" s="15" t="s">
        <v>114</v>
      </c>
      <c r="D19" s="9">
        <v>3964</v>
      </c>
      <c r="E19" s="110">
        <v>3068</v>
      </c>
      <c r="F19" s="10">
        <v>896</v>
      </c>
      <c r="G19" s="9">
        <v>0</v>
      </c>
      <c r="H19" s="7">
        <v>67</v>
      </c>
      <c r="I19" s="7">
        <v>67</v>
      </c>
      <c r="J19" s="7">
        <v>0</v>
      </c>
      <c r="K19" s="7">
        <v>295</v>
      </c>
      <c r="L19" s="7">
        <v>295</v>
      </c>
      <c r="M19" s="7">
        <v>0</v>
      </c>
      <c r="N19" s="7">
        <v>312</v>
      </c>
      <c r="O19" s="7">
        <v>0</v>
      </c>
      <c r="P19" s="7">
        <v>482</v>
      </c>
      <c r="Q19" s="7">
        <v>482</v>
      </c>
      <c r="R19" s="340"/>
      <c r="S19" s="227"/>
      <c r="T19" s="15" t="s">
        <v>114</v>
      </c>
      <c r="U19" s="7">
        <v>88</v>
      </c>
      <c r="V19" s="7">
        <v>76</v>
      </c>
      <c r="W19" s="7">
        <v>214</v>
      </c>
      <c r="X19" s="7">
        <v>104</v>
      </c>
      <c r="Y19" s="7">
        <v>262</v>
      </c>
      <c r="Z19" s="7">
        <v>381</v>
      </c>
      <c r="AA19" s="7">
        <v>186</v>
      </c>
      <c r="AB19" s="7">
        <v>130</v>
      </c>
      <c r="AC19" s="7">
        <v>216</v>
      </c>
      <c r="AD19" s="7">
        <v>172</v>
      </c>
      <c r="AE19" s="7">
        <v>287</v>
      </c>
      <c r="AF19" s="7">
        <v>162</v>
      </c>
      <c r="AG19" s="7">
        <v>286</v>
      </c>
      <c r="AH19" s="7">
        <v>95</v>
      </c>
      <c r="AI19" s="7">
        <v>149</v>
      </c>
    </row>
    <row r="20" spans="1:37" s="5" customFormat="1" ht="30" customHeight="1">
      <c r="A20" s="340"/>
      <c r="B20" s="227" t="s">
        <v>103</v>
      </c>
      <c r="C20" s="15" t="s">
        <v>101</v>
      </c>
      <c r="D20" s="9">
        <v>4476</v>
      </c>
      <c r="E20" s="110">
        <v>4014</v>
      </c>
      <c r="F20" s="10">
        <v>462</v>
      </c>
      <c r="G20" s="7">
        <v>0</v>
      </c>
      <c r="H20" s="7">
        <v>90</v>
      </c>
      <c r="I20" s="7">
        <v>90</v>
      </c>
      <c r="J20" s="7">
        <v>0</v>
      </c>
      <c r="K20" s="7">
        <v>260</v>
      </c>
      <c r="L20" s="7">
        <v>260</v>
      </c>
      <c r="M20" s="7">
        <v>0</v>
      </c>
      <c r="N20" s="7">
        <v>376</v>
      </c>
      <c r="O20" s="7">
        <v>0</v>
      </c>
      <c r="P20" s="7">
        <v>428</v>
      </c>
      <c r="Q20" s="7">
        <v>428</v>
      </c>
      <c r="R20" s="340"/>
      <c r="S20" s="227" t="s">
        <v>103</v>
      </c>
      <c r="T20" s="15" t="s">
        <v>101</v>
      </c>
      <c r="U20" s="7">
        <v>181</v>
      </c>
      <c r="V20" s="7">
        <v>195</v>
      </c>
      <c r="W20" s="7">
        <v>167</v>
      </c>
      <c r="X20" s="7">
        <v>186</v>
      </c>
      <c r="Y20" s="7">
        <v>349</v>
      </c>
      <c r="Z20" s="7">
        <v>443</v>
      </c>
      <c r="AA20" s="7">
        <v>197</v>
      </c>
      <c r="AB20" s="7">
        <v>206</v>
      </c>
      <c r="AC20" s="7">
        <v>304</v>
      </c>
      <c r="AD20" s="7">
        <v>233</v>
      </c>
      <c r="AE20" s="7">
        <v>128</v>
      </c>
      <c r="AF20" s="7">
        <v>266</v>
      </c>
      <c r="AG20" s="7">
        <v>112</v>
      </c>
      <c r="AH20" s="7">
        <v>133</v>
      </c>
      <c r="AI20" s="7">
        <v>222</v>
      </c>
    </row>
    <row r="21" spans="1:37" s="5" customFormat="1" ht="54">
      <c r="A21" s="340"/>
      <c r="B21" s="227" t="s">
        <v>104</v>
      </c>
      <c r="C21" s="15" t="s">
        <v>391</v>
      </c>
      <c r="D21" s="9">
        <v>711</v>
      </c>
      <c r="E21" s="110">
        <v>557</v>
      </c>
      <c r="F21" s="10">
        <v>154</v>
      </c>
      <c r="G21" s="9">
        <v>0</v>
      </c>
      <c r="H21" s="7">
        <v>28</v>
      </c>
      <c r="I21" s="7">
        <v>28</v>
      </c>
      <c r="J21" s="7">
        <v>0</v>
      </c>
      <c r="K21" s="7">
        <v>10</v>
      </c>
      <c r="L21" s="7">
        <v>10</v>
      </c>
      <c r="M21" s="7">
        <v>0</v>
      </c>
      <c r="N21" s="7">
        <v>16</v>
      </c>
      <c r="O21" s="7">
        <v>0</v>
      </c>
      <c r="P21" s="7">
        <v>126</v>
      </c>
      <c r="Q21" s="7">
        <v>126</v>
      </c>
      <c r="R21" s="340"/>
      <c r="S21" s="227" t="s">
        <v>104</v>
      </c>
      <c r="T21" s="15" t="s">
        <v>391</v>
      </c>
      <c r="U21" s="7">
        <v>31</v>
      </c>
      <c r="V21" s="7">
        <v>28</v>
      </c>
      <c r="W21" s="7">
        <v>27</v>
      </c>
      <c r="X21" s="7">
        <v>18</v>
      </c>
      <c r="Y21" s="7">
        <v>13</v>
      </c>
      <c r="Z21" s="7">
        <v>259</v>
      </c>
      <c r="AA21" s="7">
        <v>17</v>
      </c>
      <c r="AB21" s="7">
        <v>14</v>
      </c>
      <c r="AC21" s="7">
        <v>16</v>
      </c>
      <c r="AD21" s="7">
        <v>14</v>
      </c>
      <c r="AE21" s="7">
        <v>5</v>
      </c>
      <c r="AF21" s="7">
        <v>61</v>
      </c>
      <c r="AG21" s="7">
        <v>1</v>
      </c>
      <c r="AH21" s="7">
        <v>9</v>
      </c>
      <c r="AI21" s="7">
        <v>18</v>
      </c>
    </row>
    <row r="22" spans="1:37" s="5" customFormat="1" ht="30" customHeight="1">
      <c r="A22" s="340"/>
      <c r="B22" s="227" t="s">
        <v>105</v>
      </c>
      <c r="C22" s="15" t="s">
        <v>92</v>
      </c>
      <c r="D22" s="9">
        <v>2940</v>
      </c>
      <c r="E22" s="110">
        <v>2663</v>
      </c>
      <c r="F22" s="10">
        <v>277</v>
      </c>
      <c r="G22" s="9">
        <v>0</v>
      </c>
      <c r="H22" s="7">
        <v>345</v>
      </c>
      <c r="I22" s="7">
        <v>345</v>
      </c>
      <c r="J22" s="7">
        <v>0</v>
      </c>
      <c r="K22" s="7">
        <v>10</v>
      </c>
      <c r="L22" s="7">
        <v>10</v>
      </c>
      <c r="M22" s="7">
        <v>0</v>
      </c>
      <c r="N22" s="7">
        <v>140</v>
      </c>
      <c r="O22" s="7">
        <v>0</v>
      </c>
      <c r="P22" s="7">
        <v>84</v>
      </c>
      <c r="Q22" s="7">
        <v>84</v>
      </c>
      <c r="R22" s="340"/>
      <c r="S22" s="227" t="s">
        <v>105</v>
      </c>
      <c r="T22" s="15" t="s">
        <v>92</v>
      </c>
      <c r="U22" s="7">
        <v>159</v>
      </c>
      <c r="V22" s="7">
        <v>306</v>
      </c>
      <c r="W22" s="7">
        <v>259</v>
      </c>
      <c r="X22" s="7">
        <v>60</v>
      </c>
      <c r="Y22" s="7">
        <v>138</v>
      </c>
      <c r="Z22" s="7">
        <v>330</v>
      </c>
      <c r="AA22" s="7">
        <v>53</v>
      </c>
      <c r="AB22" s="7">
        <v>160</v>
      </c>
      <c r="AC22" s="7">
        <v>89</v>
      </c>
      <c r="AD22" s="7">
        <v>133</v>
      </c>
      <c r="AE22" s="7">
        <v>43</v>
      </c>
      <c r="AF22" s="7">
        <v>263</v>
      </c>
      <c r="AG22" s="7">
        <v>63</v>
      </c>
      <c r="AH22" s="7">
        <v>41</v>
      </c>
      <c r="AI22" s="7">
        <v>264</v>
      </c>
    </row>
    <row r="23" spans="1:37" s="5" customFormat="1" ht="30" customHeight="1">
      <c r="A23" s="340"/>
      <c r="B23" s="227" t="s">
        <v>106</v>
      </c>
      <c r="C23" s="15" t="s">
        <v>93</v>
      </c>
      <c r="D23" s="9">
        <v>1489</v>
      </c>
      <c r="E23" s="110">
        <v>1705</v>
      </c>
      <c r="F23" s="10">
        <v>-216</v>
      </c>
      <c r="G23" s="9">
        <v>0</v>
      </c>
      <c r="H23" s="7">
        <v>101</v>
      </c>
      <c r="I23" s="7">
        <v>101</v>
      </c>
      <c r="J23" s="7">
        <v>0</v>
      </c>
      <c r="K23" s="7">
        <v>38</v>
      </c>
      <c r="L23" s="7">
        <v>38</v>
      </c>
      <c r="M23" s="7">
        <v>0</v>
      </c>
      <c r="N23" s="7">
        <v>124</v>
      </c>
      <c r="O23" s="7">
        <v>0</v>
      </c>
      <c r="P23" s="7">
        <v>57</v>
      </c>
      <c r="Q23" s="93">
        <v>57</v>
      </c>
      <c r="R23" s="340"/>
      <c r="S23" s="227" t="s">
        <v>106</v>
      </c>
      <c r="T23" s="15" t="s">
        <v>93</v>
      </c>
      <c r="U23" s="7">
        <v>64</v>
      </c>
      <c r="V23" s="7">
        <v>170</v>
      </c>
      <c r="W23" s="7">
        <v>45</v>
      </c>
      <c r="X23" s="7">
        <v>67</v>
      </c>
      <c r="Y23" s="7">
        <v>103</v>
      </c>
      <c r="Z23" s="7">
        <v>146</v>
      </c>
      <c r="AA23" s="7">
        <v>54</v>
      </c>
      <c r="AB23" s="7">
        <v>119</v>
      </c>
      <c r="AC23" s="7">
        <v>41</v>
      </c>
      <c r="AD23" s="7">
        <v>86</v>
      </c>
      <c r="AE23" s="7">
        <v>20</v>
      </c>
      <c r="AF23" s="7">
        <v>101</v>
      </c>
      <c r="AG23" s="7">
        <v>70</v>
      </c>
      <c r="AH23" s="7">
        <v>33</v>
      </c>
      <c r="AI23" s="7">
        <v>50</v>
      </c>
    </row>
    <row r="24" spans="1:37" s="5" customFormat="1" ht="30" customHeight="1">
      <c r="A24" s="340"/>
      <c r="B24" s="227" t="s">
        <v>107</v>
      </c>
      <c r="C24" s="15" t="s">
        <v>94</v>
      </c>
      <c r="D24" s="9">
        <v>12</v>
      </c>
      <c r="E24" s="110">
        <v>9</v>
      </c>
      <c r="F24" s="10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3</v>
      </c>
      <c r="Q24" s="7">
        <v>3</v>
      </c>
      <c r="R24" s="340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2</v>
      </c>
      <c r="AA24" s="7">
        <v>0</v>
      </c>
      <c r="AB24" s="7">
        <v>0</v>
      </c>
      <c r="AC24" s="7">
        <v>1</v>
      </c>
      <c r="AD24" s="7">
        <v>0</v>
      </c>
      <c r="AE24" s="7">
        <v>2</v>
      </c>
      <c r="AF24" s="7">
        <v>1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40"/>
      <c r="B25" s="227" t="s">
        <v>108</v>
      </c>
      <c r="C25" s="15" t="s">
        <v>95</v>
      </c>
      <c r="D25" s="9">
        <v>460</v>
      </c>
      <c r="E25" s="110">
        <v>451</v>
      </c>
      <c r="F25" s="10">
        <v>9</v>
      </c>
      <c r="G25" s="9">
        <v>0</v>
      </c>
      <c r="H25" s="7">
        <v>26</v>
      </c>
      <c r="I25" s="7">
        <v>26</v>
      </c>
      <c r="J25" s="7">
        <v>0</v>
      </c>
      <c r="K25" s="7">
        <v>22</v>
      </c>
      <c r="L25" s="7">
        <v>22</v>
      </c>
      <c r="M25" s="7">
        <v>0</v>
      </c>
      <c r="N25" s="7">
        <v>38</v>
      </c>
      <c r="O25" s="7">
        <v>0</v>
      </c>
      <c r="P25" s="7">
        <v>55</v>
      </c>
      <c r="Q25" s="7">
        <v>55</v>
      </c>
      <c r="R25" s="340"/>
      <c r="S25" s="227" t="s">
        <v>108</v>
      </c>
      <c r="T25" s="15" t="s">
        <v>95</v>
      </c>
      <c r="U25" s="7">
        <v>27</v>
      </c>
      <c r="V25" s="7">
        <v>19</v>
      </c>
      <c r="W25" s="7">
        <v>23</v>
      </c>
      <c r="X25" s="7">
        <v>10</v>
      </c>
      <c r="Y25" s="7">
        <v>35</v>
      </c>
      <c r="Z25" s="7">
        <v>26</v>
      </c>
      <c r="AA25" s="7">
        <v>17</v>
      </c>
      <c r="AB25" s="7">
        <v>31</v>
      </c>
      <c r="AC25" s="7">
        <v>20</v>
      </c>
      <c r="AD25" s="7">
        <v>9</v>
      </c>
      <c r="AE25" s="7">
        <v>14</v>
      </c>
      <c r="AF25" s="7">
        <v>28</v>
      </c>
      <c r="AG25" s="7">
        <v>20</v>
      </c>
      <c r="AH25" s="7">
        <v>13</v>
      </c>
      <c r="AI25" s="7">
        <v>27</v>
      </c>
    </row>
    <row r="26" spans="1:37" s="5" customFormat="1" ht="30" customHeight="1">
      <c r="A26" s="340"/>
      <c r="B26" s="227" t="s">
        <v>109</v>
      </c>
      <c r="C26" s="15" t="s">
        <v>96</v>
      </c>
      <c r="D26" s="9">
        <v>109</v>
      </c>
      <c r="E26" s="110">
        <v>106</v>
      </c>
      <c r="F26" s="10">
        <v>3</v>
      </c>
      <c r="G26" s="9">
        <v>0</v>
      </c>
      <c r="H26" s="7">
        <v>11</v>
      </c>
      <c r="I26" s="7">
        <v>11</v>
      </c>
      <c r="J26" s="7">
        <v>0</v>
      </c>
      <c r="K26" s="7">
        <v>4</v>
      </c>
      <c r="L26" s="7">
        <v>4</v>
      </c>
      <c r="M26" s="7">
        <v>0</v>
      </c>
      <c r="N26" s="7">
        <v>12</v>
      </c>
      <c r="O26" s="7">
        <v>0</v>
      </c>
      <c r="P26" s="7">
        <v>9</v>
      </c>
      <c r="Q26" s="7">
        <v>9</v>
      </c>
      <c r="R26" s="340"/>
      <c r="S26" s="227" t="s">
        <v>109</v>
      </c>
      <c r="T26" s="15" t="s">
        <v>96</v>
      </c>
      <c r="U26" s="7">
        <v>8</v>
      </c>
      <c r="V26" s="7">
        <v>7</v>
      </c>
      <c r="W26" s="7">
        <v>0</v>
      </c>
      <c r="X26" s="7">
        <v>2</v>
      </c>
      <c r="Y26" s="7">
        <v>9</v>
      </c>
      <c r="Z26" s="7">
        <v>5</v>
      </c>
      <c r="AA26" s="7">
        <v>2</v>
      </c>
      <c r="AB26" s="7">
        <v>4</v>
      </c>
      <c r="AC26" s="7">
        <v>6</v>
      </c>
      <c r="AD26" s="7">
        <v>7</v>
      </c>
      <c r="AE26" s="7">
        <v>1</v>
      </c>
      <c r="AF26" s="7">
        <v>14</v>
      </c>
      <c r="AG26" s="7">
        <v>6</v>
      </c>
      <c r="AH26" s="7">
        <v>1</v>
      </c>
      <c r="AI26" s="7">
        <v>1</v>
      </c>
    </row>
    <row r="27" spans="1:37" s="5" customFormat="1" ht="30" customHeight="1">
      <c r="A27" s="340"/>
      <c r="B27" s="227" t="s">
        <v>110</v>
      </c>
      <c r="C27" s="15" t="s">
        <v>97</v>
      </c>
      <c r="D27" s="9">
        <v>152</v>
      </c>
      <c r="E27" s="110">
        <v>169</v>
      </c>
      <c r="F27" s="10">
        <v>-17</v>
      </c>
      <c r="G27" s="9">
        <v>0</v>
      </c>
      <c r="H27" s="7">
        <v>19</v>
      </c>
      <c r="I27" s="7">
        <v>19</v>
      </c>
      <c r="J27" s="7">
        <v>0</v>
      </c>
      <c r="K27" s="7">
        <v>3</v>
      </c>
      <c r="L27" s="7">
        <v>3</v>
      </c>
      <c r="M27" s="7">
        <v>0</v>
      </c>
      <c r="N27" s="7">
        <v>15</v>
      </c>
      <c r="O27" s="7">
        <v>0</v>
      </c>
      <c r="P27" s="7">
        <v>12</v>
      </c>
      <c r="Q27" s="7">
        <v>12</v>
      </c>
      <c r="R27" s="340"/>
      <c r="S27" s="227" t="s">
        <v>110</v>
      </c>
      <c r="T27" s="15" t="s">
        <v>97</v>
      </c>
      <c r="U27" s="7">
        <v>6</v>
      </c>
      <c r="V27" s="7">
        <v>4</v>
      </c>
      <c r="W27" s="7">
        <v>4</v>
      </c>
      <c r="X27" s="7">
        <v>4</v>
      </c>
      <c r="Y27" s="7">
        <v>9</v>
      </c>
      <c r="Z27" s="7">
        <v>1</v>
      </c>
      <c r="AA27" s="7">
        <v>4</v>
      </c>
      <c r="AB27" s="7">
        <v>14</v>
      </c>
      <c r="AC27" s="7">
        <v>1</v>
      </c>
      <c r="AD27" s="7">
        <v>4</v>
      </c>
      <c r="AE27" s="7">
        <v>7</v>
      </c>
      <c r="AF27" s="7">
        <v>10</v>
      </c>
      <c r="AG27" s="7">
        <v>19</v>
      </c>
      <c r="AH27" s="7">
        <v>5</v>
      </c>
      <c r="AI27" s="7">
        <v>11</v>
      </c>
    </row>
    <row r="28" spans="1:37" s="5" customFormat="1" ht="30" customHeight="1">
      <c r="A28" s="340"/>
      <c r="B28" s="224" t="s">
        <v>111</v>
      </c>
      <c r="C28" s="15" t="s">
        <v>98</v>
      </c>
      <c r="D28" s="9">
        <v>2041</v>
      </c>
      <c r="E28" s="110">
        <v>2105</v>
      </c>
      <c r="F28" s="10">
        <v>-64</v>
      </c>
      <c r="G28" s="9">
        <v>0</v>
      </c>
      <c r="H28" s="7">
        <v>139</v>
      </c>
      <c r="I28" s="7">
        <v>139</v>
      </c>
      <c r="J28" s="7">
        <v>0</v>
      </c>
      <c r="K28" s="7">
        <v>111</v>
      </c>
      <c r="L28" s="7">
        <v>111</v>
      </c>
      <c r="M28" s="7">
        <v>0</v>
      </c>
      <c r="N28" s="7">
        <v>142</v>
      </c>
      <c r="O28" s="7">
        <v>0</v>
      </c>
      <c r="P28" s="7">
        <v>139</v>
      </c>
      <c r="Q28" s="7">
        <v>139</v>
      </c>
      <c r="R28" s="340"/>
      <c r="S28" s="224" t="s">
        <v>111</v>
      </c>
      <c r="T28" s="15" t="s">
        <v>98</v>
      </c>
      <c r="U28" s="7">
        <v>67</v>
      </c>
      <c r="V28" s="7">
        <v>175</v>
      </c>
      <c r="W28" s="7">
        <v>63</v>
      </c>
      <c r="X28" s="7">
        <v>70</v>
      </c>
      <c r="Y28" s="7">
        <v>130</v>
      </c>
      <c r="Z28" s="7">
        <v>162</v>
      </c>
      <c r="AA28" s="7">
        <v>73</v>
      </c>
      <c r="AB28" s="7">
        <v>250</v>
      </c>
      <c r="AC28" s="7">
        <v>88</v>
      </c>
      <c r="AD28" s="7">
        <v>48</v>
      </c>
      <c r="AE28" s="7">
        <v>67</v>
      </c>
      <c r="AF28" s="7">
        <v>110</v>
      </c>
      <c r="AG28" s="7">
        <v>72</v>
      </c>
      <c r="AH28" s="7">
        <v>44</v>
      </c>
      <c r="AI28" s="7">
        <v>91</v>
      </c>
    </row>
    <row r="29" spans="1:37" s="29" customFormat="1" ht="30" customHeight="1">
      <c r="A29" s="340"/>
      <c r="B29" s="230" t="s">
        <v>22</v>
      </c>
      <c r="C29" s="23" t="s">
        <v>99</v>
      </c>
      <c r="D29" s="24">
        <v>30371</v>
      </c>
      <c r="E29" s="109">
        <v>33479</v>
      </c>
      <c r="F29" s="26">
        <v>-3108</v>
      </c>
      <c r="G29" s="24">
        <v>0</v>
      </c>
      <c r="H29" s="25">
        <v>1592</v>
      </c>
      <c r="I29" s="25">
        <v>1592</v>
      </c>
      <c r="J29" s="25">
        <v>0</v>
      </c>
      <c r="K29" s="25">
        <v>1578</v>
      </c>
      <c r="L29" s="25">
        <v>1578</v>
      </c>
      <c r="M29" s="25">
        <v>0</v>
      </c>
      <c r="N29" s="25">
        <v>2896</v>
      </c>
      <c r="O29" s="25">
        <v>0</v>
      </c>
      <c r="P29" s="25">
        <v>3556</v>
      </c>
      <c r="Q29" s="25">
        <v>3556</v>
      </c>
      <c r="R29" s="340"/>
      <c r="S29" s="230" t="s">
        <v>22</v>
      </c>
      <c r="T29" s="28" t="s">
        <v>99</v>
      </c>
      <c r="U29" s="25">
        <v>1282</v>
      </c>
      <c r="V29" s="25">
        <v>1122</v>
      </c>
      <c r="W29" s="25">
        <v>1227</v>
      </c>
      <c r="X29" s="25">
        <v>1202</v>
      </c>
      <c r="Y29" s="25">
        <v>2560</v>
      </c>
      <c r="Z29" s="25">
        <v>2122</v>
      </c>
      <c r="AA29" s="25">
        <v>1012</v>
      </c>
      <c r="AB29" s="25">
        <v>1747</v>
      </c>
      <c r="AC29" s="25">
        <v>1685</v>
      </c>
      <c r="AD29" s="25">
        <v>788</v>
      </c>
      <c r="AE29" s="25">
        <v>934</v>
      </c>
      <c r="AF29" s="25">
        <v>1471</v>
      </c>
      <c r="AG29" s="25">
        <v>1234</v>
      </c>
      <c r="AH29" s="25">
        <v>981</v>
      </c>
      <c r="AI29" s="25">
        <v>1382</v>
      </c>
      <c r="AK29" s="5"/>
    </row>
    <row r="30" spans="1:37" s="97" customFormat="1" ht="30" customHeight="1" thickBot="1">
      <c r="A30" s="340"/>
      <c r="B30" s="224"/>
      <c r="C30" s="15" t="s">
        <v>112</v>
      </c>
      <c r="D30" s="11">
        <v>4934</v>
      </c>
      <c r="E30" s="112">
        <v>5391</v>
      </c>
      <c r="F30" s="13">
        <v>-457</v>
      </c>
      <c r="G30" s="9">
        <v>0</v>
      </c>
      <c r="H30" s="7">
        <v>260</v>
      </c>
      <c r="I30" s="7">
        <v>260</v>
      </c>
      <c r="J30" s="7">
        <v>0</v>
      </c>
      <c r="K30" s="7">
        <v>211</v>
      </c>
      <c r="L30" s="7">
        <v>211</v>
      </c>
      <c r="M30" s="7">
        <v>0</v>
      </c>
      <c r="N30" s="7">
        <v>628</v>
      </c>
      <c r="O30" s="7">
        <v>0</v>
      </c>
      <c r="P30" s="7">
        <v>469</v>
      </c>
      <c r="Q30" s="7">
        <v>469</v>
      </c>
      <c r="R30" s="340"/>
      <c r="S30" s="224"/>
      <c r="T30" s="36" t="s">
        <v>112</v>
      </c>
      <c r="U30" s="7">
        <v>183</v>
      </c>
      <c r="V30" s="7">
        <v>197</v>
      </c>
      <c r="W30" s="7">
        <v>195</v>
      </c>
      <c r="X30" s="7">
        <v>246</v>
      </c>
      <c r="Y30" s="7">
        <v>381</v>
      </c>
      <c r="Z30" s="7">
        <v>321</v>
      </c>
      <c r="AA30" s="7">
        <v>185</v>
      </c>
      <c r="AB30" s="7">
        <v>271</v>
      </c>
      <c r="AC30" s="7">
        <v>295</v>
      </c>
      <c r="AD30" s="7">
        <v>131</v>
      </c>
      <c r="AE30" s="7">
        <v>147</v>
      </c>
      <c r="AF30" s="7">
        <v>250</v>
      </c>
      <c r="AG30" s="7">
        <v>199</v>
      </c>
      <c r="AH30" s="7">
        <v>163</v>
      </c>
      <c r="AI30" s="7">
        <v>202</v>
      </c>
      <c r="AK30" s="5"/>
    </row>
    <row r="31" spans="1:37" s="18" customFormat="1" ht="18">
      <c r="A31" s="340"/>
      <c r="B31" s="31" t="s">
        <v>152</v>
      </c>
      <c r="R31" s="340"/>
      <c r="S31" s="31" t="s">
        <v>152</v>
      </c>
      <c r="AK31" s="5"/>
    </row>
    <row r="32" spans="1:37" s="18" customFormat="1" ht="18">
      <c r="A32" s="171"/>
      <c r="B32" s="31"/>
      <c r="R32" s="169"/>
      <c r="S32" s="31"/>
      <c r="AK32" s="5"/>
    </row>
    <row r="33" spans="1:37" s="18" customFormat="1" ht="18">
      <c r="A33" s="171"/>
      <c r="B33" s="30"/>
      <c r="E33" s="96"/>
      <c r="R33" s="169"/>
      <c r="S33" s="30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E35" s="96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F13" sqref="F13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498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498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0" t="s">
        <v>12</v>
      </c>
      <c r="C6" s="23" t="s">
        <v>211</v>
      </c>
      <c r="D6" s="24">
        <v>18587</v>
      </c>
      <c r="E6" s="109">
        <v>17183</v>
      </c>
      <c r="F6" s="55">
        <v>1404</v>
      </c>
      <c r="G6" s="24">
        <v>0</v>
      </c>
      <c r="H6" s="25">
        <v>922</v>
      </c>
      <c r="I6" s="25">
        <v>922</v>
      </c>
      <c r="J6" s="25">
        <v>0</v>
      </c>
      <c r="K6" s="25">
        <v>862</v>
      </c>
      <c r="L6" s="25">
        <v>862</v>
      </c>
      <c r="M6" s="25">
        <v>0</v>
      </c>
      <c r="N6" s="25">
        <v>1880</v>
      </c>
      <c r="O6" s="25">
        <v>0</v>
      </c>
      <c r="P6" s="25">
        <v>1723</v>
      </c>
      <c r="Q6" s="25">
        <v>1723</v>
      </c>
      <c r="R6" s="340"/>
      <c r="S6" s="230" t="s">
        <v>12</v>
      </c>
      <c r="T6" s="23" t="s">
        <v>211</v>
      </c>
      <c r="U6" s="25">
        <v>823</v>
      </c>
      <c r="V6" s="25">
        <v>717</v>
      </c>
      <c r="W6" s="25">
        <v>807</v>
      </c>
      <c r="X6" s="25">
        <v>682</v>
      </c>
      <c r="Y6" s="25">
        <v>1445</v>
      </c>
      <c r="Z6" s="25">
        <v>1238</v>
      </c>
      <c r="AA6" s="25">
        <v>776</v>
      </c>
      <c r="AB6" s="25">
        <v>1006</v>
      </c>
      <c r="AC6" s="25">
        <v>789</v>
      </c>
      <c r="AD6" s="25">
        <v>664</v>
      </c>
      <c r="AE6" s="25">
        <v>867</v>
      </c>
      <c r="AF6" s="25">
        <v>1007</v>
      </c>
      <c r="AG6" s="25">
        <v>986</v>
      </c>
      <c r="AH6" s="25">
        <v>530</v>
      </c>
      <c r="AI6" s="25">
        <v>863</v>
      </c>
    </row>
    <row r="7" spans="1:37" s="5" customFormat="1" ht="30" customHeight="1">
      <c r="A7" s="340"/>
      <c r="B7" s="227" t="s">
        <v>185</v>
      </c>
      <c r="C7" s="15" t="s">
        <v>227</v>
      </c>
      <c r="D7" s="9">
        <v>14623</v>
      </c>
      <c r="E7" s="110">
        <v>14115</v>
      </c>
      <c r="F7" s="19">
        <v>508</v>
      </c>
      <c r="G7" s="9">
        <v>0</v>
      </c>
      <c r="H7" s="7">
        <v>855</v>
      </c>
      <c r="I7" s="7">
        <v>855</v>
      </c>
      <c r="J7" s="7">
        <v>0</v>
      </c>
      <c r="K7" s="7">
        <v>567</v>
      </c>
      <c r="L7" s="7">
        <v>567</v>
      </c>
      <c r="M7" s="7">
        <v>0</v>
      </c>
      <c r="N7" s="7">
        <v>1568</v>
      </c>
      <c r="O7" s="7">
        <v>0</v>
      </c>
      <c r="P7" s="7">
        <v>1241</v>
      </c>
      <c r="Q7" s="7">
        <v>1241</v>
      </c>
      <c r="R7" s="340"/>
      <c r="S7" s="227" t="s">
        <v>185</v>
      </c>
      <c r="T7" s="15" t="s">
        <v>227</v>
      </c>
      <c r="U7" s="7">
        <v>735</v>
      </c>
      <c r="V7" s="7">
        <v>641</v>
      </c>
      <c r="W7" s="7">
        <v>593</v>
      </c>
      <c r="X7" s="7">
        <v>578</v>
      </c>
      <c r="Y7" s="7">
        <v>1183</v>
      </c>
      <c r="Z7" s="7">
        <v>857</v>
      </c>
      <c r="AA7" s="7">
        <v>590</v>
      </c>
      <c r="AB7" s="7">
        <v>876</v>
      </c>
      <c r="AC7" s="7">
        <v>573</v>
      </c>
      <c r="AD7" s="7">
        <v>492</v>
      </c>
      <c r="AE7" s="7">
        <v>580</v>
      </c>
      <c r="AF7" s="7">
        <v>845</v>
      </c>
      <c r="AG7" s="7">
        <v>700</v>
      </c>
      <c r="AH7" s="7">
        <v>435</v>
      </c>
      <c r="AI7" s="7">
        <v>714</v>
      </c>
      <c r="AK7" s="14"/>
    </row>
    <row r="8" spans="1:37" s="5" customFormat="1" ht="30" customHeight="1">
      <c r="A8" s="340"/>
      <c r="B8" s="227"/>
      <c r="C8" s="16" t="s">
        <v>125</v>
      </c>
      <c r="D8" s="9">
        <v>582</v>
      </c>
      <c r="E8" s="110">
        <v>518</v>
      </c>
      <c r="F8" s="19">
        <v>64</v>
      </c>
      <c r="G8" s="9">
        <v>0</v>
      </c>
      <c r="H8" s="7">
        <v>46</v>
      </c>
      <c r="I8" s="7">
        <v>46</v>
      </c>
      <c r="J8" s="7">
        <v>0</v>
      </c>
      <c r="K8" s="7">
        <v>22</v>
      </c>
      <c r="L8" s="7">
        <v>22</v>
      </c>
      <c r="M8" s="7">
        <v>0</v>
      </c>
      <c r="N8" s="7">
        <v>90</v>
      </c>
      <c r="O8" s="7">
        <v>0</v>
      </c>
      <c r="P8" s="7">
        <v>43</v>
      </c>
      <c r="Q8" s="7">
        <v>43</v>
      </c>
      <c r="R8" s="340"/>
      <c r="S8" s="227"/>
      <c r="T8" s="15" t="s">
        <v>125</v>
      </c>
      <c r="U8" s="7">
        <v>22</v>
      </c>
      <c r="V8" s="7">
        <v>19</v>
      </c>
      <c r="W8" s="7">
        <v>21</v>
      </c>
      <c r="X8" s="7">
        <v>32</v>
      </c>
      <c r="Y8" s="7">
        <v>58</v>
      </c>
      <c r="Z8" s="7">
        <v>31</v>
      </c>
      <c r="AA8" s="7">
        <v>14</v>
      </c>
      <c r="AB8" s="7">
        <v>30</v>
      </c>
      <c r="AC8" s="7">
        <v>27</v>
      </c>
      <c r="AD8" s="7">
        <v>13</v>
      </c>
      <c r="AE8" s="7">
        <v>12</v>
      </c>
      <c r="AF8" s="7">
        <v>32</v>
      </c>
      <c r="AG8" s="7">
        <v>20</v>
      </c>
      <c r="AH8" s="7">
        <v>15</v>
      </c>
      <c r="AI8" s="7">
        <v>35</v>
      </c>
      <c r="AK8" s="14"/>
    </row>
    <row r="9" spans="1:37" s="78" customFormat="1" ht="30" customHeight="1">
      <c r="A9" s="340"/>
      <c r="B9" s="228"/>
      <c r="C9" s="76" t="s">
        <v>116</v>
      </c>
      <c r="D9" s="9">
        <v>398</v>
      </c>
      <c r="E9" s="110">
        <v>146</v>
      </c>
      <c r="F9" s="19">
        <v>252</v>
      </c>
      <c r="G9" s="9">
        <v>0</v>
      </c>
      <c r="H9" s="7">
        <v>0</v>
      </c>
      <c r="I9" s="7">
        <v>0</v>
      </c>
      <c r="J9" s="7">
        <v>0</v>
      </c>
      <c r="K9" s="7">
        <v>137</v>
      </c>
      <c r="L9" s="7">
        <v>137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260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8" t="s">
        <v>186</v>
      </c>
      <c r="C10" s="77" t="s">
        <v>226</v>
      </c>
      <c r="D10" s="79">
        <v>3964</v>
      </c>
      <c r="E10" s="110">
        <v>3068</v>
      </c>
      <c r="F10" s="19">
        <v>896</v>
      </c>
      <c r="G10" s="9">
        <v>0</v>
      </c>
      <c r="H10" s="7">
        <v>67</v>
      </c>
      <c r="I10" s="7">
        <v>67</v>
      </c>
      <c r="J10" s="7">
        <v>0</v>
      </c>
      <c r="K10" s="7">
        <v>295</v>
      </c>
      <c r="L10" s="7">
        <v>295</v>
      </c>
      <c r="M10" s="7">
        <v>0</v>
      </c>
      <c r="N10" s="7">
        <v>312</v>
      </c>
      <c r="O10" s="7">
        <v>0</v>
      </c>
      <c r="P10" s="7">
        <v>482</v>
      </c>
      <c r="Q10" s="7">
        <v>482</v>
      </c>
      <c r="R10" s="340"/>
      <c r="S10" s="228" t="s">
        <v>186</v>
      </c>
      <c r="T10" s="77" t="s">
        <v>226</v>
      </c>
      <c r="U10" s="7">
        <v>88</v>
      </c>
      <c r="V10" s="7">
        <v>76</v>
      </c>
      <c r="W10" s="7">
        <v>214</v>
      </c>
      <c r="X10" s="7">
        <v>104</v>
      </c>
      <c r="Y10" s="7">
        <v>262</v>
      </c>
      <c r="Z10" s="7">
        <v>381</v>
      </c>
      <c r="AA10" s="7">
        <v>186</v>
      </c>
      <c r="AB10" s="7">
        <v>130</v>
      </c>
      <c r="AC10" s="7">
        <v>216</v>
      </c>
      <c r="AD10" s="7">
        <v>172</v>
      </c>
      <c r="AE10" s="7">
        <v>287</v>
      </c>
      <c r="AF10" s="7">
        <v>162</v>
      </c>
      <c r="AG10" s="7">
        <v>286</v>
      </c>
      <c r="AH10" s="7">
        <v>95</v>
      </c>
      <c r="AI10" s="7">
        <v>149</v>
      </c>
      <c r="AK10" s="14"/>
    </row>
    <row r="11" spans="1:37" s="5" customFormat="1" ht="30" customHeight="1">
      <c r="A11" s="340"/>
      <c r="B11" s="227"/>
      <c r="C11" s="16" t="s">
        <v>117</v>
      </c>
      <c r="D11" s="9">
        <v>1100</v>
      </c>
      <c r="E11" s="110">
        <v>818</v>
      </c>
      <c r="F11" s="19">
        <v>282</v>
      </c>
      <c r="G11" s="9">
        <v>0</v>
      </c>
      <c r="H11" s="7">
        <v>13</v>
      </c>
      <c r="I11" s="7">
        <v>13</v>
      </c>
      <c r="J11" s="7">
        <v>0</v>
      </c>
      <c r="K11" s="7">
        <v>32</v>
      </c>
      <c r="L11" s="7">
        <v>32</v>
      </c>
      <c r="M11" s="7">
        <v>0</v>
      </c>
      <c r="N11" s="7">
        <v>166</v>
      </c>
      <c r="O11" s="7">
        <v>0</v>
      </c>
      <c r="P11" s="7">
        <v>56</v>
      </c>
      <c r="Q11" s="7">
        <v>56</v>
      </c>
      <c r="R11" s="340"/>
      <c r="S11" s="227"/>
      <c r="T11" s="15" t="s">
        <v>117</v>
      </c>
      <c r="U11" s="7">
        <v>7</v>
      </c>
      <c r="V11" s="7">
        <v>18</v>
      </c>
      <c r="W11" s="7">
        <v>78</v>
      </c>
      <c r="X11" s="7">
        <v>70</v>
      </c>
      <c r="Y11" s="7">
        <v>83</v>
      </c>
      <c r="Z11" s="7">
        <v>89</v>
      </c>
      <c r="AA11" s="7">
        <v>85</v>
      </c>
      <c r="AB11" s="7">
        <v>19</v>
      </c>
      <c r="AC11" s="7">
        <v>33</v>
      </c>
      <c r="AD11" s="7">
        <v>57</v>
      </c>
      <c r="AE11" s="7">
        <v>96</v>
      </c>
      <c r="AF11" s="7">
        <v>15</v>
      </c>
      <c r="AG11" s="7">
        <v>100</v>
      </c>
      <c r="AH11" s="7">
        <v>50</v>
      </c>
      <c r="AI11" s="7">
        <v>33</v>
      </c>
      <c r="AK11" s="14"/>
    </row>
    <row r="12" spans="1:37" s="5" customFormat="1" ht="30" customHeight="1">
      <c r="A12" s="340"/>
      <c r="B12" s="227"/>
      <c r="C12" s="16" t="s">
        <v>118</v>
      </c>
      <c r="D12" s="9">
        <v>1504</v>
      </c>
      <c r="E12" s="110">
        <v>1297</v>
      </c>
      <c r="F12" s="19">
        <v>207</v>
      </c>
      <c r="G12" s="9">
        <v>0</v>
      </c>
      <c r="H12" s="7">
        <v>11</v>
      </c>
      <c r="I12" s="7">
        <v>11</v>
      </c>
      <c r="J12" s="7">
        <v>0</v>
      </c>
      <c r="K12" s="7">
        <v>161</v>
      </c>
      <c r="L12" s="7">
        <v>161</v>
      </c>
      <c r="M12" s="7">
        <v>0</v>
      </c>
      <c r="N12" s="7">
        <v>2</v>
      </c>
      <c r="O12" s="7">
        <v>0</v>
      </c>
      <c r="P12" s="7">
        <v>290</v>
      </c>
      <c r="Q12" s="7">
        <v>290</v>
      </c>
      <c r="R12" s="340"/>
      <c r="S12" s="227"/>
      <c r="T12" s="15" t="s">
        <v>118</v>
      </c>
      <c r="U12" s="7">
        <v>8</v>
      </c>
      <c r="V12" s="7">
        <v>6</v>
      </c>
      <c r="W12" s="7">
        <v>107</v>
      </c>
      <c r="X12" s="7">
        <v>0</v>
      </c>
      <c r="Y12" s="7">
        <v>88</v>
      </c>
      <c r="Z12" s="7">
        <v>239</v>
      </c>
      <c r="AA12" s="7">
        <v>22</v>
      </c>
      <c r="AB12" s="7">
        <v>51</v>
      </c>
      <c r="AC12" s="7">
        <v>124</v>
      </c>
      <c r="AD12" s="7">
        <v>63</v>
      </c>
      <c r="AE12" s="7">
        <v>127</v>
      </c>
      <c r="AF12" s="7">
        <v>58</v>
      </c>
      <c r="AG12" s="7">
        <v>78</v>
      </c>
      <c r="AH12" s="7">
        <v>13</v>
      </c>
      <c r="AI12" s="7">
        <v>56</v>
      </c>
      <c r="AK12" s="14"/>
    </row>
    <row r="13" spans="1:37" s="5" customFormat="1" ht="30" customHeight="1">
      <c r="A13" s="340"/>
      <c r="B13" s="227"/>
      <c r="C13" s="16" t="s">
        <v>119</v>
      </c>
      <c r="D13" s="9">
        <v>635</v>
      </c>
      <c r="E13" s="110">
        <v>435</v>
      </c>
      <c r="F13" s="19">
        <v>200</v>
      </c>
      <c r="G13" s="9">
        <v>0</v>
      </c>
      <c r="H13" s="7">
        <v>34</v>
      </c>
      <c r="I13" s="7">
        <v>34</v>
      </c>
      <c r="J13" s="7">
        <v>0</v>
      </c>
      <c r="K13" s="7">
        <v>27</v>
      </c>
      <c r="L13" s="7">
        <v>27</v>
      </c>
      <c r="M13" s="7">
        <v>0</v>
      </c>
      <c r="N13" s="7">
        <v>76</v>
      </c>
      <c r="O13" s="7">
        <v>0</v>
      </c>
      <c r="P13" s="7">
        <v>70</v>
      </c>
      <c r="Q13" s="7">
        <v>70</v>
      </c>
      <c r="R13" s="340"/>
      <c r="S13" s="227"/>
      <c r="T13" s="15" t="s">
        <v>119</v>
      </c>
      <c r="U13" s="7">
        <v>38</v>
      </c>
      <c r="V13" s="7">
        <v>23</v>
      </c>
      <c r="W13" s="7">
        <v>19</v>
      </c>
      <c r="X13" s="7">
        <v>20</v>
      </c>
      <c r="Y13" s="7">
        <v>32</v>
      </c>
      <c r="Z13" s="7">
        <v>24</v>
      </c>
      <c r="AA13" s="7">
        <v>32</v>
      </c>
      <c r="AB13" s="7">
        <v>32</v>
      </c>
      <c r="AC13" s="7">
        <v>27</v>
      </c>
      <c r="AD13" s="7">
        <v>10</v>
      </c>
      <c r="AE13" s="7">
        <v>26</v>
      </c>
      <c r="AF13" s="7">
        <v>44</v>
      </c>
      <c r="AG13" s="7">
        <v>50</v>
      </c>
      <c r="AH13" s="7">
        <v>16</v>
      </c>
      <c r="AI13" s="7">
        <v>35</v>
      </c>
      <c r="AK13" s="14"/>
    </row>
    <row r="14" spans="1:37" s="5" customFormat="1" ht="30" customHeight="1">
      <c r="A14" s="340"/>
      <c r="B14" s="227"/>
      <c r="C14" s="16" t="s">
        <v>120</v>
      </c>
      <c r="D14" s="9">
        <v>1</v>
      </c>
      <c r="E14" s="110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0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7"/>
      <c r="C15" s="16" t="s">
        <v>223</v>
      </c>
      <c r="D15" s="9">
        <v>596</v>
      </c>
      <c r="E15" s="110">
        <v>411</v>
      </c>
      <c r="F15" s="19">
        <v>185</v>
      </c>
      <c r="G15" s="9">
        <v>0</v>
      </c>
      <c r="H15" s="7">
        <v>8</v>
      </c>
      <c r="I15" s="7">
        <v>8</v>
      </c>
      <c r="J15" s="7">
        <v>0</v>
      </c>
      <c r="K15" s="7">
        <v>74</v>
      </c>
      <c r="L15" s="7">
        <v>74</v>
      </c>
      <c r="M15" s="7">
        <v>0</v>
      </c>
      <c r="N15" s="7">
        <v>60</v>
      </c>
      <c r="O15" s="7">
        <v>0</v>
      </c>
      <c r="P15" s="7">
        <v>56</v>
      </c>
      <c r="Q15" s="7">
        <v>56</v>
      </c>
      <c r="R15" s="340"/>
      <c r="S15" s="227"/>
      <c r="T15" s="15" t="s">
        <v>223</v>
      </c>
      <c r="U15" s="7">
        <v>32</v>
      </c>
      <c r="V15" s="7">
        <v>25</v>
      </c>
      <c r="W15" s="7">
        <v>10</v>
      </c>
      <c r="X15" s="7">
        <v>11</v>
      </c>
      <c r="Y15" s="7">
        <v>49</v>
      </c>
      <c r="Z15" s="7">
        <v>29</v>
      </c>
      <c r="AA15" s="7">
        <v>39</v>
      </c>
      <c r="AB15" s="7">
        <v>20</v>
      </c>
      <c r="AC15" s="7">
        <v>19</v>
      </c>
      <c r="AD15" s="7">
        <v>26</v>
      </c>
      <c r="AE15" s="7">
        <v>28</v>
      </c>
      <c r="AF15" s="7">
        <v>33</v>
      </c>
      <c r="AG15" s="7">
        <v>45</v>
      </c>
      <c r="AH15" s="7">
        <v>15</v>
      </c>
      <c r="AI15" s="7">
        <v>17</v>
      </c>
      <c r="AK15" s="14"/>
    </row>
    <row r="16" spans="1:37" s="5" customFormat="1" ht="37.5" customHeight="1">
      <c r="A16" s="340"/>
      <c r="B16" s="227"/>
      <c r="C16" s="16" t="s">
        <v>224</v>
      </c>
      <c r="D16" s="9">
        <v>84</v>
      </c>
      <c r="E16" s="110">
        <v>65</v>
      </c>
      <c r="F16" s="19">
        <v>19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3</v>
      </c>
      <c r="O16" s="7">
        <v>0</v>
      </c>
      <c r="P16" s="7">
        <v>10</v>
      </c>
      <c r="Q16" s="7">
        <v>10</v>
      </c>
      <c r="R16" s="340"/>
      <c r="S16" s="227"/>
      <c r="T16" s="15" t="s">
        <v>224</v>
      </c>
      <c r="U16" s="7">
        <v>3</v>
      </c>
      <c r="V16" s="7">
        <v>4</v>
      </c>
      <c r="W16" s="7">
        <v>0</v>
      </c>
      <c r="X16" s="7">
        <v>3</v>
      </c>
      <c r="Y16" s="7">
        <v>4</v>
      </c>
      <c r="Z16" s="7">
        <v>0</v>
      </c>
      <c r="AA16" s="7">
        <v>6</v>
      </c>
      <c r="AB16" s="7">
        <v>3</v>
      </c>
      <c r="AC16" s="7">
        <v>13</v>
      </c>
      <c r="AD16" s="7">
        <v>7</v>
      </c>
      <c r="AE16" s="7">
        <v>8</v>
      </c>
      <c r="AF16" s="7">
        <v>7</v>
      </c>
      <c r="AG16" s="7">
        <v>4</v>
      </c>
      <c r="AH16" s="7">
        <v>1</v>
      </c>
      <c r="AI16" s="7">
        <v>7</v>
      </c>
      <c r="AK16" s="14"/>
    </row>
    <row r="17" spans="1:37" s="5" customFormat="1" ht="30" customHeight="1">
      <c r="A17" s="340"/>
      <c r="B17" s="227"/>
      <c r="C17" s="16" t="s">
        <v>121</v>
      </c>
      <c r="D17" s="9">
        <v>16</v>
      </c>
      <c r="E17" s="110">
        <v>0</v>
      </c>
      <c r="F17" s="19">
        <v>16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9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0"/>
      <c r="B21" s="227"/>
      <c r="C21" s="16" t="s">
        <v>422</v>
      </c>
      <c r="D21" s="9">
        <v>16</v>
      </c>
      <c r="E21" s="110">
        <v>9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40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4</v>
      </c>
      <c r="AG21" s="7">
        <v>2</v>
      </c>
      <c r="AH21" s="7">
        <v>0</v>
      </c>
      <c r="AI21" s="7">
        <v>1</v>
      </c>
      <c r="AK21" s="14"/>
    </row>
    <row r="22" spans="1:37" s="5" customFormat="1" ht="30" customHeight="1">
      <c r="A22" s="340"/>
      <c r="B22" s="224"/>
      <c r="C22" s="16" t="s">
        <v>124</v>
      </c>
      <c r="D22" s="9">
        <v>13</v>
      </c>
      <c r="E22" s="110">
        <v>33</v>
      </c>
      <c r="F22" s="19">
        <v>-20</v>
      </c>
      <c r="G22" s="9">
        <v>0</v>
      </c>
      <c r="H22" s="7">
        <v>1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40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6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2</v>
      </c>
      <c r="AH22" s="7">
        <v>0</v>
      </c>
      <c r="AI22" s="7">
        <v>0</v>
      </c>
      <c r="AK22" s="14"/>
    </row>
    <row r="23" spans="1:37" s="14" customFormat="1" ht="30" customHeight="1">
      <c r="A23" s="340"/>
      <c r="B23" s="230" t="s">
        <v>17</v>
      </c>
      <c r="C23" s="23" t="s">
        <v>126</v>
      </c>
      <c r="D23" s="24">
        <v>453</v>
      </c>
      <c r="E23" s="109">
        <v>446</v>
      </c>
      <c r="F23" s="55">
        <v>7</v>
      </c>
      <c r="G23" s="24">
        <v>0</v>
      </c>
      <c r="H23" s="25">
        <v>3</v>
      </c>
      <c r="I23" s="25">
        <v>3</v>
      </c>
      <c r="J23" s="25">
        <v>0</v>
      </c>
      <c r="K23" s="25">
        <v>44</v>
      </c>
      <c r="L23" s="25">
        <v>44</v>
      </c>
      <c r="M23" s="25">
        <v>0</v>
      </c>
      <c r="N23" s="25">
        <v>155</v>
      </c>
      <c r="O23" s="25">
        <v>0</v>
      </c>
      <c r="P23" s="25">
        <v>67</v>
      </c>
      <c r="Q23" s="25">
        <v>67</v>
      </c>
      <c r="R23" s="340"/>
      <c r="S23" s="230" t="s">
        <v>17</v>
      </c>
      <c r="T23" s="23" t="s">
        <v>126</v>
      </c>
      <c r="U23" s="25">
        <v>3</v>
      </c>
      <c r="V23" s="25">
        <v>27</v>
      </c>
      <c r="W23" s="25">
        <v>22</v>
      </c>
      <c r="X23" s="25">
        <v>2</v>
      </c>
      <c r="Y23" s="25">
        <v>31</v>
      </c>
      <c r="Z23" s="25">
        <v>6</v>
      </c>
      <c r="AA23" s="25">
        <v>10</v>
      </c>
      <c r="AB23" s="25">
        <v>6</v>
      </c>
      <c r="AC23" s="25">
        <v>8</v>
      </c>
      <c r="AD23" s="25">
        <v>1</v>
      </c>
      <c r="AE23" s="25">
        <v>8</v>
      </c>
      <c r="AF23" s="25">
        <v>15</v>
      </c>
      <c r="AG23" s="25">
        <v>8</v>
      </c>
      <c r="AH23" s="25">
        <v>28</v>
      </c>
      <c r="AI23" s="25">
        <v>9</v>
      </c>
    </row>
    <row r="24" spans="1:37" s="5" customFormat="1" ht="30" customHeight="1">
      <c r="A24" s="340"/>
      <c r="B24" s="224"/>
      <c r="C24" s="16" t="s">
        <v>127</v>
      </c>
      <c r="D24" s="9">
        <v>16</v>
      </c>
      <c r="E24" s="110">
        <v>11</v>
      </c>
      <c r="F24" s="19">
        <v>5</v>
      </c>
      <c r="G24" s="9">
        <v>0</v>
      </c>
      <c r="H24" s="7">
        <v>0</v>
      </c>
      <c r="I24" s="7">
        <v>0</v>
      </c>
      <c r="J24" s="7">
        <v>0</v>
      </c>
      <c r="K24" s="7">
        <v>4</v>
      </c>
      <c r="L24" s="7">
        <v>4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4"/>
      <c r="T24" s="15" t="s">
        <v>127</v>
      </c>
      <c r="U24" s="7">
        <v>1</v>
      </c>
      <c r="V24" s="7">
        <v>10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K24" s="14"/>
    </row>
    <row r="25" spans="1:37" s="14" customFormat="1" ht="30" customHeight="1">
      <c r="A25" s="340"/>
      <c r="B25" s="230" t="s">
        <v>19</v>
      </c>
      <c r="C25" s="23" t="s">
        <v>128</v>
      </c>
      <c r="D25" s="24">
        <v>2928</v>
      </c>
      <c r="E25" s="109">
        <v>2572</v>
      </c>
      <c r="F25" s="55">
        <v>356</v>
      </c>
      <c r="G25" s="24">
        <v>0</v>
      </c>
      <c r="H25" s="25">
        <v>58</v>
      </c>
      <c r="I25" s="25">
        <v>58</v>
      </c>
      <c r="J25" s="25">
        <v>0</v>
      </c>
      <c r="K25" s="25">
        <v>175</v>
      </c>
      <c r="L25" s="25">
        <v>175</v>
      </c>
      <c r="M25" s="25">
        <v>0</v>
      </c>
      <c r="N25" s="25">
        <v>195</v>
      </c>
      <c r="O25" s="25">
        <v>0</v>
      </c>
      <c r="P25" s="25">
        <v>230</v>
      </c>
      <c r="Q25" s="25">
        <v>230</v>
      </c>
      <c r="R25" s="340"/>
      <c r="S25" s="230" t="s">
        <v>19</v>
      </c>
      <c r="T25" s="23" t="s">
        <v>128</v>
      </c>
      <c r="U25" s="25">
        <v>155</v>
      </c>
      <c r="V25" s="25">
        <v>122</v>
      </c>
      <c r="W25" s="25">
        <v>142</v>
      </c>
      <c r="X25" s="25">
        <v>118</v>
      </c>
      <c r="Y25" s="25">
        <v>247</v>
      </c>
      <c r="Z25" s="25">
        <v>239</v>
      </c>
      <c r="AA25" s="25">
        <v>155</v>
      </c>
      <c r="AB25" s="25">
        <v>167</v>
      </c>
      <c r="AC25" s="25">
        <v>236</v>
      </c>
      <c r="AD25" s="25">
        <v>138</v>
      </c>
      <c r="AE25" s="25">
        <v>67</v>
      </c>
      <c r="AF25" s="25">
        <v>191</v>
      </c>
      <c r="AG25" s="25">
        <v>65</v>
      </c>
      <c r="AH25" s="25">
        <v>50</v>
      </c>
      <c r="AI25" s="25">
        <v>178</v>
      </c>
    </row>
    <row r="26" spans="1:37" s="5" customFormat="1" ht="30" customHeight="1">
      <c r="A26" s="340"/>
      <c r="B26" s="224"/>
      <c r="C26" s="16" t="s">
        <v>129</v>
      </c>
      <c r="D26" s="9">
        <v>0</v>
      </c>
      <c r="E26" s="110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0"/>
      <c r="B27" s="225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40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0"/>
      <c r="B28" s="230" t="s">
        <v>24</v>
      </c>
      <c r="C28" s="23" t="s">
        <v>131</v>
      </c>
      <c r="D28" s="24">
        <v>1094</v>
      </c>
      <c r="E28" s="109">
        <v>995</v>
      </c>
      <c r="F28" s="55">
        <v>99</v>
      </c>
      <c r="G28" s="24">
        <v>0</v>
      </c>
      <c r="H28" s="25">
        <v>29</v>
      </c>
      <c r="I28" s="25">
        <v>29</v>
      </c>
      <c r="J28" s="25">
        <v>0</v>
      </c>
      <c r="K28" s="25">
        <v>41</v>
      </c>
      <c r="L28" s="25">
        <v>41</v>
      </c>
      <c r="M28" s="25">
        <v>0</v>
      </c>
      <c r="N28" s="25">
        <v>26</v>
      </c>
      <c r="O28" s="25">
        <v>0</v>
      </c>
      <c r="P28" s="25">
        <v>130</v>
      </c>
      <c r="Q28" s="25">
        <v>130</v>
      </c>
      <c r="R28" s="340"/>
      <c r="S28" s="230" t="s">
        <v>24</v>
      </c>
      <c r="T28" s="23" t="s">
        <v>131</v>
      </c>
      <c r="U28" s="25">
        <v>23</v>
      </c>
      <c r="V28" s="25">
        <v>46</v>
      </c>
      <c r="W28" s="25">
        <v>3</v>
      </c>
      <c r="X28" s="25">
        <v>66</v>
      </c>
      <c r="Y28" s="25">
        <v>71</v>
      </c>
      <c r="Z28" s="25">
        <v>198</v>
      </c>
      <c r="AA28" s="25">
        <v>32</v>
      </c>
      <c r="AB28" s="25">
        <v>33</v>
      </c>
      <c r="AC28" s="25">
        <v>60</v>
      </c>
      <c r="AD28" s="25">
        <v>94</v>
      </c>
      <c r="AE28" s="25">
        <v>53</v>
      </c>
      <c r="AF28" s="25">
        <v>60</v>
      </c>
      <c r="AG28" s="25">
        <v>39</v>
      </c>
      <c r="AH28" s="25">
        <v>55</v>
      </c>
      <c r="AI28" s="25">
        <v>35</v>
      </c>
    </row>
    <row r="29" spans="1:37" s="37" customFormat="1" ht="30" customHeight="1">
      <c r="A29" s="340"/>
      <c r="B29" s="224"/>
      <c r="C29" s="16" t="s">
        <v>393</v>
      </c>
      <c r="D29" s="9">
        <v>0</v>
      </c>
      <c r="E29" s="110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40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E31" s="96"/>
      <c r="R31" s="169"/>
      <c r="S31" s="31"/>
    </row>
    <row r="32" spans="1:37" s="18" customFormat="1" ht="18">
      <c r="A32" s="171"/>
      <c r="B32" s="30"/>
      <c r="E32" s="96"/>
      <c r="R32" s="169"/>
      <c r="S32" s="31"/>
    </row>
    <row r="33" spans="1:19" s="18" customFormat="1" ht="18">
      <c r="A33" s="171"/>
      <c r="B33" s="30"/>
      <c r="E33" s="96"/>
      <c r="R33" s="169"/>
      <c r="S33" s="30"/>
    </row>
    <row r="34" spans="1:19" s="18" customFormat="1" ht="18">
      <c r="A34" s="171"/>
      <c r="B34" s="30"/>
      <c r="E34" s="96"/>
      <c r="R34" s="169"/>
      <c r="S34" s="30"/>
    </row>
    <row r="35" spans="1:19" s="18" customFormat="1" ht="18">
      <c r="A35" s="171"/>
      <c r="B35" s="30"/>
      <c r="E35" s="96"/>
      <c r="R35" s="169"/>
      <c r="S35" s="30"/>
    </row>
    <row r="36" spans="1:19" s="18" customFormat="1" ht="18">
      <c r="A36" s="171"/>
      <c r="B36" s="30"/>
      <c r="E36" s="96"/>
      <c r="R36" s="168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  <row r="40" spans="1:19" s="18" customFormat="1" ht="18">
      <c r="A40" s="171"/>
      <c r="B40" s="30"/>
      <c r="E40" s="96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D28" sqref="D28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480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480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5" t="s">
        <v>12</v>
      </c>
      <c r="C6" s="15" t="s">
        <v>81</v>
      </c>
      <c r="D6" s="9">
        <v>16415</v>
      </c>
      <c r="E6" s="84">
        <v>16609</v>
      </c>
      <c r="F6" s="19">
        <v>-194</v>
      </c>
      <c r="G6" s="9">
        <v>902</v>
      </c>
      <c r="H6" s="7">
        <v>472</v>
      </c>
      <c r="I6" s="7">
        <v>1374</v>
      </c>
      <c r="J6" s="7">
        <v>876</v>
      </c>
      <c r="K6" s="7">
        <v>554</v>
      </c>
      <c r="L6" s="7">
        <v>1430</v>
      </c>
      <c r="M6" s="7">
        <v>781</v>
      </c>
      <c r="N6" s="7">
        <v>1011</v>
      </c>
      <c r="O6" s="7">
        <v>715</v>
      </c>
      <c r="P6" s="7">
        <v>998</v>
      </c>
      <c r="Q6" s="7">
        <v>1713</v>
      </c>
      <c r="R6" s="299"/>
      <c r="S6" s="225" t="s">
        <v>12</v>
      </c>
      <c r="T6" s="15" t="s">
        <v>81</v>
      </c>
      <c r="U6" s="7">
        <v>537</v>
      </c>
      <c r="V6" s="7">
        <v>624</v>
      </c>
      <c r="W6" s="7">
        <v>496</v>
      </c>
      <c r="X6" s="7">
        <v>641</v>
      </c>
      <c r="Y6" s="7">
        <v>1741</v>
      </c>
      <c r="Z6" s="7">
        <v>1024</v>
      </c>
      <c r="AA6" s="7">
        <v>533</v>
      </c>
      <c r="AB6" s="7">
        <v>883</v>
      </c>
      <c r="AC6" s="7">
        <v>667</v>
      </c>
      <c r="AD6" s="7">
        <v>417</v>
      </c>
      <c r="AE6" s="7">
        <v>436</v>
      </c>
      <c r="AF6" s="7">
        <v>552</v>
      </c>
      <c r="AG6" s="7">
        <v>520</v>
      </c>
      <c r="AH6" s="7">
        <v>471</v>
      </c>
      <c r="AI6" s="7">
        <v>564</v>
      </c>
    </row>
    <row r="7" spans="1:37" s="14" customFormat="1" ht="30" customHeight="1">
      <c r="A7" s="299"/>
      <c r="B7" s="227" t="s">
        <v>17</v>
      </c>
      <c r="C7" s="23" t="s">
        <v>82</v>
      </c>
      <c r="D7" s="24">
        <v>3369</v>
      </c>
      <c r="E7" s="104">
        <v>2573</v>
      </c>
      <c r="F7" s="55">
        <v>796</v>
      </c>
      <c r="G7" s="24">
        <v>198</v>
      </c>
      <c r="H7" s="25">
        <v>103</v>
      </c>
      <c r="I7" s="25">
        <v>301</v>
      </c>
      <c r="J7" s="25">
        <v>163</v>
      </c>
      <c r="K7" s="25">
        <v>94</v>
      </c>
      <c r="L7" s="25">
        <v>257</v>
      </c>
      <c r="M7" s="25">
        <v>96</v>
      </c>
      <c r="N7" s="25">
        <v>182</v>
      </c>
      <c r="O7" s="25">
        <v>154</v>
      </c>
      <c r="P7" s="25">
        <v>188</v>
      </c>
      <c r="Q7" s="25">
        <v>342</v>
      </c>
      <c r="R7" s="299"/>
      <c r="S7" s="227" t="s">
        <v>17</v>
      </c>
      <c r="T7" s="23" t="s">
        <v>82</v>
      </c>
      <c r="U7" s="25">
        <v>123</v>
      </c>
      <c r="V7" s="25">
        <v>185</v>
      </c>
      <c r="W7" s="25">
        <v>123</v>
      </c>
      <c r="X7" s="25">
        <v>126</v>
      </c>
      <c r="Y7" s="25">
        <v>301</v>
      </c>
      <c r="Z7" s="25">
        <v>194</v>
      </c>
      <c r="AA7" s="25">
        <v>118</v>
      </c>
      <c r="AB7" s="25">
        <v>169</v>
      </c>
      <c r="AC7" s="25">
        <v>105</v>
      </c>
      <c r="AD7" s="25">
        <v>118</v>
      </c>
      <c r="AE7" s="25">
        <v>105</v>
      </c>
      <c r="AF7" s="25">
        <v>152</v>
      </c>
      <c r="AG7" s="25">
        <v>117</v>
      </c>
      <c r="AH7" s="25">
        <v>88</v>
      </c>
      <c r="AI7" s="25">
        <v>167</v>
      </c>
      <c r="AK7" s="5"/>
    </row>
    <row r="8" spans="1:37" s="5" customFormat="1" ht="30" customHeight="1">
      <c r="A8" s="299"/>
      <c r="B8" s="227"/>
      <c r="C8" s="15" t="s">
        <v>83</v>
      </c>
      <c r="D8" s="9">
        <v>1378</v>
      </c>
      <c r="E8" s="84">
        <v>846</v>
      </c>
      <c r="F8" s="19">
        <v>532</v>
      </c>
      <c r="G8" s="9">
        <v>95</v>
      </c>
      <c r="H8" s="7">
        <v>47</v>
      </c>
      <c r="I8" s="7">
        <v>142</v>
      </c>
      <c r="J8" s="7">
        <v>60</v>
      </c>
      <c r="K8" s="7">
        <v>37</v>
      </c>
      <c r="L8" s="7">
        <v>97</v>
      </c>
      <c r="M8" s="7">
        <v>33</v>
      </c>
      <c r="N8" s="7">
        <v>77</v>
      </c>
      <c r="O8" s="7">
        <v>62</v>
      </c>
      <c r="P8" s="7">
        <v>99</v>
      </c>
      <c r="Q8" s="7">
        <v>161</v>
      </c>
      <c r="R8" s="299"/>
      <c r="S8" s="227"/>
      <c r="T8" s="15" t="s">
        <v>83</v>
      </c>
      <c r="U8" s="7">
        <v>61</v>
      </c>
      <c r="V8" s="7">
        <v>76</v>
      </c>
      <c r="W8" s="7">
        <v>52</v>
      </c>
      <c r="X8" s="7">
        <v>54</v>
      </c>
      <c r="Y8" s="7">
        <v>97</v>
      </c>
      <c r="Z8" s="7">
        <v>61</v>
      </c>
      <c r="AA8" s="7">
        <v>45</v>
      </c>
      <c r="AB8" s="7">
        <v>63</v>
      </c>
      <c r="AC8" s="7">
        <v>35</v>
      </c>
      <c r="AD8" s="7">
        <v>48</v>
      </c>
      <c r="AE8" s="7">
        <v>53</v>
      </c>
      <c r="AF8" s="7">
        <v>70</v>
      </c>
      <c r="AG8" s="7">
        <v>48</v>
      </c>
      <c r="AH8" s="7">
        <v>38</v>
      </c>
      <c r="AI8" s="7">
        <v>67</v>
      </c>
    </row>
    <row r="9" spans="1:37" s="78" customFormat="1" ht="30" customHeight="1">
      <c r="A9" s="299"/>
      <c r="B9" s="228"/>
      <c r="C9" s="77" t="s">
        <v>84</v>
      </c>
      <c r="D9" s="9">
        <v>1991</v>
      </c>
      <c r="E9" s="84">
        <v>1727</v>
      </c>
      <c r="F9" s="19">
        <v>264</v>
      </c>
      <c r="G9" s="9">
        <v>103</v>
      </c>
      <c r="H9" s="7">
        <v>56</v>
      </c>
      <c r="I9" s="7">
        <v>159</v>
      </c>
      <c r="J9" s="7">
        <v>103</v>
      </c>
      <c r="K9" s="7">
        <v>57</v>
      </c>
      <c r="L9" s="7">
        <v>160</v>
      </c>
      <c r="M9" s="7">
        <v>63</v>
      </c>
      <c r="N9" s="7">
        <v>105</v>
      </c>
      <c r="O9" s="7">
        <v>92</v>
      </c>
      <c r="P9" s="7">
        <v>89</v>
      </c>
      <c r="Q9" s="7">
        <v>181</v>
      </c>
      <c r="R9" s="299"/>
      <c r="S9" s="228"/>
      <c r="T9" s="77" t="s">
        <v>84</v>
      </c>
      <c r="U9" s="7">
        <v>62</v>
      </c>
      <c r="V9" s="7">
        <v>109</v>
      </c>
      <c r="W9" s="7">
        <v>71</v>
      </c>
      <c r="X9" s="7">
        <v>72</v>
      </c>
      <c r="Y9" s="7">
        <v>204</v>
      </c>
      <c r="Z9" s="7">
        <v>133</v>
      </c>
      <c r="AA9" s="7">
        <v>73</v>
      </c>
      <c r="AB9" s="7">
        <v>106</v>
      </c>
      <c r="AC9" s="7">
        <v>70</v>
      </c>
      <c r="AD9" s="7">
        <v>70</v>
      </c>
      <c r="AE9" s="7">
        <v>52</v>
      </c>
      <c r="AF9" s="7">
        <v>82</v>
      </c>
      <c r="AG9" s="7">
        <v>69</v>
      </c>
      <c r="AH9" s="7">
        <v>50</v>
      </c>
      <c r="AI9" s="7">
        <v>100</v>
      </c>
      <c r="AK9" s="5"/>
    </row>
    <row r="10" spans="1:37" s="78" customFormat="1" ht="30" customHeight="1">
      <c r="A10" s="299"/>
      <c r="B10" s="228"/>
      <c r="C10" s="77" t="s">
        <v>85</v>
      </c>
      <c r="D10" s="79">
        <v>4</v>
      </c>
      <c r="E10" s="84">
        <v>3</v>
      </c>
      <c r="F10" s="19">
        <v>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18</v>
      </c>
      <c r="E11" s="84">
        <v>22</v>
      </c>
      <c r="F11" s="19">
        <v>-4</v>
      </c>
      <c r="G11" s="9">
        <v>0</v>
      </c>
      <c r="H11" s="7">
        <v>0</v>
      </c>
      <c r="I11" s="7">
        <v>0</v>
      </c>
      <c r="J11" s="7">
        <v>9</v>
      </c>
      <c r="K11" s="7">
        <v>3</v>
      </c>
      <c r="L11" s="7">
        <v>12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299"/>
      <c r="S11" s="227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27"/>
      <c r="C12" s="15" t="s">
        <v>87</v>
      </c>
      <c r="D12" s="9">
        <v>533</v>
      </c>
      <c r="E12" s="84">
        <v>311</v>
      </c>
      <c r="F12" s="19">
        <v>222</v>
      </c>
      <c r="G12" s="9">
        <v>14</v>
      </c>
      <c r="H12" s="7">
        <v>5</v>
      </c>
      <c r="I12" s="7">
        <v>19</v>
      </c>
      <c r="J12" s="7">
        <v>16</v>
      </c>
      <c r="K12" s="7">
        <v>9</v>
      </c>
      <c r="L12" s="7">
        <v>25</v>
      </c>
      <c r="M12" s="7">
        <v>25</v>
      </c>
      <c r="N12" s="7">
        <v>21</v>
      </c>
      <c r="O12" s="7">
        <v>28</v>
      </c>
      <c r="P12" s="7">
        <v>19</v>
      </c>
      <c r="Q12" s="7">
        <v>47</v>
      </c>
      <c r="R12" s="299"/>
      <c r="S12" s="227"/>
      <c r="T12" s="15" t="s">
        <v>87</v>
      </c>
      <c r="U12" s="7">
        <v>23</v>
      </c>
      <c r="V12" s="7">
        <v>27</v>
      </c>
      <c r="W12" s="7">
        <v>17</v>
      </c>
      <c r="X12" s="7">
        <v>25</v>
      </c>
      <c r="Y12" s="7">
        <v>83</v>
      </c>
      <c r="Z12" s="7">
        <v>44</v>
      </c>
      <c r="AA12" s="7">
        <v>30</v>
      </c>
      <c r="AB12" s="7">
        <v>21</v>
      </c>
      <c r="AC12" s="7">
        <v>22</v>
      </c>
      <c r="AD12" s="7">
        <v>17</v>
      </c>
      <c r="AE12" s="7">
        <v>9</v>
      </c>
      <c r="AF12" s="7">
        <v>23</v>
      </c>
      <c r="AG12" s="7">
        <v>14</v>
      </c>
      <c r="AH12" s="7">
        <v>7</v>
      </c>
      <c r="AI12" s="7">
        <v>34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84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55</v>
      </c>
      <c r="E14" s="84">
        <v>47</v>
      </c>
      <c r="F14" s="19">
        <v>8</v>
      </c>
      <c r="G14" s="9">
        <v>0</v>
      </c>
      <c r="H14" s="7">
        <v>0</v>
      </c>
      <c r="I14" s="7">
        <v>0</v>
      </c>
      <c r="J14" s="7">
        <v>12</v>
      </c>
      <c r="K14" s="7">
        <v>10</v>
      </c>
      <c r="L14" s="7">
        <v>22</v>
      </c>
      <c r="M14" s="7">
        <v>1</v>
      </c>
      <c r="N14" s="7">
        <v>10</v>
      </c>
      <c r="O14" s="7">
        <v>2</v>
      </c>
      <c r="P14" s="7">
        <v>3</v>
      </c>
      <c r="Q14" s="7">
        <v>5</v>
      </c>
      <c r="R14" s="299"/>
      <c r="S14" s="227"/>
      <c r="T14" s="15" t="s">
        <v>89</v>
      </c>
      <c r="U14" s="7">
        <v>0</v>
      </c>
      <c r="V14" s="7">
        <v>9</v>
      </c>
      <c r="W14" s="7">
        <v>0</v>
      </c>
      <c r="X14" s="7">
        <v>0</v>
      </c>
      <c r="Y14" s="7">
        <v>0</v>
      </c>
      <c r="Z14" s="7">
        <v>2</v>
      </c>
      <c r="AA14" s="7">
        <v>1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3</v>
      </c>
    </row>
    <row r="15" spans="1:37" s="5" customFormat="1" ht="30" customHeight="1">
      <c r="A15" s="299"/>
      <c r="B15" s="224"/>
      <c r="C15" s="15" t="s">
        <v>90</v>
      </c>
      <c r="D15" s="9">
        <v>9</v>
      </c>
      <c r="E15" s="84">
        <v>8</v>
      </c>
      <c r="F15" s="19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99"/>
      <c r="S15" s="224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3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1</v>
      </c>
      <c r="AG15" s="7">
        <v>2</v>
      </c>
      <c r="AH15" s="7">
        <v>2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3381</v>
      </c>
      <c r="E16" s="104">
        <v>2609</v>
      </c>
      <c r="F16" s="55">
        <v>772</v>
      </c>
      <c r="G16" s="24">
        <v>254</v>
      </c>
      <c r="H16" s="25">
        <v>113</v>
      </c>
      <c r="I16" s="25">
        <v>367</v>
      </c>
      <c r="J16" s="25">
        <v>144</v>
      </c>
      <c r="K16" s="25">
        <v>88</v>
      </c>
      <c r="L16" s="25">
        <v>232</v>
      </c>
      <c r="M16" s="25">
        <v>169</v>
      </c>
      <c r="N16" s="25">
        <v>181</v>
      </c>
      <c r="O16" s="25">
        <v>198</v>
      </c>
      <c r="P16" s="25">
        <v>192</v>
      </c>
      <c r="Q16" s="25">
        <v>390</v>
      </c>
      <c r="R16" s="299"/>
      <c r="S16" s="227" t="s">
        <v>19</v>
      </c>
      <c r="T16" s="23" t="s">
        <v>91</v>
      </c>
      <c r="U16" s="25">
        <v>140</v>
      </c>
      <c r="V16" s="25">
        <v>154</v>
      </c>
      <c r="W16" s="25">
        <v>89</v>
      </c>
      <c r="X16" s="25">
        <v>114</v>
      </c>
      <c r="Y16" s="25">
        <v>292</v>
      </c>
      <c r="Z16" s="25">
        <v>228</v>
      </c>
      <c r="AA16" s="25">
        <v>119</v>
      </c>
      <c r="AB16" s="25">
        <v>147</v>
      </c>
      <c r="AC16" s="25">
        <v>115</v>
      </c>
      <c r="AD16" s="25">
        <v>120</v>
      </c>
      <c r="AE16" s="25">
        <v>111</v>
      </c>
      <c r="AF16" s="25">
        <v>123</v>
      </c>
      <c r="AG16" s="25">
        <v>94</v>
      </c>
      <c r="AH16" s="25">
        <v>67</v>
      </c>
      <c r="AI16" s="25">
        <v>129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2065</v>
      </c>
      <c r="E17" s="84">
        <v>1482</v>
      </c>
      <c r="F17" s="19">
        <v>583</v>
      </c>
      <c r="G17" s="9">
        <v>130</v>
      </c>
      <c r="H17" s="7">
        <v>56</v>
      </c>
      <c r="I17" s="7">
        <v>186</v>
      </c>
      <c r="J17" s="7">
        <v>110</v>
      </c>
      <c r="K17" s="7">
        <v>55</v>
      </c>
      <c r="L17" s="7">
        <v>165</v>
      </c>
      <c r="M17" s="7">
        <v>99</v>
      </c>
      <c r="N17" s="7">
        <v>121</v>
      </c>
      <c r="O17" s="7">
        <v>96</v>
      </c>
      <c r="P17" s="7">
        <v>108</v>
      </c>
      <c r="Q17" s="7">
        <v>204</v>
      </c>
      <c r="R17" s="299"/>
      <c r="S17" s="227" t="s">
        <v>102</v>
      </c>
      <c r="T17" s="15" t="s">
        <v>100</v>
      </c>
      <c r="U17" s="7">
        <v>74</v>
      </c>
      <c r="V17" s="7">
        <v>66</v>
      </c>
      <c r="W17" s="7">
        <v>64</v>
      </c>
      <c r="X17" s="7">
        <v>74</v>
      </c>
      <c r="Y17" s="7">
        <v>232</v>
      </c>
      <c r="Z17" s="7">
        <v>116</v>
      </c>
      <c r="AA17" s="7">
        <v>85</v>
      </c>
      <c r="AB17" s="7">
        <v>92</v>
      </c>
      <c r="AC17" s="7">
        <v>63</v>
      </c>
      <c r="AD17" s="7">
        <v>58</v>
      </c>
      <c r="AE17" s="7">
        <v>81</v>
      </c>
      <c r="AF17" s="7">
        <v>83</v>
      </c>
      <c r="AG17" s="7">
        <v>80</v>
      </c>
      <c r="AH17" s="7">
        <v>49</v>
      </c>
      <c r="AI17" s="7">
        <v>73</v>
      </c>
    </row>
    <row r="18" spans="1:37" s="5" customFormat="1" ht="30" customHeight="1">
      <c r="A18" s="299"/>
      <c r="B18" s="227"/>
      <c r="C18" s="15" t="s">
        <v>113</v>
      </c>
      <c r="D18" s="9">
        <v>1676</v>
      </c>
      <c r="E18" s="84">
        <v>1202</v>
      </c>
      <c r="F18" s="19">
        <v>474</v>
      </c>
      <c r="G18" s="9">
        <v>115</v>
      </c>
      <c r="H18" s="7">
        <v>47</v>
      </c>
      <c r="I18" s="7">
        <v>162</v>
      </c>
      <c r="J18" s="7">
        <v>70</v>
      </c>
      <c r="K18" s="7">
        <v>39</v>
      </c>
      <c r="L18" s="7">
        <v>109</v>
      </c>
      <c r="M18" s="7">
        <v>83</v>
      </c>
      <c r="N18" s="7">
        <v>96</v>
      </c>
      <c r="O18" s="7">
        <v>72</v>
      </c>
      <c r="P18" s="7">
        <v>77</v>
      </c>
      <c r="Q18" s="7">
        <v>149</v>
      </c>
      <c r="R18" s="299"/>
      <c r="S18" s="227"/>
      <c r="T18" s="15" t="s">
        <v>113</v>
      </c>
      <c r="U18" s="7">
        <v>68</v>
      </c>
      <c r="V18" s="7">
        <v>55</v>
      </c>
      <c r="W18" s="7">
        <v>50</v>
      </c>
      <c r="X18" s="7">
        <v>63</v>
      </c>
      <c r="Y18" s="7">
        <v>207</v>
      </c>
      <c r="Z18" s="7">
        <v>99</v>
      </c>
      <c r="AA18" s="7">
        <v>72</v>
      </c>
      <c r="AB18" s="7">
        <v>82</v>
      </c>
      <c r="AC18" s="7">
        <v>53</v>
      </c>
      <c r="AD18" s="7">
        <v>41</v>
      </c>
      <c r="AE18" s="7">
        <v>41</v>
      </c>
      <c r="AF18" s="7">
        <v>77</v>
      </c>
      <c r="AG18" s="7">
        <v>66</v>
      </c>
      <c r="AH18" s="7">
        <v>41</v>
      </c>
      <c r="AI18" s="7">
        <v>62</v>
      </c>
    </row>
    <row r="19" spans="1:37" s="5" customFormat="1" ht="30" customHeight="1">
      <c r="A19" s="299"/>
      <c r="B19" s="227"/>
      <c r="C19" s="15" t="s">
        <v>114</v>
      </c>
      <c r="D19" s="9">
        <v>389</v>
      </c>
      <c r="E19" s="84">
        <v>280</v>
      </c>
      <c r="F19" s="19">
        <v>109</v>
      </c>
      <c r="G19" s="9">
        <v>15</v>
      </c>
      <c r="H19" s="7">
        <v>9</v>
      </c>
      <c r="I19" s="7">
        <v>24</v>
      </c>
      <c r="J19" s="7">
        <v>40</v>
      </c>
      <c r="K19" s="7">
        <v>16</v>
      </c>
      <c r="L19" s="7">
        <v>56</v>
      </c>
      <c r="M19" s="7">
        <v>16</v>
      </c>
      <c r="N19" s="7">
        <v>25</v>
      </c>
      <c r="O19" s="7">
        <v>24</v>
      </c>
      <c r="P19" s="7">
        <v>31</v>
      </c>
      <c r="Q19" s="7">
        <v>55</v>
      </c>
      <c r="R19" s="299"/>
      <c r="S19" s="227"/>
      <c r="T19" s="15" t="s">
        <v>114</v>
      </c>
      <c r="U19" s="7">
        <v>6</v>
      </c>
      <c r="V19" s="7">
        <v>11</v>
      </c>
      <c r="W19" s="7">
        <v>14</v>
      </c>
      <c r="X19" s="7">
        <v>11</v>
      </c>
      <c r="Y19" s="7">
        <v>25</v>
      </c>
      <c r="Z19" s="7">
        <v>17</v>
      </c>
      <c r="AA19" s="7">
        <v>13</v>
      </c>
      <c r="AB19" s="7">
        <v>10</v>
      </c>
      <c r="AC19" s="7">
        <v>10</v>
      </c>
      <c r="AD19" s="7">
        <v>17</v>
      </c>
      <c r="AE19" s="7">
        <v>40</v>
      </c>
      <c r="AF19" s="7">
        <v>6</v>
      </c>
      <c r="AG19" s="7">
        <v>14</v>
      </c>
      <c r="AH19" s="7">
        <v>8</v>
      </c>
      <c r="AI19" s="7">
        <v>11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382</v>
      </c>
      <c r="E20" s="84">
        <v>339</v>
      </c>
      <c r="F20" s="19">
        <v>43</v>
      </c>
      <c r="G20" s="7">
        <v>15</v>
      </c>
      <c r="H20" s="7">
        <v>8</v>
      </c>
      <c r="I20" s="7">
        <v>23</v>
      </c>
      <c r="J20" s="7">
        <v>18</v>
      </c>
      <c r="K20" s="7">
        <v>25</v>
      </c>
      <c r="L20" s="7">
        <v>43</v>
      </c>
      <c r="M20" s="7">
        <v>11</v>
      </c>
      <c r="N20" s="7">
        <v>36</v>
      </c>
      <c r="O20" s="7">
        <v>32</v>
      </c>
      <c r="P20" s="7">
        <v>40</v>
      </c>
      <c r="Q20" s="7">
        <v>72</v>
      </c>
      <c r="R20" s="299"/>
      <c r="S20" s="227" t="s">
        <v>103</v>
      </c>
      <c r="T20" s="15" t="s">
        <v>101</v>
      </c>
      <c r="U20" s="7">
        <v>23</v>
      </c>
      <c r="V20" s="7">
        <v>6</v>
      </c>
      <c r="W20" s="7">
        <v>6</v>
      </c>
      <c r="X20" s="7">
        <v>19</v>
      </c>
      <c r="Y20" s="7">
        <v>8</v>
      </c>
      <c r="Z20" s="7">
        <v>11</v>
      </c>
      <c r="AA20" s="7">
        <v>15</v>
      </c>
      <c r="AB20" s="7">
        <v>14</v>
      </c>
      <c r="AC20" s="7">
        <v>17</v>
      </c>
      <c r="AD20" s="7">
        <v>27</v>
      </c>
      <c r="AE20" s="7">
        <v>24</v>
      </c>
      <c r="AF20" s="7">
        <v>3</v>
      </c>
      <c r="AG20" s="7">
        <v>4</v>
      </c>
      <c r="AH20" s="7">
        <v>7</v>
      </c>
      <c r="AI20" s="7">
        <v>13</v>
      </c>
    </row>
    <row r="21" spans="1:37" s="5" customFormat="1" ht="54">
      <c r="A21" s="299"/>
      <c r="B21" s="227" t="s">
        <v>104</v>
      </c>
      <c r="C21" s="15" t="s">
        <v>391</v>
      </c>
      <c r="D21" s="9">
        <v>100</v>
      </c>
      <c r="E21" s="84">
        <v>86</v>
      </c>
      <c r="F21" s="19">
        <v>14</v>
      </c>
      <c r="G21" s="9">
        <v>6</v>
      </c>
      <c r="H21" s="7">
        <v>2</v>
      </c>
      <c r="I21" s="7">
        <v>8</v>
      </c>
      <c r="J21" s="7">
        <v>3</v>
      </c>
      <c r="K21" s="7">
        <v>0</v>
      </c>
      <c r="L21" s="7">
        <v>3</v>
      </c>
      <c r="M21" s="7">
        <v>0</v>
      </c>
      <c r="N21" s="7">
        <v>1</v>
      </c>
      <c r="O21" s="7">
        <v>27</v>
      </c>
      <c r="P21" s="7">
        <v>24</v>
      </c>
      <c r="Q21" s="7">
        <v>51</v>
      </c>
      <c r="R21" s="299"/>
      <c r="S21" s="227" t="s">
        <v>104</v>
      </c>
      <c r="T21" s="15" t="s">
        <v>391</v>
      </c>
      <c r="U21" s="7">
        <v>8</v>
      </c>
      <c r="V21" s="7">
        <v>1</v>
      </c>
      <c r="W21" s="7">
        <v>2</v>
      </c>
      <c r="X21" s="7">
        <v>1</v>
      </c>
      <c r="Y21" s="7">
        <v>2</v>
      </c>
      <c r="Z21" s="7">
        <v>8</v>
      </c>
      <c r="AA21" s="7">
        <v>4</v>
      </c>
      <c r="AB21" s="7">
        <v>2</v>
      </c>
      <c r="AC21" s="7">
        <v>3</v>
      </c>
      <c r="AD21" s="7">
        <v>2</v>
      </c>
      <c r="AE21" s="7">
        <v>0</v>
      </c>
      <c r="AF21" s="7">
        <v>1</v>
      </c>
      <c r="AG21" s="7">
        <v>0</v>
      </c>
      <c r="AH21" s="7">
        <v>0</v>
      </c>
      <c r="AI21" s="7">
        <v>3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455</v>
      </c>
      <c r="E22" s="84">
        <v>404</v>
      </c>
      <c r="F22" s="19">
        <v>51</v>
      </c>
      <c r="G22" s="9">
        <v>61</v>
      </c>
      <c r="H22" s="7">
        <v>38</v>
      </c>
      <c r="I22" s="7">
        <v>99</v>
      </c>
      <c r="J22" s="7">
        <v>2</v>
      </c>
      <c r="K22" s="7">
        <v>2</v>
      </c>
      <c r="L22" s="7">
        <v>4</v>
      </c>
      <c r="M22" s="7">
        <v>28</v>
      </c>
      <c r="N22" s="7">
        <v>12</v>
      </c>
      <c r="O22" s="7">
        <v>26</v>
      </c>
      <c r="P22" s="7">
        <v>5</v>
      </c>
      <c r="Q22" s="7">
        <v>31</v>
      </c>
      <c r="R22" s="299"/>
      <c r="S22" s="227" t="s">
        <v>105</v>
      </c>
      <c r="T22" s="15" t="s">
        <v>92</v>
      </c>
      <c r="U22" s="7">
        <v>27</v>
      </c>
      <c r="V22" s="7">
        <v>34</v>
      </c>
      <c r="W22" s="7">
        <v>10</v>
      </c>
      <c r="X22" s="7">
        <v>10</v>
      </c>
      <c r="Y22" s="7">
        <v>23</v>
      </c>
      <c r="Z22" s="7">
        <v>66</v>
      </c>
      <c r="AA22" s="7">
        <v>4</v>
      </c>
      <c r="AB22" s="7">
        <v>11</v>
      </c>
      <c r="AC22" s="7">
        <v>17</v>
      </c>
      <c r="AD22" s="7">
        <v>16</v>
      </c>
      <c r="AE22" s="7">
        <v>2</v>
      </c>
      <c r="AF22" s="7">
        <v>19</v>
      </c>
      <c r="AG22" s="7">
        <v>7</v>
      </c>
      <c r="AH22" s="7">
        <v>2</v>
      </c>
      <c r="AI22" s="7">
        <v>33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196</v>
      </c>
      <c r="E23" s="84">
        <v>135</v>
      </c>
      <c r="F23" s="19">
        <v>61</v>
      </c>
      <c r="G23" s="9">
        <v>21</v>
      </c>
      <c r="H23" s="7">
        <v>4</v>
      </c>
      <c r="I23" s="7">
        <v>25</v>
      </c>
      <c r="J23" s="7">
        <v>9</v>
      </c>
      <c r="K23" s="7">
        <v>5</v>
      </c>
      <c r="L23" s="7">
        <v>14</v>
      </c>
      <c r="M23" s="7">
        <v>13</v>
      </c>
      <c r="N23" s="7">
        <v>7</v>
      </c>
      <c r="O23" s="7">
        <v>8</v>
      </c>
      <c r="P23" s="7">
        <v>11</v>
      </c>
      <c r="Q23" s="93">
        <v>19</v>
      </c>
      <c r="R23" s="299"/>
      <c r="S23" s="227" t="s">
        <v>106</v>
      </c>
      <c r="T23" s="15" t="s">
        <v>93</v>
      </c>
      <c r="U23" s="7">
        <v>5</v>
      </c>
      <c r="V23" s="7">
        <v>15</v>
      </c>
      <c r="W23" s="7">
        <v>3</v>
      </c>
      <c r="X23" s="7">
        <v>7</v>
      </c>
      <c r="Y23" s="7">
        <v>15</v>
      </c>
      <c r="Z23" s="7">
        <v>14</v>
      </c>
      <c r="AA23" s="7">
        <v>5</v>
      </c>
      <c r="AB23" s="7">
        <v>11</v>
      </c>
      <c r="AC23" s="7">
        <v>3</v>
      </c>
      <c r="AD23" s="7">
        <v>14</v>
      </c>
      <c r="AE23" s="7">
        <v>1</v>
      </c>
      <c r="AF23" s="7">
        <v>10</v>
      </c>
      <c r="AG23" s="7">
        <v>3</v>
      </c>
      <c r="AH23" s="7">
        <v>8</v>
      </c>
      <c r="AI23" s="7">
        <v>4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8</v>
      </c>
      <c r="E24" s="84">
        <v>0</v>
      </c>
      <c r="F24" s="19">
        <v>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96</v>
      </c>
      <c r="D25" s="9">
        <v>4</v>
      </c>
      <c r="E25" s="84">
        <v>7</v>
      </c>
      <c r="F25" s="19">
        <v>-3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299"/>
      <c r="S25" s="227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24" t="s">
        <v>109</v>
      </c>
      <c r="C26" s="15" t="s">
        <v>98</v>
      </c>
      <c r="D26" s="9">
        <v>171</v>
      </c>
      <c r="E26" s="84">
        <v>156</v>
      </c>
      <c r="F26" s="19">
        <v>15</v>
      </c>
      <c r="G26" s="9">
        <v>21</v>
      </c>
      <c r="H26" s="7">
        <v>5</v>
      </c>
      <c r="I26" s="7">
        <v>26</v>
      </c>
      <c r="J26" s="7">
        <v>2</v>
      </c>
      <c r="K26" s="7">
        <v>1</v>
      </c>
      <c r="L26" s="7">
        <v>3</v>
      </c>
      <c r="M26" s="7">
        <v>16</v>
      </c>
      <c r="N26" s="7">
        <v>4</v>
      </c>
      <c r="O26" s="7">
        <v>9</v>
      </c>
      <c r="P26" s="7">
        <v>3</v>
      </c>
      <c r="Q26" s="7">
        <v>12</v>
      </c>
      <c r="R26" s="299"/>
      <c r="S26" s="224" t="s">
        <v>109</v>
      </c>
      <c r="T26" s="15" t="s">
        <v>98</v>
      </c>
      <c r="U26" s="7">
        <v>3</v>
      </c>
      <c r="V26" s="7">
        <v>32</v>
      </c>
      <c r="W26" s="7">
        <v>4</v>
      </c>
      <c r="X26" s="7">
        <v>3</v>
      </c>
      <c r="Y26" s="7">
        <v>10</v>
      </c>
      <c r="Z26" s="7">
        <v>13</v>
      </c>
      <c r="AA26" s="7">
        <v>6</v>
      </c>
      <c r="AB26" s="7">
        <v>15</v>
      </c>
      <c r="AC26" s="7">
        <v>10</v>
      </c>
      <c r="AD26" s="7">
        <v>3</v>
      </c>
      <c r="AE26" s="7">
        <v>1</v>
      </c>
      <c r="AF26" s="7">
        <v>6</v>
      </c>
      <c r="AG26" s="7">
        <v>0</v>
      </c>
      <c r="AH26" s="7">
        <v>1</v>
      </c>
      <c r="AI26" s="7">
        <v>3</v>
      </c>
    </row>
    <row r="27" spans="1:37" s="5" customFormat="1" ht="36">
      <c r="A27" s="299"/>
      <c r="B27" s="227" t="s">
        <v>22</v>
      </c>
      <c r="C27" s="15" t="s">
        <v>133</v>
      </c>
      <c r="D27" s="9">
        <v>171</v>
      </c>
      <c r="E27" s="84">
        <v>158</v>
      </c>
      <c r="F27" s="19">
        <v>13</v>
      </c>
      <c r="G27" s="9">
        <v>12</v>
      </c>
      <c r="H27" s="7">
        <v>4</v>
      </c>
      <c r="I27" s="7">
        <v>16</v>
      </c>
      <c r="J27" s="7">
        <v>5</v>
      </c>
      <c r="K27" s="7">
        <v>3</v>
      </c>
      <c r="L27" s="7">
        <v>8</v>
      </c>
      <c r="M27" s="7">
        <v>9</v>
      </c>
      <c r="N27" s="7">
        <v>16</v>
      </c>
      <c r="O27" s="7">
        <v>7</v>
      </c>
      <c r="P27" s="7">
        <v>9</v>
      </c>
      <c r="Q27" s="7">
        <v>16</v>
      </c>
      <c r="R27" s="299"/>
      <c r="S27" s="227" t="s">
        <v>22</v>
      </c>
      <c r="T27" s="15" t="s">
        <v>133</v>
      </c>
      <c r="U27" s="7">
        <v>4</v>
      </c>
      <c r="V27" s="7">
        <v>7</v>
      </c>
      <c r="W27" s="7">
        <v>4</v>
      </c>
      <c r="X27" s="7">
        <v>9</v>
      </c>
      <c r="Y27" s="7">
        <v>19</v>
      </c>
      <c r="Z27" s="7">
        <v>12</v>
      </c>
      <c r="AA27" s="7">
        <v>4</v>
      </c>
      <c r="AB27" s="7">
        <v>7</v>
      </c>
      <c r="AC27" s="7">
        <v>8</v>
      </c>
      <c r="AD27" s="7">
        <v>2</v>
      </c>
      <c r="AE27" s="7">
        <v>3</v>
      </c>
      <c r="AF27" s="7">
        <v>7</v>
      </c>
      <c r="AG27" s="7">
        <v>2</v>
      </c>
      <c r="AH27" s="7">
        <v>6</v>
      </c>
      <c r="AI27" s="7">
        <v>12</v>
      </c>
    </row>
    <row r="28" spans="1:37" s="29" customFormat="1" ht="30" customHeight="1">
      <c r="A28" s="299"/>
      <c r="B28" s="230" t="s">
        <v>24</v>
      </c>
      <c r="C28" s="23" t="s">
        <v>99</v>
      </c>
      <c r="D28" s="24">
        <v>16232</v>
      </c>
      <c r="E28" s="104">
        <v>16415</v>
      </c>
      <c r="F28" s="55">
        <v>-183</v>
      </c>
      <c r="G28" s="24">
        <v>834</v>
      </c>
      <c r="H28" s="25">
        <v>458</v>
      </c>
      <c r="I28" s="25">
        <v>1292</v>
      </c>
      <c r="J28" s="25">
        <v>890</v>
      </c>
      <c r="K28" s="25">
        <v>557</v>
      </c>
      <c r="L28" s="25">
        <v>1447</v>
      </c>
      <c r="M28" s="25">
        <v>699</v>
      </c>
      <c r="N28" s="25">
        <v>996</v>
      </c>
      <c r="O28" s="25">
        <v>664</v>
      </c>
      <c r="P28" s="25">
        <v>985</v>
      </c>
      <c r="Q28" s="25">
        <v>1649</v>
      </c>
      <c r="R28" s="299"/>
      <c r="S28" s="230" t="s">
        <v>24</v>
      </c>
      <c r="T28" s="28" t="s">
        <v>99</v>
      </c>
      <c r="U28" s="25">
        <v>516</v>
      </c>
      <c r="V28" s="25">
        <v>648</v>
      </c>
      <c r="W28" s="25">
        <v>526</v>
      </c>
      <c r="X28" s="25">
        <v>644</v>
      </c>
      <c r="Y28" s="25">
        <v>1731</v>
      </c>
      <c r="Z28" s="25">
        <v>978</v>
      </c>
      <c r="AA28" s="25">
        <v>528</v>
      </c>
      <c r="AB28" s="25">
        <v>898</v>
      </c>
      <c r="AC28" s="25">
        <v>649</v>
      </c>
      <c r="AD28" s="25">
        <v>413</v>
      </c>
      <c r="AE28" s="25">
        <v>427</v>
      </c>
      <c r="AF28" s="25">
        <v>574</v>
      </c>
      <c r="AG28" s="25">
        <v>541</v>
      </c>
      <c r="AH28" s="25">
        <v>486</v>
      </c>
      <c r="AI28" s="25">
        <v>590</v>
      </c>
      <c r="AK28" s="5"/>
    </row>
    <row r="29" spans="1:37" s="97" customFormat="1" ht="30" customHeight="1" thickBot="1">
      <c r="A29" s="299"/>
      <c r="B29" s="224"/>
      <c r="C29" s="15" t="s">
        <v>112</v>
      </c>
      <c r="D29" s="11">
        <v>5572</v>
      </c>
      <c r="E29" s="107">
        <v>5240</v>
      </c>
      <c r="F29" s="108">
        <v>332</v>
      </c>
      <c r="G29" s="9">
        <v>328</v>
      </c>
      <c r="H29" s="7">
        <v>162</v>
      </c>
      <c r="I29" s="7">
        <v>490</v>
      </c>
      <c r="J29" s="7">
        <v>287</v>
      </c>
      <c r="K29" s="7">
        <v>187</v>
      </c>
      <c r="L29" s="7">
        <v>474</v>
      </c>
      <c r="M29" s="7">
        <v>298</v>
      </c>
      <c r="N29" s="7">
        <v>359</v>
      </c>
      <c r="O29" s="7">
        <v>162</v>
      </c>
      <c r="P29" s="7">
        <v>328</v>
      </c>
      <c r="Q29" s="7">
        <v>490</v>
      </c>
      <c r="R29" s="299"/>
      <c r="S29" s="224"/>
      <c r="T29" s="36" t="s">
        <v>112</v>
      </c>
      <c r="U29" s="7">
        <v>173</v>
      </c>
      <c r="V29" s="7">
        <v>233</v>
      </c>
      <c r="W29" s="7">
        <v>197</v>
      </c>
      <c r="X29" s="7">
        <v>239</v>
      </c>
      <c r="Y29" s="7">
        <v>569</v>
      </c>
      <c r="Z29" s="7">
        <v>303</v>
      </c>
      <c r="AA29" s="7">
        <v>196</v>
      </c>
      <c r="AB29" s="7">
        <v>299</v>
      </c>
      <c r="AC29" s="7">
        <v>230</v>
      </c>
      <c r="AD29" s="7">
        <v>141</v>
      </c>
      <c r="AE29" s="7">
        <v>147</v>
      </c>
      <c r="AF29" s="7">
        <v>197</v>
      </c>
      <c r="AG29" s="7">
        <v>188</v>
      </c>
      <c r="AH29" s="7">
        <v>156</v>
      </c>
      <c r="AI29" s="7">
        <v>193</v>
      </c>
      <c r="AK29" s="5"/>
    </row>
    <row r="30" spans="1:37" s="87" customFormat="1" ht="18">
      <c r="A30" s="299"/>
      <c r="B30" s="88" t="s">
        <v>153</v>
      </c>
      <c r="R30" s="299"/>
      <c r="S30" s="88" t="s">
        <v>153</v>
      </c>
      <c r="AK30" s="5"/>
    </row>
    <row r="31" spans="1:37" s="87" customFormat="1" ht="18">
      <c r="A31" s="172"/>
      <c r="B31" s="88"/>
      <c r="R31" s="169"/>
      <c r="S31" s="88"/>
      <c r="AK31" s="5"/>
    </row>
    <row r="32" spans="1:37" s="18" customFormat="1" ht="18">
      <c r="A32" s="171"/>
      <c r="B32" s="30"/>
      <c r="R32" s="169"/>
      <c r="S32" s="30"/>
      <c r="AK32" s="5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479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479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0" t="s">
        <v>12</v>
      </c>
      <c r="C6" s="23" t="s">
        <v>115</v>
      </c>
      <c r="D6" s="24">
        <v>2065</v>
      </c>
      <c r="E6" s="104">
        <v>1482</v>
      </c>
      <c r="F6" s="55">
        <v>583</v>
      </c>
      <c r="G6" s="24">
        <v>130</v>
      </c>
      <c r="H6" s="25">
        <v>56</v>
      </c>
      <c r="I6" s="25">
        <v>186</v>
      </c>
      <c r="J6" s="25">
        <v>110</v>
      </c>
      <c r="K6" s="25">
        <v>55</v>
      </c>
      <c r="L6" s="25">
        <v>165</v>
      </c>
      <c r="M6" s="25">
        <v>99</v>
      </c>
      <c r="N6" s="25">
        <v>121</v>
      </c>
      <c r="O6" s="25">
        <v>96</v>
      </c>
      <c r="P6" s="25">
        <v>108</v>
      </c>
      <c r="Q6" s="25">
        <v>204</v>
      </c>
      <c r="R6" s="299"/>
      <c r="S6" s="230" t="s">
        <v>12</v>
      </c>
      <c r="T6" s="23" t="s">
        <v>115</v>
      </c>
      <c r="U6" s="25">
        <v>74</v>
      </c>
      <c r="V6" s="25">
        <v>66</v>
      </c>
      <c r="W6" s="25">
        <v>64</v>
      </c>
      <c r="X6" s="25">
        <v>74</v>
      </c>
      <c r="Y6" s="25">
        <v>232</v>
      </c>
      <c r="Z6" s="25">
        <v>116</v>
      </c>
      <c r="AA6" s="25">
        <v>85</v>
      </c>
      <c r="AB6" s="25">
        <v>92</v>
      </c>
      <c r="AC6" s="25">
        <v>63</v>
      </c>
      <c r="AD6" s="25">
        <v>58</v>
      </c>
      <c r="AE6" s="25">
        <v>81</v>
      </c>
      <c r="AF6" s="25">
        <v>83</v>
      </c>
      <c r="AG6" s="25">
        <v>80</v>
      </c>
      <c r="AH6" s="25">
        <v>49</v>
      </c>
      <c r="AI6" s="25">
        <v>73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1676</v>
      </c>
      <c r="E7" s="84">
        <v>1202</v>
      </c>
      <c r="F7" s="19">
        <v>474</v>
      </c>
      <c r="G7" s="9">
        <v>115</v>
      </c>
      <c r="H7" s="7">
        <v>47</v>
      </c>
      <c r="I7" s="7">
        <v>162</v>
      </c>
      <c r="J7" s="7">
        <v>70</v>
      </c>
      <c r="K7" s="7">
        <v>39</v>
      </c>
      <c r="L7" s="7">
        <v>109</v>
      </c>
      <c r="M7" s="7">
        <v>83</v>
      </c>
      <c r="N7" s="7">
        <v>96</v>
      </c>
      <c r="O7" s="7">
        <v>72</v>
      </c>
      <c r="P7" s="7">
        <v>77</v>
      </c>
      <c r="Q7" s="7">
        <v>149</v>
      </c>
      <c r="R7" s="299"/>
      <c r="S7" s="227" t="s">
        <v>185</v>
      </c>
      <c r="T7" s="15" t="s">
        <v>227</v>
      </c>
      <c r="U7" s="7">
        <v>68</v>
      </c>
      <c r="V7" s="7">
        <v>55</v>
      </c>
      <c r="W7" s="7">
        <v>50</v>
      </c>
      <c r="X7" s="7">
        <v>63</v>
      </c>
      <c r="Y7" s="7">
        <v>207</v>
      </c>
      <c r="Z7" s="7">
        <v>99</v>
      </c>
      <c r="AA7" s="7">
        <v>72</v>
      </c>
      <c r="AB7" s="7">
        <v>82</v>
      </c>
      <c r="AC7" s="7">
        <v>53</v>
      </c>
      <c r="AD7" s="7">
        <v>41</v>
      </c>
      <c r="AE7" s="7">
        <v>41</v>
      </c>
      <c r="AF7" s="7">
        <v>77</v>
      </c>
      <c r="AG7" s="7">
        <v>66</v>
      </c>
      <c r="AH7" s="7">
        <v>41</v>
      </c>
      <c r="AI7" s="7">
        <v>62</v>
      </c>
      <c r="AK7" s="14"/>
    </row>
    <row r="8" spans="1:37" s="5" customFormat="1" ht="30" customHeight="1">
      <c r="A8" s="299"/>
      <c r="B8" s="227"/>
      <c r="C8" s="16" t="s">
        <v>125</v>
      </c>
      <c r="D8" s="9">
        <v>34</v>
      </c>
      <c r="E8" s="84">
        <v>25</v>
      </c>
      <c r="F8" s="19">
        <v>9</v>
      </c>
      <c r="G8" s="9">
        <v>4</v>
      </c>
      <c r="H8" s="7">
        <v>3</v>
      </c>
      <c r="I8" s="7">
        <v>7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1</v>
      </c>
      <c r="P8" s="7">
        <v>0</v>
      </c>
      <c r="Q8" s="7">
        <v>1</v>
      </c>
      <c r="R8" s="299"/>
      <c r="S8" s="227"/>
      <c r="T8" s="15" t="s">
        <v>125</v>
      </c>
      <c r="U8" s="7">
        <v>3</v>
      </c>
      <c r="V8" s="7">
        <v>0</v>
      </c>
      <c r="W8" s="7">
        <v>1</v>
      </c>
      <c r="X8" s="7">
        <v>4</v>
      </c>
      <c r="Y8" s="7">
        <v>3</v>
      </c>
      <c r="Z8" s="7">
        <v>1</v>
      </c>
      <c r="AA8" s="7">
        <v>1</v>
      </c>
      <c r="AB8" s="7">
        <v>2</v>
      </c>
      <c r="AC8" s="7">
        <v>2</v>
      </c>
      <c r="AD8" s="7">
        <v>0</v>
      </c>
      <c r="AE8" s="7">
        <v>1</v>
      </c>
      <c r="AF8" s="7">
        <v>3</v>
      </c>
      <c r="AG8" s="7">
        <v>0</v>
      </c>
      <c r="AH8" s="7">
        <v>2</v>
      </c>
      <c r="AI8" s="7">
        <v>2</v>
      </c>
      <c r="AK8" s="14"/>
    </row>
    <row r="9" spans="1:37" s="78" customFormat="1" ht="30" customHeight="1">
      <c r="A9" s="299"/>
      <c r="B9" s="228"/>
      <c r="C9" s="76" t="s">
        <v>116</v>
      </c>
      <c r="D9" s="9">
        <v>96</v>
      </c>
      <c r="E9" s="84">
        <v>77</v>
      </c>
      <c r="F9" s="19">
        <v>19</v>
      </c>
      <c r="G9" s="9">
        <v>0</v>
      </c>
      <c r="H9" s="7">
        <v>0</v>
      </c>
      <c r="I9" s="7">
        <v>0</v>
      </c>
      <c r="J9" s="7">
        <v>19</v>
      </c>
      <c r="K9" s="7">
        <v>9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389</v>
      </c>
      <c r="E10" s="84">
        <v>280</v>
      </c>
      <c r="F10" s="19">
        <v>109</v>
      </c>
      <c r="G10" s="9">
        <v>15</v>
      </c>
      <c r="H10" s="7">
        <v>9</v>
      </c>
      <c r="I10" s="7">
        <v>24</v>
      </c>
      <c r="J10" s="7">
        <v>40</v>
      </c>
      <c r="K10" s="7">
        <v>16</v>
      </c>
      <c r="L10" s="7">
        <v>56</v>
      </c>
      <c r="M10" s="7">
        <v>16</v>
      </c>
      <c r="N10" s="7">
        <v>25</v>
      </c>
      <c r="O10" s="7">
        <v>24</v>
      </c>
      <c r="P10" s="7">
        <v>31</v>
      </c>
      <c r="Q10" s="7">
        <v>55</v>
      </c>
      <c r="R10" s="299"/>
      <c r="S10" s="228" t="s">
        <v>186</v>
      </c>
      <c r="T10" s="77" t="s">
        <v>226</v>
      </c>
      <c r="U10" s="7">
        <v>6</v>
      </c>
      <c r="V10" s="7">
        <v>11</v>
      </c>
      <c r="W10" s="7">
        <v>14</v>
      </c>
      <c r="X10" s="7">
        <v>11</v>
      </c>
      <c r="Y10" s="7">
        <v>25</v>
      </c>
      <c r="Z10" s="7">
        <v>17</v>
      </c>
      <c r="AA10" s="7">
        <v>13</v>
      </c>
      <c r="AB10" s="7">
        <v>10</v>
      </c>
      <c r="AC10" s="7">
        <v>10</v>
      </c>
      <c r="AD10" s="7">
        <v>17</v>
      </c>
      <c r="AE10" s="7">
        <v>40</v>
      </c>
      <c r="AF10" s="7">
        <v>6</v>
      </c>
      <c r="AG10" s="7">
        <v>14</v>
      </c>
      <c r="AH10" s="7">
        <v>8</v>
      </c>
      <c r="AI10" s="7">
        <v>11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139</v>
      </c>
      <c r="E11" s="84">
        <v>85</v>
      </c>
      <c r="F11" s="19">
        <v>54</v>
      </c>
      <c r="G11" s="9">
        <v>2</v>
      </c>
      <c r="H11" s="7">
        <v>2</v>
      </c>
      <c r="I11" s="7">
        <v>4</v>
      </c>
      <c r="J11" s="7">
        <v>17</v>
      </c>
      <c r="K11" s="7">
        <v>4</v>
      </c>
      <c r="L11" s="7">
        <v>21</v>
      </c>
      <c r="M11" s="7">
        <v>5</v>
      </c>
      <c r="N11" s="7">
        <v>18</v>
      </c>
      <c r="O11" s="7">
        <v>5</v>
      </c>
      <c r="P11" s="7">
        <v>2</v>
      </c>
      <c r="Q11" s="7">
        <v>7</v>
      </c>
      <c r="R11" s="299"/>
      <c r="S11" s="227"/>
      <c r="T11" s="15" t="s">
        <v>117</v>
      </c>
      <c r="U11" s="7">
        <v>0</v>
      </c>
      <c r="V11" s="7">
        <v>3</v>
      </c>
      <c r="W11" s="7">
        <v>6</v>
      </c>
      <c r="X11" s="7">
        <v>10</v>
      </c>
      <c r="Y11" s="7">
        <v>10</v>
      </c>
      <c r="Z11" s="7">
        <v>1</v>
      </c>
      <c r="AA11" s="7">
        <v>9</v>
      </c>
      <c r="AB11" s="7">
        <v>6</v>
      </c>
      <c r="AC11" s="7">
        <v>2</v>
      </c>
      <c r="AD11" s="7">
        <v>7</v>
      </c>
      <c r="AE11" s="7">
        <v>16</v>
      </c>
      <c r="AF11" s="7">
        <v>1</v>
      </c>
      <c r="AG11" s="7">
        <v>5</v>
      </c>
      <c r="AH11" s="7">
        <v>4</v>
      </c>
      <c r="AI11" s="7">
        <v>4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87</v>
      </c>
      <c r="E12" s="84">
        <v>57</v>
      </c>
      <c r="F12" s="19">
        <v>30</v>
      </c>
      <c r="G12" s="9">
        <v>0</v>
      </c>
      <c r="H12" s="7">
        <v>0</v>
      </c>
      <c r="I12" s="7">
        <v>0</v>
      </c>
      <c r="J12" s="7">
        <v>10</v>
      </c>
      <c r="K12" s="7">
        <v>2</v>
      </c>
      <c r="L12" s="7">
        <v>12</v>
      </c>
      <c r="M12" s="7">
        <v>0</v>
      </c>
      <c r="N12" s="7">
        <v>0</v>
      </c>
      <c r="O12" s="7">
        <v>5</v>
      </c>
      <c r="P12" s="7">
        <v>17</v>
      </c>
      <c r="Q12" s="7">
        <v>22</v>
      </c>
      <c r="R12" s="299"/>
      <c r="S12" s="227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4</v>
      </c>
      <c r="Z12" s="7">
        <v>12</v>
      </c>
      <c r="AA12" s="7">
        <v>0</v>
      </c>
      <c r="AB12" s="7">
        <v>2</v>
      </c>
      <c r="AC12" s="7">
        <v>3</v>
      </c>
      <c r="AD12" s="7">
        <v>3</v>
      </c>
      <c r="AE12" s="7">
        <v>16</v>
      </c>
      <c r="AF12" s="7">
        <v>0</v>
      </c>
      <c r="AG12" s="7">
        <v>7</v>
      </c>
      <c r="AH12" s="7">
        <v>1</v>
      </c>
      <c r="AI12" s="7">
        <v>2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43</v>
      </c>
      <c r="E13" s="84">
        <v>43</v>
      </c>
      <c r="F13" s="19">
        <v>0</v>
      </c>
      <c r="G13" s="9">
        <v>10</v>
      </c>
      <c r="H13" s="7">
        <v>6</v>
      </c>
      <c r="I13" s="7">
        <v>16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4</v>
      </c>
      <c r="P13" s="7">
        <v>6</v>
      </c>
      <c r="Q13" s="7">
        <v>10</v>
      </c>
      <c r="R13" s="299"/>
      <c r="S13" s="227"/>
      <c r="T13" s="15" t="s">
        <v>119</v>
      </c>
      <c r="U13" s="7">
        <v>3</v>
      </c>
      <c r="V13" s="7">
        <v>4</v>
      </c>
      <c r="W13" s="7">
        <v>1</v>
      </c>
      <c r="X13" s="7">
        <v>0</v>
      </c>
      <c r="Y13" s="7">
        <v>2</v>
      </c>
      <c r="Z13" s="7">
        <v>0</v>
      </c>
      <c r="AA13" s="7">
        <v>2</v>
      </c>
      <c r="AB13" s="7">
        <v>0</v>
      </c>
      <c r="AC13" s="7">
        <v>0</v>
      </c>
      <c r="AD13" s="7">
        <v>1</v>
      </c>
      <c r="AE13" s="7">
        <v>3</v>
      </c>
      <c r="AF13" s="7">
        <v>0</v>
      </c>
      <c r="AG13" s="7">
        <v>0</v>
      </c>
      <c r="AH13" s="7">
        <v>1</v>
      </c>
      <c r="AI13" s="7">
        <v>0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76</v>
      </c>
      <c r="E15" s="84">
        <v>64</v>
      </c>
      <c r="F15" s="19">
        <v>12</v>
      </c>
      <c r="G15" s="9">
        <v>2</v>
      </c>
      <c r="H15" s="7">
        <v>1</v>
      </c>
      <c r="I15" s="7">
        <v>3</v>
      </c>
      <c r="J15" s="7">
        <v>13</v>
      </c>
      <c r="K15" s="7">
        <v>10</v>
      </c>
      <c r="L15" s="7">
        <v>23</v>
      </c>
      <c r="M15" s="7">
        <v>7</v>
      </c>
      <c r="N15" s="7">
        <v>5</v>
      </c>
      <c r="O15" s="7">
        <v>3</v>
      </c>
      <c r="P15" s="7">
        <v>2</v>
      </c>
      <c r="Q15" s="7">
        <v>5</v>
      </c>
      <c r="R15" s="299"/>
      <c r="S15" s="227"/>
      <c r="T15" s="15" t="s">
        <v>223</v>
      </c>
      <c r="U15" s="7">
        <v>3</v>
      </c>
      <c r="V15" s="7">
        <v>4</v>
      </c>
      <c r="W15" s="7">
        <v>4</v>
      </c>
      <c r="X15" s="7">
        <v>0</v>
      </c>
      <c r="Y15" s="7">
        <v>5</v>
      </c>
      <c r="Z15" s="7">
        <v>4</v>
      </c>
      <c r="AA15" s="7">
        <v>1</v>
      </c>
      <c r="AB15" s="7">
        <v>1</v>
      </c>
      <c r="AC15" s="7">
        <v>0</v>
      </c>
      <c r="AD15" s="7">
        <v>1</v>
      </c>
      <c r="AE15" s="7">
        <v>0</v>
      </c>
      <c r="AF15" s="7">
        <v>5</v>
      </c>
      <c r="AG15" s="7">
        <v>2</v>
      </c>
      <c r="AH15" s="7">
        <v>2</v>
      </c>
      <c r="AI15" s="7">
        <v>1</v>
      </c>
      <c r="AK15" s="14"/>
    </row>
    <row r="16" spans="1:37" s="5" customFormat="1" ht="36">
      <c r="A16" s="299"/>
      <c r="B16" s="227"/>
      <c r="C16" s="16" t="s">
        <v>224</v>
      </c>
      <c r="D16" s="9">
        <v>37</v>
      </c>
      <c r="E16" s="84">
        <v>28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4</v>
      </c>
      <c r="N16" s="7">
        <v>2</v>
      </c>
      <c r="O16" s="7">
        <v>7</v>
      </c>
      <c r="P16" s="7">
        <v>4</v>
      </c>
      <c r="Q16" s="7">
        <v>11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1</v>
      </c>
      <c r="AB16" s="7">
        <v>1</v>
      </c>
      <c r="AC16" s="7">
        <v>5</v>
      </c>
      <c r="AD16" s="7">
        <v>1</v>
      </c>
      <c r="AE16" s="7">
        <v>5</v>
      </c>
      <c r="AF16" s="7">
        <v>0</v>
      </c>
      <c r="AG16" s="7">
        <v>0</v>
      </c>
      <c r="AH16" s="7">
        <v>0</v>
      </c>
      <c r="AI16" s="7">
        <v>4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4</v>
      </c>
      <c r="E17" s="84">
        <v>2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1</v>
      </c>
      <c r="E20" s="84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4"/>
      <c r="C21" s="16" t="s">
        <v>124</v>
      </c>
      <c r="D21" s="9">
        <v>2</v>
      </c>
      <c r="E21" s="84">
        <v>1</v>
      </c>
      <c r="F21" s="19">
        <v>1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4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0" t="s">
        <v>17</v>
      </c>
      <c r="C22" s="23" t="s">
        <v>126</v>
      </c>
      <c r="D22" s="24">
        <v>93</v>
      </c>
      <c r="E22" s="104">
        <v>42</v>
      </c>
      <c r="F22" s="55">
        <v>51</v>
      </c>
      <c r="G22" s="24">
        <v>0</v>
      </c>
      <c r="H22" s="25">
        <v>0</v>
      </c>
      <c r="I22" s="25">
        <v>0</v>
      </c>
      <c r="J22" s="25">
        <v>15</v>
      </c>
      <c r="K22" s="25">
        <v>11</v>
      </c>
      <c r="L22" s="25">
        <v>26</v>
      </c>
      <c r="M22" s="25">
        <v>8</v>
      </c>
      <c r="N22" s="25">
        <v>14</v>
      </c>
      <c r="O22" s="25">
        <v>12</v>
      </c>
      <c r="P22" s="25">
        <v>13</v>
      </c>
      <c r="Q22" s="25">
        <v>25</v>
      </c>
      <c r="R22" s="299"/>
      <c r="S22" s="230" t="s">
        <v>17</v>
      </c>
      <c r="T22" s="23" t="s">
        <v>126</v>
      </c>
      <c r="U22" s="25">
        <v>1</v>
      </c>
      <c r="V22" s="25">
        <v>5</v>
      </c>
      <c r="W22" s="25">
        <v>0</v>
      </c>
      <c r="X22" s="25">
        <v>0</v>
      </c>
      <c r="Y22" s="25">
        <v>3</v>
      </c>
      <c r="Z22" s="25">
        <v>0</v>
      </c>
      <c r="AA22" s="25">
        <v>2</v>
      </c>
      <c r="AB22" s="25">
        <v>1</v>
      </c>
      <c r="AC22" s="25">
        <v>0</v>
      </c>
      <c r="AD22" s="25">
        <v>0</v>
      </c>
      <c r="AE22" s="25">
        <v>3</v>
      </c>
      <c r="AF22" s="25">
        <v>1</v>
      </c>
      <c r="AG22" s="25">
        <v>0</v>
      </c>
      <c r="AH22" s="25">
        <v>1</v>
      </c>
      <c r="AI22" s="25">
        <v>3</v>
      </c>
    </row>
    <row r="23" spans="1:37" s="5" customFormat="1" ht="30" customHeight="1">
      <c r="A23" s="299"/>
      <c r="B23" s="224"/>
      <c r="C23" s="16" t="s">
        <v>127</v>
      </c>
      <c r="D23" s="9">
        <v>2</v>
      </c>
      <c r="E23" s="84">
        <v>8</v>
      </c>
      <c r="F23" s="19">
        <v>-6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4"/>
      <c r="T23" s="15" t="s">
        <v>127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299"/>
      <c r="B24" s="230" t="s">
        <v>19</v>
      </c>
      <c r="C24" s="23" t="s">
        <v>128</v>
      </c>
      <c r="D24" s="24">
        <v>276</v>
      </c>
      <c r="E24" s="104">
        <v>283</v>
      </c>
      <c r="F24" s="55">
        <v>-7</v>
      </c>
      <c r="G24" s="24">
        <v>15</v>
      </c>
      <c r="H24" s="25">
        <v>8</v>
      </c>
      <c r="I24" s="25">
        <v>23</v>
      </c>
      <c r="J24" s="25">
        <v>3</v>
      </c>
      <c r="K24" s="25">
        <v>14</v>
      </c>
      <c r="L24" s="25">
        <v>17</v>
      </c>
      <c r="M24" s="25">
        <v>2</v>
      </c>
      <c r="N24" s="25">
        <v>21</v>
      </c>
      <c r="O24" s="25">
        <v>19</v>
      </c>
      <c r="P24" s="25">
        <v>25</v>
      </c>
      <c r="Q24" s="98">
        <v>44</v>
      </c>
      <c r="R24" s="299"/>
      <c r="S24" s="230" t="s">
        <v>19</v>
      </c>
      <c r="T24" s="23" t="s">
        <v>128</v>
      </c>
      <c r="U24" s="25">
        <v>22</v>
      </c>
      <c r="V24" s="25">
        <v>1</v>
      </c>
      <c r="W24" s="25">
        <v>6</v>
      </c>
      <c r="X24" s="25">
        <v>18</v>
      </c>
      <c r="Y24" s="25">
        <v>4</v>
      </c>
      <c r="Z24" s="25">
        <v>11</v>
      </c>
      <c r="AA24" s="25">
        <v>13</v>
      </c>
      <c r="AB24" s="25">
        <v>13</v>
      </c>
      <c r="AC24" s="25">
        <v>17</v>
      </c>
      <c r="AD24" s="25">
        <v>24</v>
      </c>
      <c r="AE24" s="25">
        <v>20</v>
      </c>
      <c r="AF24" s="25">
        <v>2</v>
      </c>
      <c r="AG24" s="25">
        <v>4</v>
      </c>
      <c r="AH24" s="25">
        <v>5</v>
      </c>
      <c r="AI24" s="25">
        <v>9</v>
      </c>
    </row>
    <row r="25" spans="1:37" s="5" customFormat="1" ht="30" customHeight="1">
      <c r="A25" s="299"/>
      <c r="B25" s="224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42" t="s">
        <v>22</v>
      </c>
      <c r="C26" s="23" t="s">
        <v>130</v>
      </c>
      <c r="D26" s="24">
        <v>1</v>
      </c>
      <c r="E26" s="104">
        <v>0</v>
      </c>
      <c r="F26" s="55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299"/>
      <c r="S26" s="242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0" t="s">
        <v>24</v>
      </c>
      <c r="C27" s="23" t="s">
        <v>131</v>
      </c>
      <c r="D27" s="24">
        <v>12</v>
      </c>
      <c r="E27" s="104">
        <v>14</v>
      </c>
      <c r="F27" s="55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0</v>
      </c>
      <c r="P27" s="25">
        <v>2</v>
      </c>
      <c r="Q27" s="25">
        <v>2</v>
      </c>
      <c r="R27" s="299"/>
      <c r="S27" s="230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1</v>
      </c>
      <c r="Y27" s="25">
        <v>1</v>
      </c>
      <c r="Z27" s="25">
        <v>0</v>
      </c>
      <c r="AA27" s="25">
        <v>0</v>
      </c>
      <c r="AB27" s="25">
        <v>0</v>
      </c>
      <c r="AC27" s="25">
        <v>0</v>
      </c>
      <c r="AD27" s="25">
        <v>3</v>
      </c>
      <c r="AE27" s="25">
        <v>1</v>
      </c>
      <c r="AF27" s="25">
        <v>0</v>
      </c>
      <c r="AG27" s="25">
        <v>0</v>
      </c>
      <c r="AH27" s="25">
        <v>1</v>
      </c>
      <c r="AI27" s="25">
        <v>1</v>
      </c>
    </row>
    <row r="28" spans="1:37" s="37" customFormat="1" ht="30" customHeight="1">
      <c r="A28" s="299"/>
      <c r="B28" s="224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5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">
      <c r="A30" s="172"/>
      <c r="B30" s="86"/>
      <c r="R30" s="169"/>
      <c r="S30" s="88"/>
    </row>
    <row r="31" spans="1:37" s="18" customFormat="1" ht="18">
      <c r="A31" s="171"/>
      <c r="B31" s="30"/>
      <c r="R31" s="169"/>
      <c r="S31" s="31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9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E27" sqref="E2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497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497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5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40"/>
      <c r="S6" s="225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7" s="14" customFormat="1" ht="30" customHeight="1">
      <c r="A7" s="340"/>
      <c r="B7" s="230" t="s">
        <v>17</v>
      </c>
      <c r="C7" s="23" t="s">
        <v>207</v>
      </c>
      <c r="D7" s="24">
        <v>23160</v>
      </c>
      <c r="E7" s="25">
        <v>27753</v>
      </c>
      <c r="F7" s="26">
        <v>-4593</v>
      </c>
      <c r="G7" s="24">
        <v>1544</v>
      </c>
      <c r="H7" s="25">
        <v>735</v>
      </c>
      <c r="I7" s="25">
        <v>2279</v>
      </c>
      <c r="J7" s="25">
        <v>1185</v>
      </c>
      <c r="K7" s="25">
        <v>644</v>
      </c>
      <c r="L7" s="25">
        <v>1829</v>
      </c>
      <c r="M7" s="25">
        <v>982</v>
      </c>
      <c r="N7" s="25">
        <v>1369</v>
      </c>
      <c r="O7" s="25">
        <v>1190</v>
      </c>
      <c r="P7" s="25">
        <v>1201</v>
      </c>
      <c r="Q7" s="25">
        <v>2391</v>
      </c>
      <c r="R7" s="340"/>
      <c r="S7" s="230" t="s">
        <v>17</v>
      </c>
      <c r="T7" s="23" t="s">
        <v>207</v>
      </c>
      <c r="U7" s="25">
        <v>797</v>
      </c>
      <c r="V7" s="25">
        <v>1026</v>
      </c>
      <c r="W7" s="25">
        <v>756</v>
      </c>
      <c r="X7" s="25">
        <v>736</v>
      </c>
      <c r="Y7" s="25">
        <v>2210</v>
      </c>
      <c r="Z7" s="25">
        <v>1332</v>
      </c>
      <c r="AA7" s="25">
        <v>826</v>
      </c>
      <c r="AB7" s="25">
        <v>1166</v>
      </c>
      <c r="AC7" s="25">
        <v>741</v>
      </c>
      <c r="AD7" s="25">
        <v>756</v>
      </c>
      <c r="AE7" s="25">
        <v>696</v>
      </c>
      <c r="AF7" s="25">
        <v>1027</v>
      </c>
      <c r="AG7" s="25">
        <v>696</v>
      </c>
      <c r="AH7" s="25">
        <v>623</v>
      </c>
      <c r="AI7" s="25">
        <v>922</v>
      </c>
      <c r="AK7" s="5"/>
    </row>
    <row r="8" spans="1:37" s="78" customFormat="1" ht="30" customHeight="1">
      <c r="A8" s="340"/>
      <c r="B8" s="227"/>
      <c r="C8" s="77" t="s">
        <v>83</v>
      </c>
      <c r="D8" s="9">
        <v>7785</v>
      </c>
      <c r="E8" s="7">
        <v>8594</v>
      </c>
      <c r="F8" s="10">
        <v>-809</v>
      </c>
      <c r="G8" s="9">
        <v>676</v>
      </c>
      <c r="H8" s="7">
        <v>303</v>
      </c>
      <c r="I8" s="7">
        <v>979</v>
      </c>
      <c r="J8" s="7">
        <v>380</v>
      </c>
      <c r="K8" s="7">
        <v>235</v>
      </c>
      <c r="L8" s="7">
        <v>615</v>
      </c>
      <c r="M8" s="7">
        <v>434</v>
      </c>
      <c r="N8" s="7">
        <v>488</v>
      </c>
      <c r="O8" s="7">
        <v>368</v>
      </c>
      <c r="P8" s="7">
        <v>392</v>
      </c>
      <c r="Q8" s="7">
        <v>760</v>
      </c>
      <c r="R8" s="340"/>
      <c r="S8" s="227"/>
      <c r="T8" s="77" t="s">
        <v>83</v>
      </c>
      <c r="U8" s="7">
        <v>259</v>
      </c>
      <c r="V8" s="7">
        <v>376</v>
      </c>
      <c r="W8" s="7">
        <v>231</v>
      </c>
      <c r="X8" s="7">
        <v>264</v>
      </c>
      <c r="Y8" s="7">
        <v>623</v>
      </c>
      <c r="Z8" s="7">
        <v>357</v>
      </c>
      <c r="AA8" s="7">
        <v>264</v>
      </c>
      <c r="AB8" s="7">
        <v>349</v>
      </c>
      <c r="AC8" s="7">
        <v>228</v>
      </c>
      <c r="AD8" s="7">
        <v>246</v>
      </c>
      <c r="AE8" s="7">
        <v>194</v>
      </c>
      <c r="AF8" s="7">
        <v>360</v>
      </c>
      <c r="AG8" s="7">
        <v>233</v>
      </c>
      <c r="AH8" s="7">
        <v>202</v>
      </c>
      <c r="AI8" s="7">
        <v>323</v>
      </c>
      <c r="AK8" s="5"/>
    </row>
    <row r="9" spans="1:37" s="78" customFormat="1" ht="30" customHeight="1">
      <c r="A9" s="340"/>
      <c r="B9" s="227"/>
      <c r="C9" s="77" t="s">
        <v>84</v>
      </c>
      <c r="D9" s="9">
        <v>15375</v>
      </c>
      <c r="E9" s="7">
        <v>19159</v>
      </c>
      <c r="F9" s="10">
        <v>-3784</v>
      </c>
      <c r="G9" s="9">
        <v>868</v>
      </c>
      <c r="H9" s="7">
        <v>432</v>
      </c>
      <c r="I9" s="7">
        <v>1300</v>
      </c>
      <c r="J9" s="7">
        <v>805</v>
      </c>
      <c r="K9" s="7">
        <v>409</v>
      </c>
      <c r="L9" s="7">
        <v>1214</v>
      </c>
      <c r="M9" s="7">
        <v>548</v>
      </c>
      <c r="N9" s="7">
        <v>881</v>
      </c>
      <c r="O9" s="7">
        <v>822</v>
      </c>
      <c r="P9" s="7">
        <v>809</v>
      </c>
      <c r="Q9" s="7">
        <v>1631</v>
      </c>
      <c r="R9" s="340"/>
      <c r="S9" s="227"/>
      <c r="T9" s="77" t="s">
        <v>84</v>
      </c>
      <c r="U9" s="7">
        <v>538</v>
      </c>
      <c r="V9" s="7">
        <v>650</v>
      </c>
      <c r="W9" s="7">
        <v>525</v>
      </c>
      <c r="X9" s="7">
        <v>472</v>
      </c>
      <c r="Y9" s="7">
        <v>1587</v>
      </c>
      <c r="Z9" s="7">
        <v>975</v>
      </c>
      <c r="AA9" s="7">
        <v>562</v>
      </c>
      <c r="AB9" s="7">
        <v>817</v>
      </c>
      <c r="AC9" s="7">
        <v>513</v>
      </c>
      <c r="AD9" s="7">
        <v>510</v>
      </c>
      <c r="AE9" s="7">
        <v>502</v>
      </c>
      <c r="AF9" s="7">
        <v>667</v>
      </c>
      <c r="AG9" s="7">
        <v>463</v>
      </c>
      <c r="AH9" s="7">
        <v>421</v>
      </c>
      <c r="AI9" s="7">
        <v>599</v>
      </c>
      <c r="AK9" s="5"/>
    </row>
    <row r="10" spans="1:37" s="78" customFormat="1" ht="30" customHeight="1">
      <c r="A10" s="340"/>
      <c r="B10" s="227"/>
      <c r="C10" s="77" t="s">
        <v>85</v>
      </c>
      <c r="D10" s="79">
        <v>19</v>
      </c>
      <c r="E10" s="7">
        <v>18</v>
      </c>
      <c r="F10" s="10">
        <v>1</v>
      </c>
      <c r="G10" s="9">
        <v>0</v>
      </c>
      <c r="H10" s="7">
        <v>0</v>
      </c>
      <c r="I10" s="7">
        <v>0</v>
      </c>
      <c r="J10" s="7">
        <v>3</v>
      </c>
      <c r="K10" s="7">
        <v>1</v>
      </c>
      <c r="L10" s="7">
        <v>4</v>
      </c>
      <c r="M10" s="7">
        <v>0</v>
      </c>
      <c r="N10" s="7">
        <v>4</v>
      </c>
      <c r="O10" s="7">
        <v>0</v>
      </c>
      <c r="P10" s="7">
        <v>1</v>
      </c>
      <c r="Q10" s="7">
        <v>1</v>
      </c>
      <c r="R10" s="340"/>
      <c r="S10" s="227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1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3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27"/>
      <c r="C11" s="15" t="s">
        <v>86</v>
      </c>
      <c r="D11" s="9">
        <v>130</v>
      </c>
      <c r="E11" s="7">
        <v>78</v>
      </c>
      <c r="F11" s="10">
        <v>52</v>
      </c>
      <c r="G11" s="9">
        <v>0</v>
      </c>
      <c r="H11" s="7">
        <v>1</v>
      </c>
      <c r="I11" s="7">
        <v>1</v>
      </c>
      <c r="J11" s="7">
        <v>31</v>
      </c>
      <c r="K11" s="7">
        <v>15</v>
      </c>
      <c r="L11" s="7">
        <v>46</v>
      </c>
      <c r="M11" s="7">
        <v>0</v>
      </c>
      <c r="N11" s="7">
        <v>0</v>
      </c>
      <c r="O11" s="7">
        <v>5</v>
      </c>
      <c r="P11" s="7">
        <v>32</v>
      </c>
      <c r="Q11" s="7">
        <v>37</v>
      </c>
      <c r="R11" s="340"/>
      <c r="S11" s="227"/>
      <c r="T11" s="15" t="s">
        <v>86</v>
      </c>
      <c r="U11" s="7">
        <v>0</v>
      </c>
      <c r="V11" s="7">
        <v>0</v>
      </c>
      <c r="W11" s="7">
        <v>3</v>
      </c>
      <c r="X11" s="7">
        <v>0</v>
      </c>
      <c r="Y11" s="7">
        <v>6</v>
      </c>
      <c r="Z11" s="7">
        <v>14</v>
      </c>
      <c r="AA11" s="7">
        <v>5</v>
      </c>
      <c r="AB11" s="7">
        <v>0</v>
      </c>
      <c r="AC11" s="7">
        <v>1</v>
      </c>
      <c r="AD11" s="7">
        <v>1</v>
      </c>
      <c r="AE11" s="7">
        <v>10</v>
      </c>
      <c r="AF11" s="7">
        <v>0</v>
      </c>
      <c r="AG11" s="7">
        <v>2</v>
      </c>
      <c r="AH11" s="7">
        <v>4</v>
      </c>
      <c r="AI11" s="7">
        <v>0</v>
      </c>
    </row>
    <row r="12" spans="1:37" s="5" customFormat="1" ht="30" customHeight="1">
      <c r="A12" s="340"/>
      <c r="B12" s="227"/>
      <c r="C12" s="15" t="s">
        <v>87</v>
      </c>
      <c r="D12" s="9">
        <v>2331</v>
      </c>
      <c r="E12" s="7">
        <v>2135</v>
      </c>
      <c r="F12" s="10">
        <v>196</v>
      </c>
      <c r="G12" s="9">
        <v>30</v>
      </c>
      <c r="H12" s="7">
        <v>14</v>
      </c>
      <c r="I12" s="7">
        <v>44</v>
      </c>
      <c r="J12" s="7">
        <v>110</v>
      </c>
      <c r="K12" s="7">
        <v>65</v>
      </c>
      <c r="L12" s="7">
        <v>175</v>
      </c>
      <c r="M12" s="7">
        <v>71</v>
      </c>
      <c r="N12" s="7">
        <v>134</v>
      </c>
      <c r="O12" s="7">
        <v>187</v>
      </c>
      <c r="P12" s="7">
        <v>196</v>
      </c>
      <c r="Q12" s="7">
        <v>383</v>
      </c>
      <c r="R12" s="340"/>
      <c r="S12" s="227"/>
      <c r="T12" s="15" t="s">
        <v>87</v>
      </c>
      <c r="U12" s="7">
        <v>87</v>
      </c>
      <c r="V12" s="7">
        <v>80</v>
      </c>
      <c r="W12" s="7">
        <v>88</v>
      </c>
      <c r="X12" s="7">
        <v>98</v>
      </c>
      <c r="Y12" s="7">
        <v>280</v>
      </c>
      <c r="Z12" s="7">
        <v>168</v>
      </c>
      <c r="AA12" s="7">
        <v>122</v>
      </c>
      <c r="AB12" s="7">
        <v>92</v>
      </c>
      <c r="AC12" s="7">
        <v>79</v>
      </c>
      <c r="AD12" s="7">
        <v>122</v>
      </c>
      <c r="AE12" s="7">
        <v>59</v>
      </c>
      <c r="AF12" s="7">
        <v>76</v>
      </c>
      <c r="AG12" s="7">
        <v>51</v>
      </c>
      <c r="AH12" s="7">
        <v>62</v>
      </c>
      <c r="AI12" s="7">
        <v>60</v>
      </c>
    </row>
    <row r="13" spans="1:37" s="5" customFormat="1" ht="30" customHeight="1">
      <c r="A13" s="340"/>
      <c r="B13" s="227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0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7"/>
      <c r="C14" s="15" t="s">
        <v>89</v>
      </c>
      <c r="D14" s="9">
        <v>391</v>
      </c>
      <c r="E14" s="7">
        <v>348</v>
      </c>
      <c r="F14" s="10">
        <v>43</v>
      </c>
      <c r="G14" s="9">
        <v>6</v>
      </c>
      <c r="H14" s="7">
        <v>2</v>
      </c>
      <c r="I14" s="7">
        <v>8</v>
      </c>
      <c r="J14" s="7">
        <v>32</v>
      </c>
      <c r="K14" s="7">
        <v>16</v>
      </c>
      <c r="L14" s="7">
        <v>48</v>
      </c>
      <c r="M14" s="7">
        <v>26</v>
      </c>
      <c r="N14" s="7">
        <v>67</v>
      </c>
      <c r="O14" s="7">
        <v>58</v>
      </c>
      <c r="P14" s="7">
        <v>34</v>
      </c>
      <c r="Q14" s="7">
        <v>92</v>
      </c>
      <c r="R14" s="340"/>
      <c r="S14" s="227"/>
      <c r="T14" s="15" t="s">
        <v>89</v>
      </c>
      <c r="U14" s="7">
        <v>3</v>
      </c>
      <c r="V14" s="7">
        <v>25</v>
      </c>
      <c r="W14" s="7">
        <v>16</v>
      </c>
      <c r="X14" s="7">
        <v>3</v>
      </c>
      <c r="Y14" s="7">
        <v>23</v>
      </c>
      <c r="Z14" s="7">
        <v>3</v>
      </c>
      <c r="AA14" s="7">
        <v>6</v>
      </c>
      <c r="AB14" s="7">
        <v>1</v>
      </c>
      <c r="AC14" s="7">
        <v>8</v>
      </c>
      <c r="AD14" s="7">
        <v>0</v>
      </c>
      <c r="AE14" s="7">
        <v>7</v>
      </c>
      <c r="AF14" s="7">
        <v>9</v>
      </c>
      <c r="AG14" s="7">
        <v>7</v>
      </c>
      <c r="AH14" s="7">
        <v>30</v>
      </c>
      <c r="AI14" s="7">
        <v>9</v>
      </c>
    </row>
    <row r="15" spans="1:37" s="5" customFormat="1" ht="30" customHeight="1">
      <c r="A15" s="340"/>
      <c r="B15" s="224"/>
      <c r="C15" s="15" t="s">
        <v>90</v>
      </c>
      <c r="D15" s="9">
        <v>43</v>
      </c>
      <c r="E15" s="7">
        <v>33</v>
      </c>
      <c r="F15" s="10">
        <v>10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3</v>
      </c>
      <c r="Q15" s="7">
        <v>4</v>
      </c>
      <c r="R15" s="340"/>
      <c r="S15" s="224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16</v>
      </c>
      <c r="AA15" s="7">
        <v>0</v>
      </c>
      <c r="AB15" s="7">
        <v>1</v>
      </c>
      <c r="AC15" s="7">
        <v>1</v>
      </c>
      <c r="AD15" s="7">
        <v>4</v>
      </c>
      <c r="AE15" s="7">
        <v>1</v>
      </c>
      <c r="AF15" s="7">
        <v>1</v>
      </c>
      <c r="AG15" s="7">
        <v>4</v>
      </c>
      <c r="AH15" s="7">
        <v>5</v>
      </c>
      <c r="AI15" s="7">
        <v>0</v>
      </c>
    </row>
    <row r="16" spans="1:37" s="14" customFormat="1" ht="30" customHeight="1">
      <c r="A16" s="340"/>
      <c r="B16" s="227" t="s">
        <v>19</v>
      </c>
      <c r="C16" s="23" t="s">
        <v>209</v>
      </c>
      <c r="D16" s="24">
        <v>24469</v>
      </c>
      <c r="E16" s="25">
        <v>23475</v>
      </c>
      <c r="F16" s="26">
        <v>994</v>
      </c>
      <c r="G16" s="24">
        <v>1728</v>
      </c>
      <c r="H16" s="25">
        <v>782</v>
      </c>
      <c r="I16" s="25">
        <v>2510</v>
      </c>
      <c r="J16" s="25">
        <v>1150</v>
      </c>
      <c r="K16" s="25">
        <v>594</v>
      </c>
      <c r="L16" s="25">
        <v>1744</v>
      </c>
      <c r="M16" s="25">
        <v>1120</v>
      </c>
      <c r="N16" s="25">
        <v>1364</v>
      </c>
      <c r="O16" s="25">
        <v>1308</v>
      </c>
      <c r="P16" s="25">
        <v>1310</v>
      </c>
      <c r="Q16" s="25">
        <v>2618</v>
      </c>
      <c r="R16" s="340"/>
      <c r="S16" s="227" t="s">
        <v>19</v>
      </c>
      <c r="T16" s="23" t="s">
        <v>209</v>
      </c>
      <c r="U16" s="25">
        <v>961</v>
      </c>
      <c r="V16" s="25">
        <v>1146</v>
      </c>
      <c r="W16" s="25">
        <v>787</v>
      </c>
      <c r="X16" s="25">
        <v>795</v>
      </c>
      <c r="Y16" s="25">
        <v>2252</v>
      </c>
      <c r="Z16" s="25">
        <v>1373</v>
      </c>
      <c r="AA16" s="25">
        <v>849</v>
      </c>
      <c r="AB16" s="25">
        <v>1244</v>
      </c>
      <c r="AC16" s="25">
        <v>755</v>
      </c>
      <c r="AD16" s="25">
        <v>799</v>
      </c>
      <c r="AE16" s="25">
        <v>744</v>
      </c>
      <c r="AF16" s="25">
        <v>1095</v>
      </c>
      <c r="AG16" s="25">
        <v>758</v>
      </c>
      <c r="AH16" s="25">
        <v>645</v>
      </c>
      <c r="AI16" s="25">
        <v>910</v>
      </c>
      <c r="AK16" s="5"/>
    </row>
    <row r="17" spans="1:37" s="5" customFormat="1" ht="30" customHeight="1">
      <c r="A17" s="340"/>
      <c r="B17" s="227" t="s">
        <v>102</v>
      </c>
      <c r="C17" s="15" t="s">
        <v>210</v>
      </c>
      <c r="D17" s="9">
        <v>14683</v>
      </c>
      <c r="E17" s="7">
        <v>13980</v>
      </c>
      <c r="F17" s="10">
        <v>703</v>
      </c>
      <c r="G17" s="9">
        <v>917</v>
      </c>
      <c r="H17" s="7">
        <v>425</v>
      </c>
      <c r="I17" s="7">
        <v>1342</v>
      </c>
      <c r="J17" s="7">
        <v>845</v>
      </c>
      <c r="K17" s="7">
        <v>401</v>
      </c>
      <c r="L17" s="7">
        <v>1246</v>
      </c>
      <c r="M17" s="7">
        <v>700</v>
      </c>
      <c r="N17" s="7">
        <v>924</v>
      </c>
      <c r="O17" s="7">
        <v>670</v>
      </c>
      <c r="P17" s="7">
        <v>835</v>
      </c>
      <c r="Q17" s="7">
        <v>1505</v>
      </c>
      <c r="R17" s="340"/>
      <c r="S17" s="227" t="s">
        <v>102</v>
      </c>
      <c r="T17" s="15" t="s">
        <v>210</v>
      </c>
      <c r="U17" s="7">
        <v>563</v>
      </c>
      <c r="V17" s="7">
        <v>577</v>
      </c>
      <c r="W17" s="7">
        <v>433</v>
      </c>
      <c r="X17" s="7">
        <v>503</v>
      </c>
      <c r="Y17" s="7">
        <v>1457</v>
      </c>
      <c r="Z17" s="7">
        <v>693</v>
      </c>
      <c r="AA17" s="7">
        <v>576</v>
      </c>
      <c r="AB17" s="7">
        <v>647</v>
      </c>
      <c r="AC17" s="7">
        <v>441</v>
      </c>
      <c r="AD17" s="7">
        <v>432</v>
      </c>
      <c r="AE17" s="7">
        <v>570</v>
      </c>
      <c r="AF17" s="7">
        <v>599</v>
      </c>
      <c r="AG17" s="7">
        <v>590</v>
      </c>
      <c r="AH17" s="7">
        <v>421</v>
      </c>
      <c r="AI17" s="7">
        <v>464</v>
      </c>
    </row>
    <row r="18" spans="1:37" s="5" customFormat="1" ht="30" customHeight="1">
      <c r="A18" s="340"/>
      <c r="B18" s="227"/>
      <c r="C18" s="15" t="s">
        <v>113</v>
      </c>
      <c r="D18" s="9">
        <v>11995</v>
      </c>
      <c r="E18" s="7">
        <v>11951</v>
      </c>
      <c r="F18" s="10">
        <v>44</v>
      </c>
      <c r="G18" s="9">
        <v>852</v>
      </c>
      <c r="H18" s="7">
        <v>380</v>
      </c>
      <c r="I18" s="7">
        <v>1232</v>
      </c>
      <c r="J18" s="7">
        <v>532</v>
      </c>
      <c r="K18" s="7">
        <v>276</v>
      </c>
      <c r="L18" s="7">
        <v>808</v>
      </c>
      <c r="M18" s="7">
        <v>631</v>
      </c>
      <c r="N18" s="7">
        <v>768</v>
      </c>
      <c r="O18" s="7">
        <v>532</v>
      </c>
      <c r="P18" s="7">
        <v>653</v>
      </c>
      <c r="Q18" s="7">
        <v>1185</v>
      </c>
      <c r="R18" s="340"/>
      <c r="S18" s="227"/>
      <c r="T18" s="15" t="s">
        <v>113</v>
      </c>
      <c r="U18" s="7">
        <v>501</v>
      </c>
      <c r="V18" s="7">
        <v>519</v>
      </c>
      <c r="W18" s="7">
        <v>383</v>
      </c>
      <c r="X18" s="7">
        <v>415</v>
      </c>
      <c r="Y18" s="7">
        <v>1257</v>
      </c>
      <c r="Z18" s="7">
        <v>548</v>
      </c>
      <c r="AA18" s="7">
        <v>445</v>
      </c>
      <c r="AB18" s="7">
        <v>559</v>
      </c>
      <c r="AC18" s="7">
        <v>350</v>
      </c>
      <c r="AD18" s="7">
        <v>345</v>
      </c>
      <c r="AE18" s="7">
        <v>378</v>
      </c>
      <c r="AF18" s="7">
        <v>528</v>
      </c>
      <c r="AG18" s="7">
        <v>429</v>
      </c>
      <c r="AH18" s="7">
        <v>350</v>
      </c>
      <c r="AI18" s="7">
        <v>364</v>
      </c>
    </row>
    <row r="19" spans="1:37" s="5" customFormat="1" ht="30" customHeight="1">
      <c r="A19" s="340"/>
      <c r="B19" s="227"/>
      <c r="C19" s="15" t="s">
        <v>114</v>
      </c>
      <c r="D19" s="9">
        <v>2688</v>
      </c>
      <c r="E19" s="7">
        <v>2029</v>
      </c>
      <c r="F19" s="10">
        <v>659</v>
      </c>
      <c r="G19" s="9">
        <v>65</v>
      </c>
      <c r="H19" s="7">
        <v>45</v>
      </c>
      <c r="I19" s="7">
        <v>110</v>
      </c>
      <c r="J19" s="7">
        <v>313</v>
      </c>
      <c r="K19" s="7">
        <v>125</v>
      </c>
      <c r="L19" s="7">
        <v>438</v>
      </c>
      <c r="M19" s="7">
        <v>69</v>
      </c>
      <c r="N19" s="7">
        <v>156</v>
      </c>
      <c r="O19" s="7">
        <v>138</v>
      </c>
      <c r="P19" s="7">
        <v>182</v>
      </c>
      <c r="Q19" s="7">
        <v>320</v>
      </c>
      <c r="R19" s="340"/>
      <c r="S19" s="227"/>
      <c r="T19" s="15" t="s">
        <v>114</v>
      </c>
      <c r="U19" s="7">
        <v>62</v>
      </c>
      <c r="V19" s="7">
        <v>58</v>
      </c>
      <c r="W19" s="7">
        <v>50</v>
      </c>
      <c r="X19" s="7">
        <v>88</v>
      </c>
      <c r="Y19" s="7">
        <v>200</v>
      </c>
      <c r="Z19" s="7">
        <v>145</v>
      </c>
      <c r="AA19" s="7">
        <v>131</v>
      </c>
      <c r="AB19" s="7">
        <v>88</v>
      </c>
      <c r="AC19" s="7">
        <v>91</v>
      </c>
      <c r="AD19" s="7">
        <v>87</v>
      </c>
      <c r="AE19" s="7">
        <v>192</v>
      </c>
      <c r="AF19" s="7">
        <v>71</v>
      </c>
      <c r="AG19" s="7">
        <v>161</v>
      </c>
      <c r="AH19" s="7">
        <v>71</v>
      </c>
      <c r="AI19" s="7">
        <v>100</v>
      </c>
    </row>
    <row r="20" spans="1:37" s="5" customFormat="1" ht="30" customHeight="1">
      <c r="A20" s="340"/>
      <c r="B20" s="227" t="s">
        <v>103</v>
      </c>
      <c r="C20" s="15" t="s">
        <v>101</v>
      </c>
      <c r="D20" s="9">
        <v>4018</v>
      </c>
      <c r="E20" s="7">
        <v>3487</v>
      </c>
      <c r="F20" s="10">
        <v>531</v>
      </c>
      <c r="G20" s="7">
        <v>85</v>
      </c>
      <c r="H20" s="7">
        <v>45</v>
      </c>
      <c r="I20" s="7">
        <v>130</v>
      </c>
      <c r="J20" s="7">
        <v>199</v>
      </c>
      <c r="K20" s="7">
        <v>121</v>
      </c>
      <c r="L20" s="7">
        <v>320</v>
      </c>
      <c r="M20" s="7">
        <v>180</v>
      </c>
      <c r="N20" s="7">
        <v>231</v>
      </c>
      <c r="O20" s="7">
        <v>281</v>
      </c>
      <c r="P20" s="7">
        <v>253</v>
      </c>
      <c r="Q20" s="7">
        <v>534</v>
      </c>
      <c r="R20" s="340"/>
      <c r="S20" s="227" t="s">
        <v>103</v>
      </c>
      <c r="T20" s="15" t="s">
        <v>101</v>
      </c>
      <c r="U20" s="7">
        <v>180</v>
      </c>
      <c r="V20" s="7">
        <v>138</v>
      </c>
      <c r="W20" s="7">
        <v>143</v>
      </c>
      <c r="X20" s="7">
        <v>150</v>
      </c>
      <c r="Y20" s="7">
        <v>433</v>
      </c>
      <c r="Z20" s="7">
        <v>218</v>
      </c>
      <c r="AA20" s="7">
        <v>157</v>
      </c>
      <c r="AB20" s="7">
        <v>195</v>
      </c>
      <c r="AC20" s="7">
        <v>177</v>
      </c>
      <c r="AD20" s="7">
        <v>160</v>
      </c>
      <c r="AE20" s="7">
        <v>103</v>
      </c>
      <c r="AF20" s="7">
        <v>195</v>
      </c>
      <c r="AG20" s="7">
        <v>82</v>
      </c>
      <c r="AH20" s="7">
        <v>126</v>
      </c>
      <c r="AI20" s="7">
        <v>166</v>
      </c>
    </row>
    <row r="21" spans="1:37" s="5" customFormat="1" ht="54">
      <c r="A21" s="340"/>
      <c r="B21" s="227" t="s">
        <v>104</v>
      </c>
      <c r="C21" s="15" t="s">
        <v>391</v>
      </c>
      <c r="D21" s="9">
        <v>602</v>
      </c>
      <c r="E21" s="7">
        <v>580</v>
      </c>
      <c r="F21" s="10">
        <v>22</v>
      </c>
      <c r="G21" s="9">
        <v>30</v>
      </c>
      <c r="H21" s="7">
        <v>17</v>
      </c>
      <c r="I21" s="7">
        <v>47</v>
      </c>
      <c r="J21" s="7">
        <v>13</v>
      </c>
      <c r="K21" s="7">
        <v>2</v>
      </c>
      <c r="L21" s="7">
        <v>15</v>
      </c>
      <c r="M21" s="7">
        <v>2</v>
      </c>
      <c r="N21" s="7">
        <v>11</v>
      </c>
      <c r="O21" s="7">
        <v>130</v>
      </c>
      <c r="P21" s="7">
        <v>91</v>
      </c>
      <c r="Q21" s="7">
        <v>221</v>
      </c>
      <c r="R21" s="340"/>
      <c r="S21" s="227" t="s">
        <v>104</v>
      </c>
      <c r="T21" s="15" t="s">
        <v>391</v>
      </c>
      <c r="U21" s="7">
        <v>25</v>
      </c>
      <c r="V21" s="7">
        <v>13</v>
      </c>
      <c r="W21" s="7">
        <v>15</v>
      </c>
      <c r="X21" s="7">
        <v>14</v>
      </c>
      <c r="Y21" s="7">
        <v>15</v>
      </c>
      <c r="Z21" s="7">
        <v>108</v>
      </c>
      <c r="AA21" s="7">
        <v>10</v>
      </c>
      <c r="AB21" s="7">
        <v>8</v>
      </c>
      <c r="AC21" s="7">
        <v>9</v>
      </c>
      <c r="AD21" s="7">
        <v>12</v>
      </c>
      <c r="AE21" s="7">
        <v>2</v>
      </c>
      <c r="AF21" s="7">
        <v>43</v>
      </c>
      <c r="AG21" s="7">
        <v>0</v>
      </c>
      <c r="AH21" s="7">
        <v>14</v>
      </c>
      <c r="AI21" s="7">
        <v>18</v>
      </c>
    </row>
    <row r="22" spans="1:37" s="5" customFormat="1" ht="30" customHeight="1">
      <c r="A22" s="340"/>
      <c r="B22" s="227" t="s">
        <v>105</v>
      </c>
      <c r="C22" s="15" t="s">
        <v>92</v>
      </c>
      <c r="D22" s="9">
        <v>2635</v>
      </c>
      <c r="E22" s="7">
        <v>2524</v>
      </c>
      <c r="F22" s="10">
        <v>111</v>
      </c>
      <c r="G22" s="9">
        <v>435</v>
      </c>
      <c r="H22" s="7">
        <v>190</v>
      </c>
      <c r="I22" s="7">
        <v>625</v>
      </c>
      <c r="J22" s="7">
        <v>3</v>
      </c>
      <c r="K22" s="7">
        <v>10</v>
      </c>
      <c r="L22" s="7">
        <v>13</v>
      </c>
      <c r="M22" s="7">
        <v>93</v>
      </c>
      <c r="N22" s="7">
        <v>91</v>
      </c>
      <c r="O22" s="7">
        <v>101</v>
      </c>
      <c r="P22" s="7">
        <v>40</v>
      </c>
      <c r="Q22" s="7">
        <v>141</v>
      </c>
      <c r="R22" s="340"/>
      <c r="S22" s="227" t="s">
        <v>105</v>
      </c>
      <c r="T22" s="15" t="s">
        <v>92</v>
      </c>
      <c r="U22" s="7">
        <v>110</v>
      </c>
      <c r="V22" s="7">
        <v>211</v>
      </c>
      <c r="W22" s="7">
        <v>143</v>
      </c>
      <c r="X22" s="7">
        <v>60</v>
      </c>
      <c r="Y22" s="7">
        <v>147</v>
      </c>
      <c r="Z22" s="7">
        <v>208</v>
      </c>
      <c r="AA22" s="7">
        <v>36</v>
      </c>
      <c r="AB22" s="7">
        <v>129</v>
      </c>
      <c r="AC22" s="7">
        <v>54</v>
      </c>
      <c r="AD22" s="7">
        <v>109</v>
      </c>
      <c r="AE22" s="7">
        <v>28</v>
      </c>
      <c r="AF22" s="7">
        <v>158</v>
      </c>
      <c r="AG22" s="7">
        <v>35</v>
      </c>
      <c r="AH22" s="7">
        <v>44</v>
      </c>
      <c r="AI22" s="7">
        <v>200</v>
      </c>
    </row>
    <row r="23" spans="1:37" s="5" customFormat="1" ht="30" customHeight="1">
      <c r="A23" s="340"/>
      <c r="B23" s="227" t="s">
        <v>106</v>
      </c>
      <c r="C23" s="15" t="s">
        <v>93</v>
      </c>
      <c r="D23" s="9">
        <v>1251</v>
      </c>
      <c r="E23" s="7">
        <v>1654</v>
      </c>
      <c r="F23" s="10">
        <v>-403</v>
      </c>
      <c r="G23" s="9">
        <v>120</v>
      </c>
      <c r="H23" s="7">
        <v>49</v>
      </c>
      <c r="I23" s="7">
        <v>169</v>
      </c>
      <c r="J23" s="7">
        <v>50</v>
      </c>
      <c r="K23" s="7">
        <v>28</v>
      </c>
      <c r="L23" s="7">
        <v>78</v>
      </c>
      <c r="M23" s="7">
        <v>48</v>
      </c>
      <c r="N23" s="7">
        <v>69</v>
      </c>
      <c r="O23" s="7">
        <v>59</v>
      </c>
      <c r="P23" s="7">
        <v>48</v>
      </c>
      <c r="Q23" s="93">
        <v>107</v>
      </c>
      <c r="R23" s="340"/>
      <c r="S23" s="227" t="s">
        <v>106</v>
      </c>
      <c r="T23" s="15" t="s">
        <v>93</v>
      </c>
      <c r="U23" s="7">
        <v>54</v>
      </c>
      <c r="V23" s="7">
        <v>79</v>
      </c>
      <c r="W23" s="7">
        <v>27</v>
      </c>
      <c r="X23" s="7">
        <v>36</v>
      </c>
      <c r="Y23" s="7">
        <v>129</v>
      </c>
      <c r="Z23" s="7">
        <v>75</v>
      </c>
      <c r="AA23" s="7">
        <v>34</v>
      </c>
      <c r="AB23" s="7">
        <v>98</v>
      </c>
      <c r="AC23" s="7">
        <v>29</v>
      </c>
      <c r="AD23" s="7">
        <v>60</v>
      </c>
      <c r="AE23" s="7">
        <v>17</v>
      </c>
      <c r="AF23" s="7">
        <v>55</v>
      </c>
      <c r="AG23" s="7">
        <v>28</v>
      </c>
      <c r="AH23" s="7">
        <v>24</v>
      </c>
      <c r="AI23" s="7">
        <v>35</v>
      </c>
    </row>
    <row r="24" spans="1:37" s="5" customFormat="1" ht="30" customHeight="1">
      <c r="A24" s="340"/>
      <c r="B24" s="227" t="s">
        <v>107</v>
      </c>
      <c r="C24" s="15" t="s">
        <v>94</v>
      </c>
      <c r="D24" s="9">
        <v>23</v>
      </c>
      <c r="E24" s="7">
        <v>17</v>
      </c>
      <c r="F24" s="10">
        <v>6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2</v>
      </c>
      <c r="N24" s="7">
        <v>1</v>
      </c>
      <c r="O24" s="7">
        <v>3</v>
      </c>
      <c r="P24" s="7">
        <v>4</v>
      </c>
      <c r="Q24" s="7">
        <v>7</v>
      </c>
      <c r="R24" s="340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3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7" t="s">
        <v>108</v>
      </c>
      <c r="C25" s="15" t="s">
        <v>96</v>
      </c>
      <c r="D25" s="9">
        <v>31</v>
      </c>
      <c r="E25" s="7">
        <v>23</v>
      </c>
      <c r="F25" s="10">
        <v>8</v>
      </c>
      <c r="G25" s="9">
        <v>4</v>
      </c>
      <c r="H25" s="7">
        <v>4</v>
      </c>
      <c r="I25" s="7">
        <v>8</v>
      </c>
      <c r="J25" s="7">
        <v>1</v>
      </c>
      <c r="K25" s="7">
        <v>0</v>
      </c>
      <c r="L25" s="7">
        <v>1</v>
      </c>
      <c r="M25" s="7">
        <v>2</v>
      </c>
      <c r="N25" s="7">
        <v>1</v>
      </c>
      <c r="O25" s="7">
        <v>2</v>
      </c>
      <c r="P25" s="7">
        <v>0</v>
      </c>
      <c r="Q25" s="7">
        <v>2</v>
      </c>
      <c r="R25" s="340"/>
      <c r="S25" s="227" t="s">
        <v>108</v>
      </c>
      <c r="T25" s="15" t="s">
        <v>96</v>
      </c>
      <c r="U25" s="7">
        <v>1</v>
      </c>
      <c r="V25" s="7">
        <v>1</v>
      </c>
      <c r="W25" s="7">
        <v>0</v>
      </c>
      <c r="X25" s="7">
        <v>0</v>
      </c>
      <c r="Y25" s="7">
        <v>5</v>
      </c>
      <c r="Z25" s="7">
        <v>2</v>
      </c>
      <c r="AA25" s="7">
        <v>0</v>
      </c>
      <c r="AB25" s="7">
        <v>0</v>
      </c>
      <c r="AC25" s="7">
        <v>1</v>
      </c>
      <c r="AD25" s="7">
        <v>1</v>
      </c>
      <c r="AE25" s="7">
        <v>0</v>
      </c>
      <c r="AF25" s="7">
        <v>5</v>
      </c>
      <c r="AG25" s="7">
        <v>0</v>
      </c>
      <c r="AH25" s="7">
        <v>1</v>
      </c>
      <c r="AI25" s="7">
        <v>0</v>
      </c>
    </row>
    <row r="26" spans="1:37" s="5" customFormat="1" ht="30" customHeight="1">
      <c r="A26" s="340"/>
      <c r="B26" s="224" t="s">
        <v>109</v>
      </c>
      <c r="C26" s="15" t="s">
        <v>98</v>
      </c>
      <c r="D26" s="9">
        <v>1226</v>
      </c>
      <c r="E26" s="7">
        <v>1210</v>
      </c>
      <c r="F26" s="10">
        <v>16</v>
      </c>
      <c r="G26" s="9">
        <v>134</v>
      </c>
      <c r="H26" s="7">
        <v>52</v>
      </c>
      <c r="I26" s="7">
        <v>186</v>
      </c>
      <c r="J26" s="7">
        <v>39</v>
      </c>
      <c r="K26" s="7">
        <v>31</v>
      </c>
      <c r="L26" s="7">
        <v>70</v>
      </c>
      <c r="M26" s="7">
        <v>93</v>
      </c>
      <c r="N26" s="7">
        <v>36</v>
      </c>
      <c r="O26" s="7">
        <v>62</v>
      </c>
      <c r="P26" s="7">
        <v>39</v>
      </c>
      <c r="Q26" s="7">
        <v>101</v>
      </c>
      <c r="R26" s="340"/>
      <c r="S26" s="224" t="s">
        <v>109</v>
      </c>
      <c r="T26" s="15" t="s">
        <v>98</v>
      </c>
      <c r="U26" s="7">
        <v>28</v>
      </c>
      <c r="V26" s="7">
        <v>127</v>
      </c>
      <c r="W26" s="7">
        <v>26</v>
      </c>
      <c r="X26" s="7">
        <v>32</v>
      </c>
      <c r="Y26" s="7">
        <v>63</v>
      </c>
      <c r="Z26" s="7">
        <v>68</v>
      </c>
      <c r="AA26" s="7">
        <v>36</v>
      </c>
      <c r="AB26" s="7">
        <v>165</v>
      </c>
      <c r="AC26" s="7">
        <v>43</v>
      </c>
      <c r="AD26" s="7">
        <v>25</v>
      </c>
      <c r="AE26" s="7">
        <v>22</v>
      </c>
      <c r="AF26" s="7">
        <v>40</v>
      </c>
      <c r="AG26" s="7">
        <v>23</v>
      </c>
      <c r="AH26" s="7">
        <v>15</v>
      </c>
      <c r="AI26" s="7">
        <v>27</v>
      </c>
    </row>
    <row r="27" spans="1:37" s="5" customFormat="1" ht="36">
      <c r="A27" s="340"/>
      <c r="B27" s="227" t="s">
        <v>22</v>
      </c>
      <c r="C27" s="15" t="s">
        <v>133</v>
      </c>
      <c r="D27" s="9">
        <v>1521</v>
      </c>
      <c r="E27" s="7">
        <v>1467</v>
      </c>
      <c r="F27" s="10">
        <v>54</v>
      </c>
      <c r="G27" s="9">
        <v>101</v>
      </c>
      <c r="H27" s="7">
        <v>43</v>
      </c>
      <c r="I27" s="7">
        <v>144</v>
      </c>
      <c r="J27" s="7">
        <v>61</v>
      </c>
      <c r="K27" s="7">
        <v>45</v>
      </c>
      <c r="L27" s="7">
        <v>106</v>
      </c>
      <c r="M27" s="7">
        <v>79</v>
      </c>
      <c r="N27" s="7">
        <v>107</v>
      </c>
      <c r="O27" s="7">
        <v>67</v>
      </c>
      <c r="P27" s="7">
        <v>110</v>
      </c>
      <c r="Q27" s="7">
        <v>177</v>
      </c>
      <c r="R27" s="340"/>
      <c r="S27" s="227" t="s">
        <v>22</v>
      </c>
      <c r="T27" s="15" t="s">
        <v>133</v>
      </c>
      <c r="U27" s="7">
        <v>59</v>
      </c>
      <c r="V27" s="7">
        <v>60</v>
      </c>
      <c r="W27" s="7">
        <v>48</v>
      </c>
      <c r="X27" s="7">
        <v>48</v>
      </c>
      <c r="Y27" s="7">
        <v>166</v>
      </c>
      <c r="Z27" s="7">
        <v>93</v>
      </c>
      <c r="AA27" s="7">
        <v>40</v>
      </c>
      <c r="AB27" s="7">
        <v>85</v>
      </c>
      <c r="AC27" s="7">
        <v>54</v>
      </c>
      <c r="AD27" s="7">
        <v>51</v>
      </c>
      <c r="AE27" s="7">
        <v>31</v>
      </c>
      <c r="AF27" s="7">
        <v>39</v>
      </c>
      <c r="AG27" s="7">
        <v>30</v>
      </c>
      <c r="AH27" s="7">
        <v>38</v>
      </c>
      <c r="AI27" s="7">
        <v>66</v>
      </c>
    </row>
    <row r="28" spans="1:37" s="29" customFormat="1" ht="30" customHeight="1">
      <c r="A28" s="340"/>
      <c r="B28" s="230" t="s">
        <v>24</v>
      </c>
      <c r="C28" s="23" t="s">
        <v>99</v>
      </c>
      <c r="D28" s="24">
        <v>16232</v>
      </c>
      <c r="E28" s="25">
        <v>19471</v>
      </c>
      <c r="F28" s="26">
        <v>-3239</v>
      </c>
      <c r="G28" s="24">
        <v>834</v>
      </c>
      <c r="H28" s="25">
        <v>458</v>
      </c>
      <c r="I28" s="25">
        <v>1292</v>
      </c>
      <c r="J28" s="25">
        <v>890</v>
      </c>
      <c r="K28" s="25">
        <v>557</v>
      </c>
      <c r="L28" s="25">
        <v>1447</v>
      </c>
      <c r="M28" s="25">
        <v>699</v>
      </c>
      <c r="N28" s="25">
        <v>996</v>
      </c>
      <c r="O28" s="25">
        <v>664</v>
      </c>
      <c r="P28" s="25">
        <v>985</v>
      </c>
      <c r="Q28" s="25">
        <v>1649</v>
      </c>
      <c r="R28" s="340"/>
      <c r="S28" s="230" t="s">
        <v>24</v>
      </c>
      <c r="T28" s="28" t="s">
        <v>99</v>
      </c>
      <c r="U28" s="25">
        <v>516</v>
      </c>
      <c r="V28" s="25">
        <v>648</v>
      </c>
      <c r="W28" s="25">
        <v>526</v>
      </c>
      <c r="X28" s="25">
        <v>644</v>
      </c>
      <c r="Y28" s="25">
        <v>1731</v>
      </c>
      <c r="Z28" s="25">
        <v>978</v>
      </c>
      <c r="AA28" s="25">
        <v>528</v>
      </c>
      <c r="AB28" s="25">
        <v>898</v>
      </c>
      <c r="AC28" s="25">
        <v>649</v>
      </c>
      <c r="AD28" s="25">
        <v>413</v>
      </c>
      <c r="AE28" s="25">
        <v>427</v>
      </c>
      <c r="AF28" s="25">
        <v>574</v>
      </c>
      <c r="AG28" s="25">
        <v>541</v>
      </c>
      <c r="AH28" s="25">
        <v>486</v>
      </c>
      <c r="AI28" s="25">
        <v>590</v>
      </c>
      <c r="AK28" s="5"/>
    </row>
    <row r="29" spans="1:37" s="97" customFormat="1" ht="30" customHeight="1" thickBot="1">
      <c r="A29" s="340"/>
      <c r="B29" s="227"/>
      <c r="C29" s="43" t="s">
        <v>112</v>
      </c>
      <c r="D29" s="11">
        <v>5572</v>
      </c>
      <c r="E29" s="12">
        <v>6302</v>
      </c>
      <c r="F29" s="13">
        <v>-730</v>
      </c>
      <c r="G29" s="9">
        <v>328</v>
      </c>
      <c r="H29" s="7">
        <v>162</v>
      </c>
      <c r="I29" s="7">
        <v>490</v>
      </c>
      <c r="J29" s="7">
        <v>287</v>
      </c>
      <c r="K29" s="7">
        <v>187</v>
      </c>
      <c r="L29" s="7">
        <v>474</v>
      </c>
      <c r="M29" s="7">
        <v>298</v>
      </c>
      <c r="N29" s="7">
        <v>359</v>
      </c>
      <c r="O29" s="7">
        <v>162</v>
      </c>
      <c r="P29" s="7">
        <v>328</v>
      </c>
      <c r="Q29" s="7">
        <v>490</v>
      </c>
      <c r="R29" s="340"/>
      <c r="S29" s="227"/>
      <c r="T29" s="36" t="s">
        <v>112</v>
      </c>
      <c r="U29" s="7">
        <v>173</v>
      </c>
      <c r="V29" s="7">
        <v>233</v>
      </c>
      <c r="W29" s="7">
        <v>197</v>
      </c>
      <c r="X29" s="7">
        <v>239</v>
      </c>
      <c r="Y29" s="7">
        <v>569</v>
      </c>
      <c r="Z29" s="7">
        <v>303</v>
      </c>
      <c r="AA29" s="7">
        <v>196</v>
      </c>
      <c r="AB29" s="7">
        <v>299</v>
      </c>
      <c r="AC29" s="7">
        <v>230</v>
      </c>
      <c r="AD29" s="7">
        <v>141</v>
      </c>
      <c r="AE29" s="7">
        <v>147</v>
      </c>
      <c r="AF29" s="7">
        <v>197</v>
      </c>
      <c r="AG29" s="7">
        <v>188</v>
      </c>
      <c r="AH29" s="7">
        <v>156</v>
      </c>
      <c r="AI29" s="7">
        <v>193</v>
      </c>
      <c r="AK29" s="5"/>
    </row>
    <row r="30" spans="1:37" s="87" customFormat="1" ht="18">
      <c r="A30" s="340"/>
      <c r="B30" s="128" t="s">
        <v>154</v>
      </c>
      <c r="C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340"/>
      <c r="S30" s="88" t="s">
        <v>154</v>
      </c>
      <c r="AK30" s="5"/>
    </row>
    <row r="31" spans="1:37" s="18" customFormat="1" ht="18">
      <c r="A31" s="171"/>
      <c r="B31" s="30"/>
      <c r="R31" s="169"/>
      <c r="S31" s="30"/>
      <c r="AK31" s="5"/>
    </row>
    <row r="32" spans="1:37" s="18" customFormat="1" ht="18">
      <c r="A32" s="171"/>
      <c r="B32" s="30"/>
      <c r="R32" s="169"/>
      <c r="S32" s="30"/>
      <c r="AK32" s="5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496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496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0" t="s">
        <v>12</v>
      </c>
      <c r="C6" s="23" t="s">
        <v>211</v>
      </c>
      <c r="D6" s="24">
        <v>14683</v>
      </c>
      <c r="E6" s="104">
        <v>13980</v>
      </c>
      <c r="F6" s="55">
        <v>703</v>
      </c>
      <c r="G6" s="24">
        <v>917</v>
      </c>
      <c r="H6" s="25">
        <v>425</v>
      </c>
      <c r="I6" s="25">
        <v>1342</v>
      </c>
      <c r="J6" s="25">
        <v>845</v>
      </c>
      <c r="K6" s="25">
        <v>401</v>
      </c>
      <c r="L6" s="25">
        <v>1246</v>
      </c>
      <c r="M6" s="25">
        <v>700</v>
      </c>
      <c r="N6" s="25">
        <v>924</v>
      </c>
      <c r="O6" s="25">
        <v>670</v>
      </c>
      <c r="P6" s="25">
        <v>835</v>
      </c>
      <c r="Q6" s="25">
        <v>1505</v>
      </c>
      <c r="R6" s="340"/>
      <c r="S6" s="230" t="s">
        <v>12</v>
      </c>
      <c r="T6" s="23" t="s">
        <v>211</v>
      </c>
      <c r="U6" s="25">
        <v>563</v>
      </c>
      <c r="V6" s="25">
        <v>577</v>
      </c>
      <c r="W6" s="25">
        <v>433</v>
      </c>
      <c r="X6" s="25">
        <v>503</v>
      </c>
      <c r="Y6" s="25">
        <v>1457</v>
      </c>
      <c r="Z6" s="25">
        <v>693</v>
      </c>
      <c r="AA6" s="25">
        <v>576</v>
      </c>
      <c r="AB6" s="25">
        <v>647</v>
      </c>
      <c r="AC6" s="25">
        <v>441</v>
      </c>
      <c r="AD6" s="25">
        <v>432</v>
      </c>
      <c r="AE6" s="25">
        <v>570</v>
      </c>
      <c r="AF6" s="25">
        <v>599</v>
      </c>
      <c r="AG6" s="25">
        <v>590</v>
      </c>
      <c r="AH6" s="25">
        <v>421</v>
      </c>
      <c r="AI6" s="25">
        <v>464</v>
      </c>
    </row>
    <row r="7" spans="1:37" s="5" customFormat="1" ht="30" customHeight="1">
      <c r="A7" s="340"/>
      <c r="B7" s="227" t="s">
        <v>185</v>
      </c>
      <c r="C7" s="15" t="s">
        <v>227</v>
      </c>
      <c r="D7" s="9">
        <v>11995</v>
      </c>
      <c r="E7" s="84">
        <v>11951</v>
      </c>
      <c r="F7" s="19">
        <v>44</v>
      </c>
      <c r="G7" s="9">
        <v>852</v>
      </c>
      <c r="H7" s="7">
        <v>380</v>
      </c>
      <c r="I7" s="7">
        <v>1232</v>
      </c>
      <c r="J7" s="7">
        <v>532</v>
      </c>
      <c r="K7" s="7">
        <v>276</v>
      </c>
      <c r="L7" s="7">
        <v>808</v>
      </c>
      <c r="M7" s="7">
        <v>631</v>
      </c>
      <c r="N7" s="7">
        <v>768</v>
      </c>
      <c r="O7" s="7">
        <v>532</v>
      </c>
      <c r="P7" s="7">
        <v>653</v>
      </c>
      <c r="Q7" s="7">
        <v>1185</v>
      </c>
      <c r="R7" s="340"/>
      <c r="S7" s="227" t="s">
        <v>185</v>
      </c>
      <c r="T7" s="15" t="s">
        <v>227</v>
      </c>
      <c r="U7" s="7">
        <v>501</v>
      </c>
      <c r="V7" s="7">
        <v>519</v>
      </c>
      <c r="W7" s="7">
        <v>383</v>
      </c>
      <c r="X7" s="7">
        <v>415</v>
      </c>
      <c r="Y7" s="7">
        <v>1257</v>
      </c>
      <c r="Z7" s="7">
        <v>548</v>
      </c>
      <c r="AA7" s="7">
        <v>445</v>
      </c>
      <c r="AB7" s="7">
        <v>559</v>
      </c>
      <c r="AC7" s="7">
        <v>350</v>
      </c>
      <c r="AD7" s="7">
        <v>345</v>
      </c>
      <c r="AE7" s="7">
        <v>378</v>
      </c>
      <c r="AF7" s="7">
        <v>528</v>
      </c>
      <c r="AG7" s="7">
        <v>429</v>
      </c>
      <c r="AH7" s="7">
        <v>350</v>
      </c>
      <c r="AI7" s="7">
        <v>364</v>
      </c>
      <c r="AK7" s="14"/>
    </row>
    <row r="8" spans="1:37" s="5" customFormat="1" ht="30" customHeight="1">
      <c r="A8" s="340"/>
      <c r="B8" s="227"/>
      <c r="C8" s="16" t="s">
        <v>125</v>
      </c>
      <c r="D8" s="9">
        <v>331</v>
      </c>
      <c r="E8" s="84">
        <v>309</v>
      </c>
      <c r="F8" s="19">
        <v>22</v>
      </c>
      <c r="G8" s="9">
        <v>28</v>
      </c>
      <c r="H8" s="7">
        <v>15</v>
      </c>
      <c r="I8" s="7">
        <v>43</v>
      </c>
      <c r="J8" s="7">
        <v>9</v>
      </c>
      <c r="K8" s="7">
        <v>8</v>
      </c>
      <c r="L8" s="7">
        <v>17</v>
      </c>
      <c r="M8" s="7">
        <v>18</v>
      </c>
      <c r="N8" s="7">
        <v>33</v>
      </c>
      <c r="O8" s="7">
        <v>7</v>
      </c>
      <c r="P8" s="7">
        <v>15</v>
      </c>
      <c r="Q8" s="7">
        <v>22</v>
      </c>
      <c r="R8" s="340"/>
      <c r="S8" s="227"/>
      <c r="T8" s="15" t="s">
        <v>125</v>
      </c>
      <c r="U8" s="7">
        <v>13</v>
      </c>
      <c r="V8" s="7">
        <v>11</v>
      </c>
      <c r="W8" s="7">
        <v>8</v>
      </c>
      <c r="X8" s="7">
        <v>15</v>
      </c>
      <c r="Y8" s="7">
        <v>32</v>
      </c>
      <c r="Z8" s="7">
        <v>15</v>
      </c>
      <c r="AA8" s="7">
        <v>8</v>
      </c>
      <c r="AB8" s="7">
        <v>15</v>
      </c>
      <c r="AC8" s="7">
        <v>12</v>
      </c>
      <c r="AD8" s="7">
        <v>10</v>
      </c>
      <c r="AE8" s="7">
        <v>9</v>
      </c>
      <c r="AF8" s="7">
        <v>18</v>
      </c>
      <c r="AG8" s="7">
        <v>11</v>
      </c>
      <c r="AH8" s="7">
        <v>9</v>
      </c>
      <c r="AI8" s="7">
        <v>12</v>
      </c>
      <c r="AK8" s="14"/>
    </row>
    <row r="9" spans="1:37" s="78" customFormat="1" ht="30" customHeight="1">
      <c r="A9" s="340"/>
      <c r="B9" s="228"/>
      <c r="C9" s="76" t="s">
        <v>116</v>
      </c>
      <c r="D9" s="9">
        <v>436</v>
      </c>
      <c r="E9" s="84">
        <v>222</v>
      </c>
      <c r="F9" s="19">
        <v>214</v>
      </c>
      <c r="G9" s="9">
        <v>0</v>
      </c>
      <c r="H9" s="7">
        <v>0</v>
      </c>
      <c r="I9" s="7">
        <v>0</v>
      </c>
      <c r="J9" s="7">
        <v>164</v>
      </c>
      <c r="K9" s="7">
        <v>70</v>
      </c>
      <c r="L9" s="7">
        <v>234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8"/>
      <c r="T9" s="77" t="s">
        <v>116</v>
      </c>
      <c r="U9" s="7">
        <v>0</v>
      </c>
      <c r="V9" s="7">
        <v>1</v>
      </c>
      <c r="W9" s="7">
        <v>0</v>
      </c>
      <c r="X9" s="7">
        <v>1</v>
      </c>
      <c r="Y9" s="7">
        <v>0</v>
      </c>
      <c r="Z9" s="7">
        <v>0</v>
      </c>
      <c r="AA9" s="7">
        <v>200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8" t="s">
        <v>186</v>
      </c>
      <c r="C10" s="77" t="s">
        <v>226</v>
      </c>
      <c r="D10" s="79">
        <v>2688</v>
      </c>
      <c r="E10" s="84">
        <v>2029</v>
      </c>
      <c r="F10" s="19">
        <v>659</v>
      </c>
      <c r="G10" s="9">
        <v>65</v>
      </c>
      <c r="H10" s="7">
        <v>45</v>
      </c>
      <c r="I10" s="7">
        <v>110</v>
      </c>
      <c r="J10" s="7">
        <v>313</v>
      </c>
      <c r="K10" s="7">
        <v>125</v>
      </c>
      <c r="L10" s="7">
        <v>438</v>
      </c>
      <c r="M10" s="7">
        <v>69</v>
      </c>
      <c r="N10" s="7">
        <v>156</v>
      </c>
      <c r="O10" s="7">
        <v>138</v>
      </c>
      <c r="P10" s="7">
        <v>182</v>
      </c>
      <c r="Q10" s="7">
        <v>320</v>
      </c>
      <c r="R10" s="340"/>
      <c r="S10" s="228" t="s">
        <v>186</v>
      </c>
      <c r="T10" s="77" t="s">
        <v>226</v>
      </c>
      <c r="U10" s="7">
        <v>62</v>
      </c>
      <c r="V10" s="7">
        <v>58</v>
      </c>
      <c r="W10" s="7">
        <v>50</v>
      </c>
      <c r="X10" s="7">
        <v>88</v>
      </c>
      <c r="Y10" s="7">
        <v>200</v>
      </c>
      <c r="Z10" s="7">
        <v>145</v>
      </c>
      <c r="AA10" s="7">
        <v>131</v>
      </c>
      <c r="AB10" s="7">
        <v>88</v>
      </c>
      <c r="AC10" s="7">
        <v>91</v>
      </c>
      <c r="AD10" s="7">
        <v>87</v>
      </c>
      <c r="AE10" s="7">
        <v>192</v>
      </c>
      <c r="AF10" s="7">
        <v>71</v>
      </c>
      <c r="AG10" s="7">
        <v>161</v>
      </c>
      <c r="AH10" s="7">
        <v>71</v>
      </c>
      <c r="AI10" s="7">
        <v>100</v>
      </c>
      <c r="AK10" s="14"/>
    </row>
    <row r="11" spans="1:37" s="5" customFormat="1" ht="30" customHeight="1">
      <c r="A11" s="340"/>
      <c r="B11" s="227"/>
      <c r="C11" s="16" t="s">
        <v>117</v>
      </c>
      <c r="D11" s="9">
        <v>893</v>
      </c>
      <c r="E11" s="84">
        <v>555</v>
      </c>
      <c r="F11" s="19">
        <v>338</v>
      </c>
      <c r="G11" s="9">
        <v>14</v>
      </c>
      <c r="H11" s="7">
        <v>9</v>
      </c>
      <c r="I11" s="7">
        <v>23</v>
      </c>
      <c r="J11" s="7">
        <v>106</v>
      </c>
      <c r="K11" s="7">
        <v>35</v>
      </c>
      <c r="L11" s="7">
        <v>141</v>
      </c>
      <c r="M11" s="7">
        <v>12</v>
      </c>
      <c r="N11" s="7">
        <v>96</v>
      </c>
      <c r="O11" s="7">
        <v>37</v>
      </c>
      <c r="P11" s="7">
        <v>34</v>
      </c>
      <c r="Q11" s="7">
        <v>71</v>
      </c>
      <c r="R11" s="340"/>
      <c r="S11" s="227"/>
      <c r="T11" s="15" t="s">
        <v>117</v>
      </c>
      <c r="U11" s="7">
        <v>2</v>
      </c>
      <c r="V11" s="7">
        <v>13</v>
      </c>
      <c r="W11" s="7">
        <v>19</v>
      </c>
      <c r="X11" s="7">
        <v>60</v>
      </c>
      <c r="Y11" s="7">
        <v>68</v>
      </c>
      <c r="Z11" s="7">
        <v>40</v>
      </c>
      <c r="AA11" s="7">
        <v>57</v>
      </c>
      <c r="AB11" s="7">
        <v>26</v>
      </c>
      <c r="AC11" s="7">
        <v>20</v>
      </c>
      <c r="AD11" s="7">
        <v>30</v>
      </c>
      <c r="AE11" s="7">
        <v>69</v>
      </c>
      <c r="AF11" s="7">
        <v>13</v>
      </c>
      <c r="AG11" s="7">
        <v>60</v>
      </c>
      <c r="AH11" s="7">
        <v>38</v>
      </c>
      <c r="AI11" s="7">
        <v>35</v>
      </c>
      <c r="AK11" s="14"/>
    </row>
    <row r="12" spans="1:37" s="5" customFormat="1" ht="30" customHeight="1">
      <c r="A12" s="340"/>
      <c r="B12" s="227"/>
      <c r="C12" s="16" t="s">
        <v>118</v>
      </c>
      <c r="D12" s="9">
        <v>509</v>
      </c>
      <c r="E12" s="84">
        <v>478</v>
      </c>
      <c r="F12" s="19">
        <v>31</v>
      </c>
      <c r="G12" s="9">
        <v>0</v>
      </c>
      <c r="H12" s="7">
        <v>4</v>
      </c>
      <c r="I12" s="7">
        <v>4</v>
      </c>
      <c r="J12" s="7">
        <v>67</v>
      </c>
      <c r="K12" s="7">
        <v>32</v>
      </c>
      <c r="L12" s="7">
        <v>99</v>
      </c>
      <c r="M12" s="7">
        <v>4</v>
      </c>
      <c r="N12" s="7">
        <v>0</v>
      </c>
      <c r="O12" s="7">
        <v>21</v>
      </c>
      <c r="P12" s="7">
        <v>75</v>
      </c>
      <c r="Q12" s="7">
        <v>96</v>
      </c>
      <c r="R12" s="340"/>
      <c r="S12" s="227"/>
      <c r="T12" s="15" t="s">
        <v>118</v>
      </c>
      <c r="U12" s="7">
        <v>2</v>
      </c>
      <c r="V12" s="7">
        <v>1</v>
      </c>
      <c r="W12" s="7">
        <v>15</v>
      </c>
      <c r="X12" s="7">
        <v>0</v>
      </c>
      <c r="Y12" s="7">
        <v>32</v>
      </c>
      <c r="Z12" s="7">
        <v>78</v>
      </c>
      <c r="AA12" s="7">
        <v>5</v>
      </c>
      <c r="AB12" s="7">
        <v>14</v>
      </c>
      <c r="AC12" s="7">
        <v>26</v>
      </c>
      <c r="AD12" s="7">
        <v>7</v>
      </c>
      <c r="AE12" s="7">
        <v>71</v>
      </c>
      <c r="AF12" s="7">
        <v>8</v>
      </c>
      <c r="AG12" s="7">
        <v>29</v>
      </c>
      <c r="AH12" s="7">
        <v>3</v>
      </c>
      <c r="AI12" s="7">
        <v>15</v>
      </c>
      <c r="AK12" s="14"/>
    </row>
    <row r="13" spans="1:37" s="5" customFormat="1" ht="30" customHeight="1">
      <c r="A13" s="340"/>
      <c r="B13" s="227"/>
      <c r="C13" s="16" t="s">
        <v>119</v>
      </c>
      <c r="D13" s="9">
        <v>469</v>
      </c>
      <c r="E13" s="84">
        <v>348</v>
      </c>
      <c r="F13" s="19">
        <v>121</v>
      </c>
      <c r="G13" s="9">
        <v>35</v>
      </c>
      <c r="H13" s="7">
        <v>27</v>
      </c>
      <c r="I13" s="7">
        <v>62</v>
      </c>
      <c r="J13" s="7">
        <v>15</v>
      </c>
      <c r="K13" s="7">
        <v>10</v>
      </c>
      <c r="L13" s="7">
        <v>25</v>
      </c>
      <c r="M13" s="7">
        <v>9</v>
      </c>
      <c r="N13" s="7">
        <v>29</v>
      </c>
      <c r="O13" s="7">
        <v>26</v>
      </c>
      <c r="P13" s="7">
        <v>29</v>
      </c>
      <c r="Q13" s="7">
        <v>55</v>
      </c>
      <c r="R13" s="340"/>
      <c r="S13" s="227"/>
      <c r="T13" s="15" t="s">
        <v>119</v>
      </c>
      <c r="U13" s="7">
        <v>32</v>
      </c>
      <c r="V13" s="7">
        <v>15</v>
      </c>
      <c r="W13" s="7">
        <v>10</v>
      </c>
      <c r="X13" s="7">
        <v>15</v>
      </c>
      <c r="Y13" s="7">
        <v>29</v>
      </c>
      <c r="Z13" s="7">
        <v>12</v>
      </c>
      <c r="AA13" s="7">
        <v>18</v>
      </c>
      <c r="AB13" s="7">
        <v>25</v>
      </c>
      <c r="AC13" s="7">
        <v>19</v>
      </c>
      <c r="AD13" s="7">
        <v>10</v>
      </c>
      <c r="AE13" s="7">
        <v>19</v>
      </c>
      <c r="AF13" s="7">
        <v>18</v>
      </c>
      <c r="AG13" s="7">
        <v>31</v>
      </c>
      <c r="AH13" s="7">
        <v>13</v>
      </c>
      <c r="AI13" s="7">
        <v>23</v>
      </c>
      <c r="AK13" s="14"/>
    </row>
    <row r="14" spans="1:37" s="5" customFormat="1" ht="30" customHeight="1">
      <c r="A14" s="340"/>
      <c r="B14" s="227"/>
      <c r="C14" s="16" t="s">
        <v>120</v>
      </c>
      <c r="D14" s="9">
        <v>4</v>
      </c>
      <c r="E14" s="84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0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7"/>
      <c r="C15" s="16" t="s">
        <v>223</v>
      </c>
      <c r="D15" s="9">
        <v>562</v>
      </c>
      <c r="E15" s="84">
        <v>413</v>
      </c>
      <c r="F15" s="19">
        <v>149</v>
      </c>
      <c r="G15" s="9">
        <v>11</v>
      </c>
      <c r="H15" s="7">
        <v>5</v>
      </c>
      <c r="I15" s="7">
        <v>16</v>
      </c>
      <c r="J15" s="7">
        <v>121</v>
      </c>
      <c r="K15" s="7">
        <v>45</v>
      </c>
      <c r="L15" s="7">
        <v>166</v>
      </c>
      <c r="M15" s="7">
        <v>21</v>
      </c>
      <c r="N15" s="7">
        <v>28</v>
      </c>
      <c r="O15" s="7">
        <v>22</v>
      </c>
      <c r="P15" s="7">
        <v>30</v>
      </c>
      <c r="Q15" s="7">
        <v>52</v>
      </c>
      <c r="R15" s="340"/>
      <c r="S15" s="227"/>
      <c r="T15" s="15" t="s">
        <v>223</v>
      </c>
      <c r="U15" s="7">
        <v>20</v>
      </c>
      <c r="V15" s="7">
        <v>19</v>
      </c>
      <c r="W15" s="7">
        <v>6</v>
      </c>
      <c r="X15" s="7">
        <v>5</v>
      </c>
      <c r="Y15" s="7">
        <v>41</v>
      </c>
      <c r="Z15" s="7">
        <v>15</v>
      </c>
      <c r="AA15" s="7">
        <v>39</v>
      </c>
      <c r="AB15" s="7">
        <v>16</v>
      </c>
      <c r="AC15" s="7">
        <v>3</v>
      </c>
      <c r="AD15" s="7">
        <v>20</v>
      </c>
      <c r="AE15" s="7">
        <v>19</v>
      </c>
      <c r="AF15" s="7">
        <v>20</v>
      </c>
      <c r="AG15" s="7">
        <v>27</v>
      </c>
      <c r="AH15" s="7">
        <v>16</v>
      </c>
      <c r="AI15" s="7">
        <v>13</v>
      </c>
      <c r="AK15" s="14"/>
    </row>
    <row r="16" spans="1:37" s="5" customFormat="1" ht="36">
      <c r="A16" s="340"/>
      <c r="B16" s="227"/>
      <c r="C16" s="16" t="s">
        <v>224</v>
      </c>
      <c r="D16" s="9">
        <v>219</v>
      </c>
      <c r="E16" s="84">
        <v>182</v>
      </c>
      <c r="F16" s="19">
        <v>37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17</v>
      </c>
      <c r="N16" s="7">
        <v>3</v>
      </c>
      <c r="O16" s="7">
        <v>31</v>
      </c>
      <c r="P16" s="7">
        <v>14</v>
      </c>
      <c r="Q16" s="7">
        <v>45</v>
      </c>
      <c r="R16" s="340"/>
      <c r="S16" s="227"/>
      <c r="T16" s="15" t="s">
        <v>224</v>
      </c>
      <c r="U16" s="7">
        <v>6</v>
      </c>
      <c r="V16" s="7">
        <v>10</v>
      </c>
      <c r="W16" s="7">
        <v>0</v>
      </c>
      <c r="X16" s="7">
        <v>8</v>
      </c>
      <c r="Y16" s="7">
        <v>25</v>
      </c>
      <c r="Z16" s="7">
        <v>0</v>
      </c>
      <c r="AA16" s="7">
        <v>11</v>
      </c>
      <c r="AB16" s="7">
        <v>7</v>
      </c>
      <c r="AC16" s="7">
        <v>23</v>
      </c>
      <c r="AD16" s="7">
        <v>10</v>
      </c>
      <c r="AE16" s="7">
        <v>12</v>
      </c>
      <c r="AF16" s="7">
        <v>12</v>
      </c>
      <c r="AG16" s="7">
        <v>8</v>
      </c>
      <c r="AH16" s="7">
        <v>1</v>
      </c>
      <c r="AI16" s="7">
        <v>14</v>
      </c>
      <c r="AK16" s="14"/>
    </row>
    <row r="17" spans="1:37" s="5" customFormat="1" ht="30" customHeight="1">
      <c r="A17" s="340"/>
      <c r="B17" s="227"/>
      <c r="C17" s="16" t="s">
        <v>121</v>
      </c>
      <c r="D17" s="9">
        <v>17</v>
      </c>
      <c r="E17" s="84">
        <v>0</v>
      </c>
      <c r="F17" s="19">
        <v>17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10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7"/>
      <c r="C20" s="16" t="s">
        <v>225</v>
      </c>
      <c r="D20" s="9">
        <v>1</v>
      </c>
      <c r="E20" s="84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0"/>
      <c r="B21" s="224"/>
      <c r="C21" s="16" t="s">
        <v>124</v>
      </c>
      <c r="D21" s="9">
        <v>18</v>
      </c>
      <c r="E21" s="84">
        <v>53</v>
      </c>
      <c r="F21" s="19">
        <v>-35</v>
      </c>
      <c r="G21" s="9">
        <v>5</v>
      </c>
      <c r="H21" s="7">
        <v>0</v>
      </c>
      <c r="I21" s="7">
        <v>5</v>
      </c>
      <c r="J21" s="7">
        <v>0</v>
      </c>
      <c r="K21" s="7">
        <v>0</v>
      </c>
      <c r="L21" s="7">
        <v>0</v>
      </c>
      <c r="M21" s="7">
        <v>6</v>
      </c>
      <c r="N21" s="7">
        <v>0</v>
      </c>
      <c r="O21" s="7">
        <v>1</v>
      </c>
      <c r="P21" s="7">
        <v>0</v>
      </c>
      <c r="Q21" s="7">
        <v>1</v>
      </c>
      <c r="R21" s="340"/>
      <c r="S21" s="224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4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40"/>
      <c r="B22" s="230" t="s">
        <v>17</v>
      </c>
      <c r="C22" s="23" t="s">
        <v>126</v>
      </c>
      <c r="D22" s="24">
        <v>459</v>
      </c>
      <c r="E22" s="104">
        <v>393</v>
      </c>
      <c r="F22" s="55">
        <v>66</v>
      </c>
      <c r="G22" s="24">
        <v>6</v>
      </c>
      <c r="H22" s="25">
        <v>1</v>
      </c>
      <c r="I22" s="25">
        <v>7</v>
      </c>
      <c r="J22" s="25">
        <v>34</v>
      </c>
      <c r="K22" s="25">
        <v>18</v>
      </c>
      <c r="L22" s="25">
        <v>52</v>
      </c>
      <c r="M22" s="25">
        <v>38</v>
      </c>
      <c r="N22" s="25">
        <v>80</v>
      </c>
      <c r="O22" s="25">
        <v>66</v>
      </c>
      <c r="P22" s="25">
        <v>47</v>
      </c>
      <c r="Q22" s="25">
        <v>113</v>
      </c>
      <c r="R22" s="340"/>
      <c r="S22" s="230" t="s">
        <v>17</v>
      </c>
      <c r="T22" s="23" t="s">
        <v>126</v>
      </c>
      <c r="U22" s="25">
        <v>4</v>
      </c>
      <c r="V22" s="25">
        <v>25</v>
      </c>
      <c r="W22" s="25">
        <v>16</v>
      </c>
      <c r="X22" s="25">
        <v>3</v>
      </c>
      <c r="Y22" s="25">
        <v>31</v>
      </c>
      <c r="Z22" s="25">
        <v>4</v>
      </c>
      <c r="AA22" s="25">
        <v>8</v>
      </c>
      <c r="AB22" s="25">
        <v>2</v>
      </c>
      <c r="AC22" s="25">
        <v>8</v>
      </c>
      <c r="AD22" s="25">
        <v>0</v>
      </c>
      <c r="AE22" s="25">
        <v>10</v>
      </c>
      <c r="AF22" s="25">
        <v>11</v>
      </c>
      <c r="AG22" s="25">
        <v>7</v>
      </c>
      <c r="AH22" s="25">
        <v>31</v>
      </c>
      <c r="AI22" s="25">
        <v>9</v>
      </c>
    </row>
    <row r="23" spans="1:37" s="5" customFormat="1" ht="30" customHeight="1">
      <c r="A23" s="340"/>
      <c r="B23" s="224"/>
      <c r="C23" s="16" t="s">
        <v>127</v>
      </c>
      <c r="D23" s="9">
        <v>37</v>
      </c>
      <c r="E23" s="84">
        <v>46</v>
      </c>
      <c r="F23" s="19">
        <v>-9</v>
      </c>
      <c r="G23" s="9">
        <v>0</v>
      </c>
      <c r="H23" s="7">
        <v>0</v>
      </c>
      <c r="I23" s="7">
        <v>0</v>
      </c>
      <c r="J23" s="7">
        <v>11</v>
      </c>
      <c r="K23" s="7">
        <v>5</v>
      </c>
      <c r="L23" s="7">
        <v>16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0"/>
      <c r="S23" s="224"/>
      <c r="T23" s="15" t="s">
        <v>127</v>
      </c>
      <c r="U23" s="7">
        <v>4</v>
      </c>
      <c r="V23" s="7">
        <v>16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40"/>
      <c r="B24" s="230" t="s">
        <v>19</v>
      </c>
      <c r="C24" s="23" t="s">
        <v>128</v>
      </c>
      <c r="D24" s="24">
        <v>3414</v>
      </c>
      <c r="E24" s="104">
        <v>2957</v>
      </c>
      <c r="F24" s="55">
        <v>457</v>
      </c>
      <c r="G24" s="24">
        <v>79</v>
      </c>
      <c r="H24" s="25">
        <v>41</v>
      </c>
      <c r="I24" s="25">
        <v>120</v>
      </c>
      <c r="J24" s="25">
        <v>165</v>
      </c>
      <c r="K24" s="25">
        <v>102</v>
      </c>
      <c r="L24" s="25">
        <v>267</v>
      </c>
      <c r="M24" s="25">
        <v>139</v>
      </c>
      <c r="N24" s="25">
        <v>149</v>
      </c>
      <c r="O24" s="25">
        <v>209</v>
      </c>
      <c r="P24" s="25">
        <v>193</v>
      </c>
      <c r="Q24" s="98">
        <v>402</v>
      </c>
      <c r="R24" s="340"/>
      <c r="S24" s="230" t="s">
        <v>19</v>
      </c>
      <c r="T24" s="23" t="s">
        <v>128</v>
      </c>
      <c r="U24" s="25">
        <v>174</v>
      </c>
      <c r="V24" s="25">
        <v>111</v>
      </c>
      <c r="W24" s="25">
        <v>127</v>
      </c>
      <c r="X24" s="25">
        <v>139</v>
      </c>
      <c r="Y24" s="25">
        <v>394</v>
      </c>
      <c r="Z24" s="25">
        <v>185</v>
      </c>
      <c r="AA24" s="25">
        <v>147</v>
      </c>
      <c r="AB24" s="25">
        <v>189</v>
      </c>
      <c r="AC24" s="25">
        <v>165</v>
      </c>
      <c r="AD24" s="25">
        <v>138</v>
      </c>
      <c r="AE24" s="25">
        <v>84</v>
      </c>
      <c r="AF24" s="25">
        <v>178</v>
      </c>
      <c r="AG24" s="25">
        <v>68</v>
      </c>
      <c r="AH24" s="25">
        <v>84</v>
      </c>
      <c r="AI24" s="25">
        <v>154</v>
      </c>
    </row>
    <row r="25" spans="1:37" s="5" customFormat="1" ht="30" customHeight="1">
      <c r="A25" s="340"/>
      <c r="B25" s="224"/>
      <c r="C25" s="16" t="s">
        <v>129</v>
      </c>
      <c r="D25" s="9">
        <v>0</v>
      </c>
      <c r="E25" s="84">
        <v>1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0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0"/>
      <c r="B26" s="225" t="s">
        <v>22</v>
      </c>
      <c r="C26" s="23" t="s">
        <v>130</v>
      </c>
      <c r="D26" s="24">
        <v>2</v>
      </c>
      <c r="E26" s="104">
        <v>1</v>
      </c>
      <c r="F26" s="55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2</v>
      </c>
      <c r="P26" s="25">
        <v>0</v>
      </c>
      <c r="Q26" s="25">
        <v>2</v>
      </c>
      <c r="R26" s="340"/>
      <c r="S26" s="22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0"/>
      <c r="B27" s="230" t="s">
        <v>24</v>
      </c>
      <c r="C27" s="23" t="s">
        <v>131</v>
      </c>
      <c r="D27" s="24">
        <v>143</v>
      </c>
      <c r="E27" s="104">
        <v>136</v>
      </c>
      <c r="F27" s="55">
        <v>7</v>
      </c>
      <c r="G27" s="24">
        <v>0</v>
      </c>
      <c r="H27" s="25">
        <v>3</v>
      </c>
      <c r="I27" s="25">
        <v>3</v>
      </c>
      <c r="J27" s="25">
        <v>0</v>
      </c>
      <c r="K27" s="25">
        <v>1</v>
      </c>
      <c r="L27" s="25">
        <v>1</v>
      </c>
      <c r="M27" s="25">
        <v>3</v>
      </c>
      <c r="N27" s="25">
        <v>2</v>
      </c>
      <c r="O27" s="25">
        <v>4</v>
      </c>
      <c r="P27" s="25">
        <v>13</v>
      </c>
      <c r="Q27" s="25">
        <v>17</v>
      </c>
      <c r="R27" s="340"/>
      <c r="S27" s="230" t="s">
        <v>24</v>
      </c>
      <c r="T27" s="23" t="s">
        <v>131</v>
      </c>
      <c r="U27" s="25">
        <v>2</v>
      </c>
      <c r="V27" s="25">
        <v>2</v>
      </c>
      <c r="W27" s="25">
        <v>0</v>
      </c>
      <c r="X27" s="25">
        <v>8</v>
      </c>
      <c r="Y27" s="25">
        <v>8</v>
      </c>
      <c r="Z27" s="25">
        <v>29</v>
      </c>
      <c r="AA27" s="25">
        <v>2</v>
      </c>
      <c r="AB27" s="25">
        <v>4</v>
      </c>
      <c r="AC27" s="25">
        <v>4</v>
      </c>
      <c r="AD27" s="25">
        <v>22</v>
      </c>
      <c r="AE27" s="25">
        <v>9</v>
      </c>
      <c r="AF27" s="25">
        <v>6</v>
      </c>
      <c r="AG27" s="25">
        <v>7</v>
      </c>
      <c r="AH27" s="25">
        <v>11</v>
      </c>
      <c r="AI27" s="25">
        <v>3</v>
      </c>
    </row>
    <row r="28" spans="1:37" s="37" customFormat="1" ht="30" customHeight="1">
      <c r="A28" s="340"/>
      <c r="B28" s="224"/>
      <c r="C28" s="16" t="s">
        <v>393</v>
      </c>
      <c r="D28" s="9">
        <v>1</v>
      </c>
      <c r="E28" s="84">
        <v>2</v>
      </c>
      <c r="F28" s="19">
        <v>-1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0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0</v>
      </c>
      <c r="AK28" s="14"/>
    </row>
    <row r="29" spans="1:37" s="85" customFormat="1" ht="37.5" customHeight="1">
      <c r="A29" s="340"/>
      <c r="B29" s="225" t="s">
        <v>34</v>
      </c>
      <c r="C29" s="23" t="s">
        <v>132</v>
      </c>
      <c r="D29" s="24">
        <v>0</v>
      </c>
      <c r="E29" s="104">
        <v>0</v>
      </c>
      <c r="F29" s="5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0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">
      <c r="A30" s="172"/>
      <c r="B30" s="86"/>
      <c r="R30" s="169"/>
      <c r="S30" s="86"/>
    </row>
    <row r="31" spans="1:37" s="18" customFormat="1" ht="18">
      <c r="A31" s="171"/>
      <c r="B31" s="30"/>
      <c r="R31" s="169"/>
      <c r="S31" s="30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9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E27" sqref="E2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.75" customHeight="1">
      <c r="A1" s="299" t="s">
        <v>424</v>
      </c>
      <c r="B1" s="330" t="s">
        <v>478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255"/>
      <c r="M1" s="255"/>
      <c r="N1" s="255"/>
      <c r="O1" s="255"/>
      <c r="P1" s="255"/>
      <c r="Q1" s="255"/>
      <c r="R1" s="299" t="s">
        <v>424</v>
      </c>
      <c r="S1" s="330" t="s">
        <v>478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15" t="s">
        <v>2</v>
      </c>
      <c r="D3" s="354" t="s">
        <v>32</v>
      </c>
      <c r="E3" s="355"/>
      <c r="F3" s="356"/>
      <c r="G3" s="324" t="s">
        <v>3</v>
      </c>
      <c r="H3" s="313"/>
      <c r="I3" s="313"/>
      <c r="J3" s="313"/>
      <c r="K3" s="313"/>
      <c r="L3" s="313"/>
      <c r="M3" s="313"/>
      <c r="N3" s="313"/>
      <c r="O3" s="313"/>
      <c r="P3" s="313"/>
      <c r="Q3" s="314"/>
      <c r="R3" s="299"/>
      <c r="S3" s="305" t="s">
        <v>1</v>
      </c>
      <c r="T3" s="305" t="s">
        <v>2</v>
      </c>
      <c r="U3" s="357" t="s">
        <v>3</v>
      </c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/>
      <c r="AG3" s="358"/>
      <c r="AH3" s="358"/>
      <c r="AI3" s="359"/>
    </row>
    <row r="4" spans="1:37" s="17" customFormat="1" ht="35.1" customHeight="1">
      <c r="A4" s="299"/>
      <c r="B4" s="306"/>
      <c r="C4" s="353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1" t="s">
        <v>9</v>
      </c>
      <c r="N4" s="301" t="s">
        <v>10</v>
      </c>
      <c r="O4" s="312" t="s">
        <v>11</v>
      </c>
      <c r="P4" s="313"/>
      <c r="Q4" s="314"/>
      <c r="R4" s="299"/>
      <c r="S4" s="306"/>
      <c r="T4" s="306"/>
      <c r="U4" s="301" t="s">
        <v>42</v>
      </c>
      <c r="V4" s="301" t="s">
        <v>43</v>
      </c>
      <c r="W4" s="305" t="s">
        <v>44</v>
      </c>
      <c r="X4" s="301" t="s">
        <v>45</v>
      </c>
      <c r="Y4" s="305" t="s">
        <v>46</v>
      </c>
      <c r="Z4" s="305" t="s">
        <v>47</v>
      </c>
      <c r="AA4" s="305" t="s">
        <v>48</v>
      </c>
      <c r="AB4" s="301" t="s">
        <v>49</v>
      </c>
      <c r="AC4" s="305" t="s">
        <v>50</v>
      </c>
      <c r="AD4" s="305" t="s">
        <v>51</v>
      </c>
      <c r="AE4" s="301" t="s">
        <v>52</v>
      </c>
      <c r="AF4" s="305" t="s">
        <v>53</v>
      </c>
      <c r="AG4" s="305" t="s">
        <v>54</v>
      </c>
      <c r="AH4" s="305" t="s">
        <v>56</v>
      </c>
      <c r="AI4" s="305" t="s">
        <v>55</v>
      </c>
    </row>
    <row r="5" spans="1:37" s="17" customFormat="1" ht="20.100000000000001" customHeight="1">
      <c r="A5" s="299"/>
      <c r="B5" s="307"/>
      <c r="C5" s="316"/>
      <c r="D5" s="320"/>
      <c r="E5" s="307"/>
      <c r="F5" s="316"/>
      <c r="G5" s="254" t="s">
        <v>5</v>
      </c>
      <c r="H5" s="253" t="s">
        <v>6</v>
      </c>
      <c r="I5" s="253" t="s">
        <v>7</v>
      </c>
      <c r="J5" s="253" t="s">
        <v>5</v>
      </c>
      <c r="K5" s="253" t="s">
        <v>6</v>
      </c>
      <c r="L5" s="253" t="s">
        <v>7</v>
      </c>
      <c r="M5" s="302"/>
      <c r="N5" s="302"/>
      <c r="O5" s="253" t="s">
        <v>5</v>
      </c>
      <c r="P5" s="253" t="s">
        <v>6</v>
      </c>
      <c r="Q5" s="253" t="s">
        <v>7</v>
      </c>
      <c r="R5" s="299"/>
      <c r="S5" s="307"/>
      <c r="T5" s="307"/>
      <c r="U5" s="302"/>
      <c r="V5" s="302"/>
      <c r="W5" s="307"/>
      <c r="X5" s="302"/>
      <c r="Y5" s="307"/>
      <c r="Z5" s="307"/>
      <c r="AA5" s="307"/>
      <c r="AB5" s="302"/>
      <c r="AC5" s="307"/>
      <c r="AD5" s="307"/>
      <c r="AE5" s="302"/>
      <c r="AF5" s="307"/>
      <c r="AG5" s="307"/>
      <c r="AH5" s="307"/>
      <c r="AI5" s="307"/>
    </row>
    <row r="6" spans="1:37" s="5" customFormat="1" ht="30" customHeight="1">
      <c r="A6" s="299"/>
      <c r="B6" s="225" t="s">
        <v>12</v>
      </c>
      <c r="C6" s="15" t="s">
        <v>81</v>
      </c>
      <c r="D6" s="9">
        <v>7634</v>
      </c>
      <c r="E6" s="7">
        <v>7771</v>
      </c>
      <c r="F6" s="10">
        <v>-137</v>
      </c>
      <c r="G6" s="9">
        <v>321</v>
      </c>
      <c r="H6" s="7">
        <v>200</v>
      </c>
      <c r="I6" s="7">
        <v>521</v>
      </c>
      <c r="J6" s="7">
        <v>425</v>
      </c>
      <c r="K6" s="7">
        <v>261</v>
      </c>
      <c r="L6" s="7">
        <v>686</v>
      </c>
      <c r="M6" s="7">
        <v>303</v>
      </c>
      <c r="N6" s="7">
        <v>494</v>
      </c>
      <c r="O6" s="7">
        <v>275</v>
      </c>
      <c r="P6" s="7">
        <v>456</v>
      </c>
      <c r="Q6" s="7">
        <v>731</v>
      </c>
      <c r="R6" s="299"/>
      <c r="S6" s="225" t="s">
        <v>12</v>
      </c>
      <c r="T6" s="15" t="s">
        <v>81</v>
      </c>
      <c r="U6" s="7">
        <v>235</v>
      </c>
      <c r="V6" s="7">
        <v>317</v>
      </c>
      <c r="W6" s="7">
        <v>241</v>
      </c>
      <c r="X6" s="7">
        <v>324</v>
      </c>
      <c r="Y6" s="7">
        <v>795</v>
      </c>
      <c r="Z6" s="7">
        <v>523</v>
      </c>
      <c r="AA6" s="7">
        <v>281</v>
      </c>
      <c r="AB6" s="7">
        <v>392</v>
      </c>
      <c r="AC6" s="7">
        <v>335</v>
      </c>
      <c r="AD6" s="7">
        <v>212</v>
      </c>
      <c r="AE6" s="7">
        <v>216</v>
      </c>
      <c r="AF6" s="7">
        <v>300</v>
      </c>
      <c r="AG6" s="7">
        <v>256</v>
      </c>
      <c r="AH6" s="7">
        <v>226</v>
      </c>
      <c r="AI6" s="7">
        <v>246</v>
      </c>
    </row>
    <row r="7" spans="1:37" s="14" customFormat="1" ht="30" customHeight="1">
      <c r="A7" s="299"/>
      <c r="B7" s="256" t="s">
        <v>17</v>
      </c>
      <c r="C7" s="23" t="s">
        <v>82</v>
      </c>
      <c r="D7" s="24">
        <v>2264</v>
      </c>
      <c r="E7" s="25">
        <v>1537</v>
      </c>
      <c r="F7" s="26">
        <v>727</v>
      </c>
      <c r="G7" s="24">
        <v>109</v>
      </c>
      <c r="H7" s="25">
        <v>55</v>
      </c>
      <c r="I7" s="25">
        <v>164</v>
      </c>
      <c r="J7" s="25">
        <v>108</v>
      </c>
      <c r="K7" s="25">
        <v>66</v>
      </c>
      <c r="L7" s="25">
        <v>174</v>
      </c>
      <c r="M7" s="25">
        <v>51</v>
      </c>
      <c r="N7" s="25">
        <v>121</v>
      </c>
      <c r="O7" s="25">
        <v>94</v>
      </c>
      <c r="P7" s="25">
        <v>127</v>
      </c>
      <c r="Q7" s="25">
        <v>221</v>
      </c>
      <c r="R7" s="299"/>
      <c r="S7" s="256" t="s">
        <v>17</v>
      </c>
      <c r="T7" s="23" t="s">
        <v>82</v>
      </c>
      <c r="U7" s="25">
        <v>84</v>
      </c>
      <c r="V7" s="25">
        <v>124</v>
      </c>
      <c r="W7" s="25">
        <v>89</v>
      </c>
      <c r="X7" s="25">
        <v>93</v>
      </c>
      <c r="Y7" s="25">
        <v>200</v>
      </c>
      <c r="Z7" s="25">
        <v>126</v>
      </c>
      <c r="AA7" s="25">
        <v>93</v>
      </c>
      <c r="AB7" s="25">
        <v>105</v>
      </c>
      <c r="AC7" s="25">
        <v>75</v>
      </c>
      <c r="AD7" s="25">
        <v>77</v>
      </c>
      <c r="AE7" s="25">
        <v>80</v>
      </c>
      <c r="AF7" s="25">
        <v>116</v>
      </c>
      <c r="AG7" s="25">
        <v>81</v>
      </c>
      <c r="AH7" s="25">
        <v>64</v>
      </c>
      <c r="AI7" s="25">
        <v>126</v>
      </c>
      <c r="AK7" s="5"/>
    </row>
    <row r="8" spans="1:37" s="5" customFormat="1" ht="30" customHeight="1">
      <c r="A8" s="299"/>
      <c r="B8" s="257"/>
      <c r="C8" s="15" t="s">
        <v>83</v>
      </c>
      <c r="D8" s="9">
        <v>1206</v>
      </c>
      <c r="E8" s="7">
        <v>670</v>
      </c>
      <c r="F8" s="19">
        <v>536</v>
      </c>
      <c r="G8" s="9">
        <v>60</v>
      </c>
      <c r="H8" s="7">
        <v>36</v>
      </c>
      <c r="I8" s="7">
        <v>96</v>
      </c>
      <c r="J8" s="7">
        <v>52</v>
      </c>
      <c r="K8" s="7">
        <v>33</v>
      </c>
      <c r="L8" s="7">
        <v>85</v>
      </c>
      <c r="M8" s="7">
        <v>22</v>
      </c>
      <c r="N8" s="7">
        <v>66</v>
      </c>
      <c r="O8" s="7">
        <v>55</v>
      </c>
      <c r="P8" s="7">
        <v>93</v>
      </c>
      <c r="Q8" s="7">
        <v>148</v>
      </c>
      <c r="R8" s="299"/>
      <c r="S8" s="257"/>
      <c r="T8" s="15" t="s">
        <v>83</v>
      </c>
      <c r="U8" s="7">
        <v>52</v>
      </c>
      <c r="V8" s="7">
        <v>67</v>
      </c>
      <c r="W8" s="7">
        <v>50</v>
      </c>
      <c r="X8" s="7">
        <v>48</v>
      </c>
      <c r="Y8" s="7">
        <v>85</v>
      </c>
      <c r="Z8" s="7">
        <v>54</v>
      </c>
      <c r="AA8" s="7">
        <v>42</v>
      </c>
      <c r="AB8" s="7">
        <v>52</v>
      </c>
      <c r="AC8" s="7">
        <v>34</v>
      </c>
      <c r="AD8" s="7">
        <v>44</v>
      </c>
      <c r="AE8" s="7">
        <v>51</v>
      </c>
      <c r="AF8" s="7">
        <v>67</v>
      </c>
      <c r="AG8" s="7">
        <v>45</v>
      </c>
      <c r="AH8" s="7">
        <v>36</v>
      </c>
      <c r="AI8" s="7">
        <v>62</v>
      </c>
    </row>
    <row r="9" spans="1:37" s="78" customFormat="1" ht="30" customHeight="1">
      <c r="A9" s="299"/>
      <c r="B9" s="257"/>
      <c r="C9" s="77" t="s">
        <v>84</v>
      </c>
      <c r="D9" s="9">
        <v>1058</v>
      </c>
      <c r="E9" s="7">
        <v>867</v>
      </c>
      <c r="F9" s="19">
        <v>191</v>
      </c>
      <c r="G9" s="9">
        <v>49</v>
      </c>
      <c r="H9" s="7">
        <v>19</v>
      </c>
      <c r="I9" s="7">
        <v>68</v>
      </c>
      <c r="J9" s="7">
        <v>56</v>
      </c>
      <c r="K9" s="7">
        <v>33</v>
      </c>
      <c r="L9" s="7">
        <v>89</v>
      </c>
      <c r="M9" s="7">
        <v>29</v>
      </c>
      <c r="N9" s="7">
        <v>55</v>
      </c>
      <c r="O9" s="7">
        <v>39</v>
      </c>
      <c r="P9" s="7">
        <v>34</v>
      </c>
      <c r="Q9" s="7">
        <v>73</v>
      </c>
      <c r="R9" s="299"/>
      <c r="S9" s="257"/>
      <c r="T9" s="77" t="s">
        <v>84</v>
      </c>
      <c r="U9" s="7">
        <v>32</v>
      </c>
      <c r="V9" s="7">
        <v>57</v>
      </c>
      <c r="W9" s="7">
        <v>39</v>
      </c>
      <c r="X9" s="7">
        <v>45</v>
      </c>
      <c r="Y9" s="7">
        <v>115</v>
      </c>
      <c r="Z9" s="7">
        <v>72</v>
      </c>
      <c r="AA9" s="7">
        <v>51</v>
      </c>
      <c r="AB9" s="7">
        <v>53</v>
      </c>
      <c r="AC9" s="7">
        <v>41</v>
      </c>
      <c r="AD9" s="7">
        <v>33</v>
      </c>
      <c r="AE9" s="7">
        <v>29</v>
      </c>
      <c r="AF9" s="7">
        <v>49</v>
      </c>
      <c r="AG9" s="7">
        <v>36</v>
      </c>
      <c r="AH9" s="7">
        <v>28</v>
      </c>
      <c r="AI9" s="7">
        <v>64</v>
      </c>
      <c r="AK9" s="5"/>
    </row>
    <row r="10" spans="1:37" s="78" customFormat="1" ht="30" customHeight="1">
      <c r="A10" s="299"/>
      <c r="B10" s="257"/>
      <c r="C10" s="77" t="s">
        <v>85</v>
      </c>
      <c r="D10" s="79">
        <v>2</v>
      </c>
      <c r="E10" s="7">
        <v>1</v>
      </c>
      <c r="F10" s="19">
        <v>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57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57"/>
      <c r="C11" s="15" t="s">
        <v>86</v>
      </c>
      <c r="D11" s="9">
        <v>12</v>
      </c>
      <c r="E11" s="7">
        <v>12</v>
      </c>
      <c r="F11" s="10">
        <v>0</v>
      </c>
      <c r="G11" s="9">
        <v>0</v>
      </c>
      <c r="H11" s="7">
        <v>0</v>
      </c>
      <c r="I11" s="7">
        <v>0</v>
      </c>
      <c r="J11" s="7">
        <v>8</v>
      </c>
      <c r="K11" s="7">
        <v>1</v>
      </c>
      <c r="L11" s="7">
        <v>9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299"/>
      <c r="S11" s="257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57"/>
      <c r="C12" s="15" t="s">
        <v>87</v>
      </c>
      <c r="D12" s="9">
        <v>374</v>
      </c>
      <c r="E12" s="7">
        <v>206</v>
      </c>
      <c r="F12" s="10">
        <v>168</v>
      </c>
      <c r="G12" s="9">
        <v>6</v>
      </c>
      <c r="H12" s="7">
        <v>2</v>
      </c>
      <c r="I12" s="7">
        <v>8</v>
      </c>
      <c r="J12" s="7">
        <v>9</v>
      </c>
      <c r="K12" s="7">
        <v>8</v>
      </c>
      <c r="L12" s="7">
        <v>17</v>
      </c>
      <c r="M12" s="7">
        <v>14</v>
      </c>
      <c r="N12" s="7">
        <v>12</v>
      </c>
      <c r="O12" s="7">
        <v>10</v>
      </c>
      <c r="P12" s="7">
        <v>14</v>
      </c>
      <c r="Q12" s="7">
        <v>24</v>
      </c>
      <c r="R12" s="299"/>
      <c r="S12" s="257"/>
      <c r="T12" s="15" t="s">
        <v>87</v>
      </c>
      <c r="U12" s="7">
        <v>14</v>
      </c>
      <c r="V12" s="7">
        <v>21</v>
      </c>
      <c r="W12" s="7">
        <v>11</v>
      </c>
      <c r="X12" s="7">
        <v>20</v>
      </c>
      <c r="Y12" s="7">
        <v>63</v>
      </c>
      <c r="Z12" s="7">
        <v>31</v>
      </c>
      <c r="AA12" s="7">
        <v>28</v>
      </c>
      <c r="AB12" s="7">
        <v>18</v>
      </c>
      <c r="AC12" s="7">
        <v>17</v>
      </c>
      <c r="AD12" s="7">
        <v>9</v>
      </c>
      <c r="AE12" s="7">
        <v>4</v>
      </c>
      <c r="AF12" s="7">
        <v>17</v>
      </c>
      <c r="AG12" s="7">
        <v>9</v>
      </c>
      <c r="AH12" s="7">
        <v>6</v>
      </c>
      <c r="AI12" s="7">
        <v>31</v>
      </c>
    </row>
    <row r="13" spans="1:37" s="5" customFormat="1" ht="30" customHeight="1">
      <c r="A13" s="299"/>
      <c r="B13" s="25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5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57"/>
      <c r="C14" s="15" t="s">
        <v>89</v>
      </c>
      <c r="D14" s="9">
        <v>33</v>
      </c>
      <c r="E14" s="7">
        <v>23</v>
      </c>
      <c r="F14" s="10">
        <v>10</v>
      </c>
      <c r="G14" s="9">
        <v>0</v>
      </c>
      <c r="H14" s="7">
        <v>0</v>
      </c>
      <c r="I14" s="7">
        <v>0</v>
      </c>
      <c r="J14" s="7">
        <v>6</v>
      </c>
      <c r="K14" s="7">
        <v>4</v>
      </c>
      <c r="L14" s="7">
        <v>10</v>
      </c>
      <c r="M14" s="7">
        <v>1</v>
      </c>
      <c r="N14" s="7">
        <v>6</v>
      </c>
      <c r="O14" s="7">
        <v>1</v>
      </c>
      <c r="P14" s="7">
        <v>2</v>
      </c>
      <c r="Q14" s="7">
        <v>3</v>
      </c>
      <c r="R14" s="299"/>
      <c r="S14" s="257"/>
      <c r="T14" s="15" t="s">
        <v>89</v>
      </c>
      <c r="U14" s="7">
        <v>0</v>
      </c>
      <c r="V14" s="7">
        <v>7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3</v>
      </c>
    </row>
    <row r="15" spans="1:37" s="5" customFormat="1" ht="30" customHeight="1">
      <c r="A15" s="299"/>
      <c r="B15" s="258"/>
      <c r="C15" s="15" t="s">
        <v>90</v>
      </c>
      <c r="D15" s="9">
        <v>3</v>
      </c>
      <c r="E15" s="7">
        <v>0</v>
      </c>
      <c r="F15" s="10">
        <v>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99"/>
      <c r="S15" s="25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1</v>
      </c>
      <c r="AI15" s="7">
        <v>0</v>
      </c>
    </row>
    <row r="16" spans="1:37" s="14" customFormat="1" ht="30" customHeight="1">
      <c r="A16" s="299"/>
      <c r="B16" s="257" t="s">
        <v>19</v>
      </c>
      <c r="C16" s="23" t="s">
        <v>91</v>
      </c>
      <c r="D16" s="24">
        <v>1953</v>
      </c>
      <c r="E16" s="25">
        <v>1533</v>
      </c>
      <c r="F16" s="26">
        <v>420</v>
      </c>
      <c r="G16" s="24">
        <v>108</v>
      </c>
      <c r="H16" s="25">
        <v>58</v>
      </c>
      <c r="I16" s="25">
        <v>166</v>
      </c>
      <c r="J16" s="25">
        <v>76</v>
      </c>
      <c r="K16" s="25">
        <v>62</v>
      </c>
      <c r="L16" s="25">
        <v>138</v>
      </c>
      <c r="M16" s="25">
        <v>80</v>
      </c>
      <c r="N16" s="25">
        <v>106</v>
      </c>
      <c r="O16" s="25">
        <v>86</v>
      </c>
      <c r="P16" s="25">
        <v>115</v>
      </c>
      <c r="Q16" s="25">
        <v>201</v>
      </c>
      <c r="R16" s="299"/>
      <c r="S16" s="257" t="s">
        <v>19</v>
      </c>
      <c r="T16" s="23" t="s">
        <v>91</v>
      </c>
      <c r="U16" s="25">
        <v>82</v>
      </c>
      <c r="V16" s="25">
        <v>83</v>
      </c>
      <c r="W16" s="25">
        <v>60</v>
      </c>
      <c r="X16" s="25">
        <v>71</v>
      </c>
      <c r="Y16" s="25">
        <v>179</v>
      </c>
      <c r="Z16" s="25">
        <v>140</v>
      </c>
      <c r="AA16" s="25">
        <v>80</v>
      </c>
      <c r="AB16" s="25">
        <v>81</v>
      </c>
      <c r="AC16" s="25">
        <v>69</v>
      </c>
      <c r="AD16" s="25">
        <v>77</v>
      </c>
      <c r="AE16" s="25">
        <v>79</v>
      </c>
      <c r="AF16" s="25">
        <v>89</v>
      </c>
      <c r="AG16" s="25">
        <v>55</v>
      </c>
      <c r="AH16" s="25">
        <v>39</v>
      </c>
      <c r="AI16" s="25">
        <v>78</v>
      </c>
      <c r="AK16" s="5"/>
    </row>
    <row r="17" spans="1:37" s="5" customFormat="1" ht="30" customHeight="1">
      <c r="A17" s="299"/>
      <c r="B17" s="257" t="s">
        <v>102</v>
      </c>
      <c r="C17" s="15" t="s">
        <v>100</v>
      </c>
      <c r="D17" s="9">
        <v>1199</v>
      </c>
      <c r="E17" s="7">
        <v>842</v>
      </c>
      <c r="F17" s="10">
        <v>357</v>
      </c>
      <c r="G17" s="9">
        <v>52</v>
      </c>
      <c r="H17" s="7">
        <v>25</v>
      </c>
      <c r="I17" s="7">
        <v>77</v>
      </c>
      <c r="J17" s="7">
        <v>59</v>
      </c>
      <c r="K17" s="7">
        <v>35</v>
      </c>
      <c r="L17" s="7">
        <v>94</v>
      </c>
      <c r="M17" s="7">
        <v>42</v>
      </c>
      <c r="N17" s="7">
        <v>70</v>
      </c>
      <c r="O17" s="7">
        <v>37</v>
      </c>
      <c r="P17" s="7">
        <v>61</v>
      </c>
      <c r="Q17" s="7">
        <v>98</v>
      </c>
      <c r="R17" s="299"/>
      <c r="S17" s="257" t="s">
        <v>102</v>
      </c>
      <c r="T17" s="15" t="s">
        <v>100</v>
      </c>
      <c r="U17" s="7">
        <v>42</v>
      </c>
      <c r="V17" s="7">
        <v>44</v>
      </c>
      <c r="W17" s="7">
        <v>43</v>
      </c>
      <c r="X17" s="7">
        <v>48</v>
      </c>
      <c r="Y17" s="7">
        <v>143</v>
      </c>
      <c r="Z17" s="7">
        <v>77</v>
      </c>
      <c r="AA17" s="7">
        <v>60</v>
      </c>
      <c r="AB17" s="7">
        <v>52</v>
      </c>
      <c r="AC17" s="7">
        <v>38</v>
      </c>
      <c r="AD17" s="7">
        <v>35</v>
      </c>
      <c r="AE17" s="7">
        <v>54</v>
      </c>
      <c r="AF17" s="7">
        <v>60</v>
      </c>
      <c r="AG17" s="7">
        <v>47</v>
      </c>
      <c r="AH17" s="7">
        <v>28</v>
      </c>
      <c r="AI17" s="7">
        <v>47</v>
      </c>
    </row>
    <row r="18" spans="1:37" s="5" customFormat="1" ht="30" customHeight="1">
      <c r="A18" s="299"/>
      <c r="B18" s="257"/>
      <c r="C18" s="15" t="s">
        <v>113</v>
      </c>
      <c r="D18" s="9">
        <v>977</v>
      </c>
      <c r="E18" s="7">
        <v>679</v>
      </c>
      <c r="F18" s="10">
        <v>298</v>
      </c>
      <c r="G18" s="9">
        <v>43</v>
      </c>
      <c r="H18" s="7">
        <v>22</v>
      </c>
      <c r="I18" s="7">
        <v>65</v>
      </c>
      <c r="J18" s="7">
        <v>29</v>
      </c>
      <c r="K18" s="7">
        <v>23</v>
      </c>
      <c r="L18" s="7">
        <v>52</v>
      </c>
      <c r="M18" s="7">
        <v>36</v>
      </c>
      <c r="N18" s="7">
        <v>59</v>
      </c>
      <c r="O18" s="7">
        <v>26</v>
      </c>
      <c r="P18" s="7">
        <v>46</v>
      </c>
      <c r="Q18" s="7">
        <v>72</v>
      </c>
      <c r="R18" s="299"/>
      <c r="S18" s="257"/>
      <c r="T18" s="15" t="s">
        <v>113</v>
      </c>
      <c r="U18" s="7">
        <v>39</v>
      </c>
      <c r="V18" s="7">
        <v>40</v>
      </c>
      <c r="W18" s="7">
        <v>35</v>
      </c>
      <c r="X18" s="7">
        <v>42</v>
      </c>
      <c r="Y18" s="7">
        <v>129</v>
      </c>
      <c r="Z18" s="7">
        <v>69</v>
      </c>
      <c r="AA18" s="7">
        <v>52</v>
      </c>
      <c r="AB18" s="7">
        <v>47</v>
      </c>
      <c r="AC18" s="7">
        <v>33</v>
      </c>
      <c r="AD18" s="7">
        <v>22</v>
      </c>
      <c r="AE18" s="7">
        <v>28</v>
      </c>
      <c r="AF18" s="7">
        <v>55</v>
      </c>
      <c r="AG18" s="7">
        <v>37</v>
      </c>
      <c r="AH18" s="7">
        <v>24</v>
      </c>
      <c r="AI18" s="7">
        <v>41</v>
      </c>
    </row>
    <row r="19" spans="1:37" s="5" customFormat="1" ht="30" customHeight="1">
      <c r="A19" s="299"/>
      <c r="B19" s="257"/>
      <c r="C19" s="15" t="s">
        <v>114</v>
      </c>
      <c r="D19" s="9">
        <v>222</v>
      </c>
      <c r="E19" s="7">
        <v>163</v>
      </c>
      <c r="F19" s="10">
        <v>59</v>
      </c>
      <c r="G19" s="9">
        <v>9</v>
      </c>
      <c r="H19" s="7">
        <v>3</v>
      </c>
      <c r="I19" s="7">
        <v>12</v>
      </c>
      <c r="J19" s="7">
        <v>30</v>
      </c>
      <c r="K19" s="7">
        <v>12</v>
      </c>
      <c r="L19" s="7">
        <v>42</v>
      </c>
      <c r="M19" s="7">
        <v>6</v>
      </c>
      <c r="N19" s="7">
        <v>11</v>
      </c>
      <c r="O19" s="7">
        <v>11</v>
      </c>
      <c r="P19" s="7">
        <v>15</v>
      </c>
      <c r="Q19" s="7">
        <v>26</v>
      </c>
      <c r="R19" s="299"/>
      <c r="S19" s="257"/>
      <c r="T19" s="15" t="s">
        <v>114</v>
      </c>
      <c r="U19" s="7">
        <v>3</v>
      </c>
      <c r="V19" s="7">
        <v>4</v>
      </c>
      <c r="W19" s="7">
        <v>8</v>
      </c>
      <c r="X19" s="7">
        <v>6</v>
      </c>
      <c r="Y19" s="7">
        <v>14</v>
      </c>
      <c r="Z19" s="7">
        <v>8</v>
      </c>
      <c r="AA19" s="7">
        <v>8</v>
      </c>
      <c r="AB19" s="7">
        <v>5</v>
      </c>
      <c r="AC19" s="7">
        <v>5</v>
      </c>
      <c r="AD19" s="7">
        <v>13</v>
      </c>
      <c r="AE19" s="7">
        <v>26</v>
      </c>
      <c r="AF19" s="7">
        <v>5</v>
      </c>
      <c r="AG19" s="7">
        <v>10</v>
      </c>
      <c r="AH19" s="7">
        <v>4</v>
      </c>
      <c r="AI19" s="7">
        <v>6</v>
      </c>
    </row>
    <row r="20" spans="1:37" s="5" customFormat="1" ht="30" customHeight="1">
      <c r="A20" s="299"/>
      <c r="B20" s="257" t="s">
        <v>103</v>
      </c>
      <c r="C20" s="15" t="s">
        <v>101</v>
      </c>
      <c r="D20" s="9">
        <v>264</v>
      </c>
      <c r="E20" s="7">
        <v>238</v>
      </c>
      <c r="F20" s="10">
        <v>26</v>
      </c>
      <c r="G20" s="7">
        <v>8</v>
      </c>
      <c r="H20" s="7">
        <v>8</v>
      </c>
      <c r="I20" s="7">
        <v>16</v>
      </c>
      <c r="J20" s="7">
        <v>7</v>
      </c>
      <c r="K20" s="7">
        <v>19</v>
      </c>
      <c r="L20" s="7">
        <v>26</v>
      </c>
      <c r="M20" s="7">
        <v>4</v>
      </c>
      <c r="N20" s="7">
        <v>24</v>
      </c>
      <c r="O20" s="7">
        <v>20</v>
      </c>
      <c r="P20" s="7">
        <v>28</v>
      </c>
      <c r="Q20" s="7">
        <v>48</v>
      </c>
      <c r="R20" s="299"/>
      <c r="S20" s="257" t="s">
        <v>103</v>
      </c>
      <c r="T20" s="15" t="s">
        <v>101</v>
      </c>
      <c r="U20" s="7">
        <v>16</v>
      </c>
      <c r="V20" s="7">
        <v>3</v>
      </c>
      <c r="W20" s="7">
        <v>6</v>
      </c>
      <c r="X20" s="7">
        <v>14</v>
      </c>
      <c r="Y20" s="7">
        <v>4</v>
      </c>
      <c r="Z20" s="7">
        <v>10</v>
      </c>
      <c r="AA20" s="7">
        <v>12</v>
      </c>
      <c r="AB20" s="7">
        <v>11</v>
      </c>
      <c r="AC20" s="7">
        <v>12</v>
      </c>
      <c r="AD20" s="7">
        <v>20</v>
      </c>
      <c r="AE20" s="7">
        <v>20</v>
      </c>
      <c r="AF20" s="7">
        <v>1</v>
      </c>
      <c r="AG20" s="7">
        <v>3</v>
      </c>
      <c r="AH20" s="7">
        <v>5</v>
      </c>
      <c r="AI20" s="7">
        <v>9</v>
      </c>
    </row>
    <row r="21" spans="1:37" s="5" customFormat="1" ht="54">
      <c r="A21" s="299"/>
      <c r="B21" s="257" t="s">
        <v>104</v>
      </c>
      <c r="C21" s="15" t="s">
        <v>391</v>
      </c>
      <c r="D21" s="9">
        <v>55</v>
      </c>
      <c r="E21" s="7">
        <v>54</v>
      </c>
      <c r="F21" s="10">
        <v>1</v>
      </c>
      <c r="G21" s="9">
        <v>5</v>
      </c>
      <c r="H21" s="7">
        <v>1</v>
      </c>
      <c r="I21" s="7">
        <v>6</v>
      </c>
      <c r="J21" s="7">
        <v>2</v>
      </c>
      <c r="K21" s="7">
        <v>0</v>
      </c>
      <c r="L21" s="7">
        <v>2</v>
      </c>
      <c r="M21" s="7">
        <v>0</v>
      </c>
      <c r="N21" s="7">
        <v>1</v>
      </c>
      <c r="O21" s="7">
        <v>12</v>
      </c>
      <c r="P21" s="7">
        <v>14</v>
      </c>
      <c r="Q21" s="7">
        <v>26</v>
      </c>
      <c r="R21" s="299"/>
      <c r="S21" s="257" t="s">
        <v>104</v>
      </c>
      <c r="T21" s="15" t="s">
        <v>391</v>
      </c>
      <c r="U21" s="7">
        <v>4</v>
      </c>
      <c r="V21" s="7">
        <v>1</v>
      </c>
      <c r="W21" s="7">
        <v>1</v>
      </c>
      <c r="X21" s="7">
        <v>0</v>
      </c>
      <c r="Y21" s="7">
        <v>1</v>
      </c>
      <c r="Z21" s="7">
        <v>2</v>
      </c>
      <c r="AA21" s="7">
        <v>4</v>
      </c>
      <c r="AB21" s="7">
        <v>0</v>
      </c>
      <c r="AC21" s="7">
        <v>3</v>
      </c>
      <c r="AD21" s="7">
        <v>1</v>
      </c>
      <c r="AE21" s="7">
        <v>0</v>
      </c>
      <c r="AF21" s="7">
        <v>1</v>
      </c>
      <c r="AG21" s="7">
        <v>0</v>
      </c>
      <c r="AH21" s="7">
        <v>0</v>
      </c>
      <c r="AI21" s="7">
        <v>2</v>
      </c>
    </row>
    <row r="22" spans="1:37" s="5" customFormat="1" ht="30" customHeight="1">
      <c r="A22" s="299"/>
      <c r="B22" s="257" t="s">
        <v>105</v>
      </c>
      <c r="C22" s="15" t="s">
        <v>92</v>
      </c>
      <c r="D22" s="9">
        <v>242</v>
      </c>
      <c r="E22" s="7">
        <v>248</v>
      </c>
      <c r="F22" s="10">
        <v>-6</v>
      </c>
      <c r="G22" s="9">
        <v>24</v>
      </c>
      <c r="H22" s="7">
        <v>21</v>
      </c>
      <c r="I22" s="7">
        <v>45</v>
      </c>
      <c r="J22" s="7">
        <v>1</v>
      </c>
      <c r="K22" s="7">
        <v>2</v>
      </c>
      <c r="L22" s="7">
        <v>3</v>
      </c>
      <c r="M22" s="7">
        <v>15</v>
      </c>
      <c r="N22" s="7">
        <v>7</v>
      </c>
      <c r="O22" s="7">
        <v>10</v>
      </c>
      <c r="P22" s="7">
        <v>3</v>
      </c>
      <c r="Q22" s="7">
        <v>13</v>
      </c>
      <c r="R22" s="299"/>
      <c r="S22" s="257" t="s">
        <v>105</v>
      </c>
      <c r="T22" s="15" t="s">
        <v>92</v>
      </c>
      <c r="U22" s="7">
        <v>15</v>
      </c>
      <c r="V22" s="7">
        <v>18</v>
      </c>
      <c r="W22" s="7">
        <v>7</v>
      </c>
      <c r="X22" s="7">
        <v>4</v>
      </c>
      <c r="Y22" s="7">
        <v>11</v>
      </c>
      <c r="Z22" s="7">
        <v>40</v>
      </c>
      <c r="AA22" s="7">
        <v>1</v>
      </c>
      <c r="AB22" s="7">
        <v>7</v>
      </c>
      <c r="AC22" s="7">
        <v>8</v>
      </c>
      <c r="AD22" s="7">
        <v>11</v>
      </c>
      <c r="AE22" s="7">
        <v>2</v>
      </c>
      <c r="AF22" s="7">
        <v>13</v>
      </c>
      <c r="AG22" s="7">
        <v>3</v>
      </c>
      <c r="AH22" s="7">
        <v>1</v>
      </c>
      <c r="AI22" s="7">
        <v>18</v>
      </c>
    </row>
    <row r="23" spans="1:37" s="5" customFormat="1" ht="30" customHeight="1">
      <c r="A23" s="299"/>
      <c r="B23" s="257" t="s">
        <v>106</v>
      </c>
      <c r="C23" s="15" t="s">
        <v>93</v>
      </c>
      <c r="D23" s="9">
        <v>104</v>
      </c>
      <c r="E23" s="7">
        <v>72</v>
      </c>
      <c r="F23" s="10">
        <v>32</v>
      </c>
      <c r="G23" s="9">
        <v>8</v>
      </c>
      <c r="H23" s="7">
        <v>2</v>
      </c>
      <c r="I23" s="7">
        <v>10</v>
      </c>
      <c r="J23" s="7">
        <v>6</v>
      </c>
      <c r="K23" s="7">
        <v>5</v>
      </c>
      <c r="L23" s="7">
        <v>11</v>
      </c>
      <c r="M23" s="7">
        <v>10</v>
      </c>
      <c r="N23" s="7">
        <v>2</v>
      </c>
      <c r="O23" s="7">
        <v>4</v>
      </c>
      <c r="P23" s="7">
        <v>6</v>
      </c>
      <c r="Q23" s="93">
        <v>10</v>
      </c>
      <c r="R23" s="299"/>
      <c r="S23" s="257" t="s">
        <v>106</v>
      </c>
      <c r="T23" s="15" t="s">
        <v>93</v>
      </c>
      <c r="U23" s="7">
        <v>2</v>
      </c>
      <c r="V23" s="7">
        <v>5</v>
      </c>
      <c r="W23" s="7">
        <v>2</v>
      </c>
      <c r="X23" s="7">
        <v>2</v>
      </c>
      <c r="Y23" s="7">
        <v>12</v>
      </c>
      <c r="Z23" s="7">
        <v>5</v>
      </c>
      <c r="AA23" s="7">
        <v>1</v>
      </c>
      <c r="AB23" s="7">
        <v>4</v>
      </c>
      <c r="AC23" s="7">
        <v>2</v>
      </c>
      <c r="AD23" s="7">
        <v>9</v>
      </c>
      <c r="AE23" s="7">
        <v>1</v>
      </c>
      <c r="AF23" s="7">
        <v>7</v>
      </c>
      <c r="AG23" s="7">
        <v>2</v>
      </c>
      <c r="AH23" s="7">
        <v>5</v>
      </c>
      <c r="AI23" s="7">
        <v>2</v>
      </c>
    </row>
    <row r="24" spans="1:37" s="5" customFormat="1" ht="30" customHeight="1">
      <c r="A24" s="299"/>
      <c r="B24" s="257" t="s">
        <v>107</v>
      </c>
      <c r="C24" s="15" t="s">
        <v>94</v>
      </c>
      <c r="D24" s="9">
        <v>8</v>
      </c>
      <c r="E24" s="7">
        <v>0</v>
      </c>
      <c r="F24" s="10">
        <v>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299"/>
      <c r="S24" s="25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57" t="s">
        <v>108</v>
      </c>
      <c r="C25" s="15" t="s">
        <v>96</v>
      </c>
      <c r="D25" s="9">
        <v>2</v>
      </c>
      <c r="E25" s="7">
        <v>2</v>
      </c>
      <c r="F25" s="10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57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58" t="s">
        <v>109</v>
      </c>
      <c r="C26" s="15" t="s">
        <v>98</v>
      </c>
      <c r="D26" s="9">
        <v>79</v>
      </c>
      <c r="E26" s="7">
        <v>77</v>
      </c>
      <c r="F26" s="10">
        <v>2</v>
      </c>
      <c r="G26" s="9">
        <v>11</v>
      </c>
      <c r="H26" s="7">
        <v>1</v>
      </c>
      <c r="I26" s="7">
        <v>12</v>
      </c>
      <c r="J26" s="7">
        <v>1</v>
      </c>
      <c r="K26" s="7">
        <v>1</v>
      </c>
      <c r="L26" s="7">
        <v>2</v>
      </c>
      <c r="M26" s="7">
        <v>8</v>
      </c>
      <c r="N26" s="7">
        <v>2</v>
      </c>
      <c r="O26" s="7">
        <v>3</v>
      </c>
      <c r="P26" s="7">
        <v>2</v>
      </c>
      <c r="Q26" s="7">
        <v>5</v>
      </c>
      <c r="R26" s="299"/>
      <c r="S26" s="258" t="s">
        <v>109</v>
      </c>
      <c r="T26" s="15" t="s">
        <v>98</v>
      </c>
      <c r="U26" s="7">
        <v>3</v>
      </c>
      <c r="V26" s="7">
        <v>12</v>
      </c>
      <c r="W26" s="7">
        <v>1</v>
      </c>
      <c r="X26" s="7">
        <v>3</v>
      </c>
      <c r="Y26" s="7">
        <v>7</v>
      </c>
      <c r="Z26" s="7">
        <v>6</v>
      </c>
      <c r="AA26" s="7">
        <v>2</v>
      </c>
      <c r="AB26" s="7">
        <v>5</v>
      </c>
      <c r="AC26" s="7">
        <v>4</v>
      </c>
      <c r="AD26" s="7">
        <v>1</v>
      </c>
      <c r="AE26" s="7">
        <v>0</v>
      </c>
      <c r="AF26" s="7">
        <v>6</v>
      </c>
      <c r="AG26" s="7">
        <v>0</v>
      </c>
      <c r="AH26" s="7">
        <v>0</v>
      </c>
      <c r="AI26" s="7">
        <v>0</v>
      </c>
    </row>
    <row r="27" spans="1:37" s="5" customFormat="1" ht="36">
      <c r="A27" s="299"/>
      <c r="B27" s="256" t="s">
        <v>22</v>
      </c>
      <c r="C27" s="15" t="s">
        <v>133</v>
      </c>
      <c r="D27" s="9">
        <v>106</v>
      </c>
      <c r="E27" s="7">
        <v>141</v>
      </c>
      <c r="F27" s="10">
        <v>-35</v>
      </c>
      <c r="G27" s="9">
        <v>7</v>
      </c>
      <c r="H27" s="7">
        <v>0</v>
      </c>
      <c r="I27" s="7">
        <v>7</v>
      </c>
      <c r="J27" s="7">
        <v>4</v>
      </c>
      <c r="K27" s="7">
        <v>7</v>
      </c>
      <c r="L27" s="7">
        <v>11</v>
      </c>
      <c r="M27" s="7">
        <v>3</v>
      </c>
      <c r="N27" s="7">
        <v>8</v>
      </c>
      <c r="O27" s="7">
        <v>5</v>
      </c>
      <c r="P27" s="7">
        <v>9</v>
      </c>
      <c r="Q27" s="7">
        <v>14</v>
      </c>
      <c r="R27" s="299"/>
      <c r="S27" s="256" t="s">
        <v>22</v>
      </c>
      <c r="T27" s="15" t="s">
        <v>133</v>
      </c>
      <c r="U27" s="7">
        <v>2</v>
      </c>
      <c r="V27" s="7">
        <v>6</v>
      </c>
      <c r="W27" s="7">
        <v>4</v>
      </c>
      <c r="X27" s="7">
        <v>3</v>
      </c>
      <c r="Y27" s="7">
        <v>16</v>
      </c>
      <c r="Z27" s="7">
        <v>6</v>
      </c>
      <c r="AA27" s="7">
        <v>2</v>
      </c>
      <c r="AB27" s="7">
        <v>4</v>
      </c>
      <c r="AC27" s="7">
        <v>5</v>
      </c>
      <c r="AD27" s="7">
        <v>2</v>
      </c>
      <c r="AE27" s="7">
        <v>1</v>
      </c>
      <c r="AF27" s="7">
        <v>5</v>
      </c>
      <c r="AG27" s="7">
        <v>4</v>
      </c>
      <c r="AH27" s="7">
        <v>2</v>
      </c>
      <c r="AI27" s="7">
        <v>1</v>
      </c>
    </row>
    <row r="28" spans="1:37" s="29" customFormat="1" ht="30" customHeight="1">
      <c r="A28" s="299"/>
      <c r="B28" s="256" t="s">
        <v>24</v>
      </c>
      <c r="C28" s="23" t="s">
        <v>99</v>
      </c>
      <c r="D28" s="24">
        <v>7839</v>
      </c>
      <c r="E28" s="25">
        <v>7634</v>
      </c>
      <c r="F28" s="26">
        <v>205</v>
      </c>
      <c r="G28" s="24">
        <v>315</v>
      </c>
      <c r="H28" s="25">
        <v>197</v>
      </c>
      <c r="I28" s="25">
        <v>512</v>
      </c>
      <c r="J28" s="25">
        <v>453</v>
      </c>
      <c r="K28" s="25">
        <v>258</v>
      </c>
      <c r="L28" s="25">
        <v>711</v>
      </c>
      <c r="M28" s="25">
        <v>271</v>
      </c>
      <c r="N28" s="25">
        <v>501</v>
      </c>
      <c r="O28" s="25">
        <v>278</v>
      </c>
      <c r="P28" s="25">
        <v>459</v>
      </c>
      <c r="Q28" s="25">
        <v>737</v>
      </c>
      <c r="R28" s="299"/>
      <c r="S28" s="256" t="s">
        <v>24</v>
      </c>
      <c r="T28" s="28" t="s">
        <v>99</v>
      </c>
      <c r="U28" s="25">
        <v>235</v>
      </c>
      <c r="V28" s="25">
        <v>352</v>
      </c>
      <c r="W28" s="25">
        <v>266</v>
      </c>
      <c r="X28" s="25">
        <v>343</v>
      </c>
      <c r="Y28" s="25">
        <v>800</v>
      </c>
      <c r="Z28" s="25">
        <v>503</v>
      </c>
      <c r="AA28" s="25">
        <v>292</v>
      </c>
      <c r="AB28" s="25">
        <v>412</v>
      </c>
      <c r="AC28" s="25">
        <v>336</v>
      </c>
      <c r="AD28" s="25">
        <v>210</v>
      </c>
      <c r="AE28" s="25">
        <v>216</v>
      </c>
      <c r="AF28" s="25">
        <v>322</v>
      </c>
      <c r="AG28" s="25">
        <v>278</v>
      </c>
      <c r="AH28" s="25">
        <v>249</v>
      </c>
      <c r="AI28" s="25">
        <v>293</v>
      </c>
      <c r="AK28" s="5"/>
    </row>
    <row r="29" spans="1:37" s="97" customFormat="1" ht="30" customHeight="1" thickBot="1">
      <c r="A29" s="299"/>
      <c r="B29" s="258"/>
      <c r="C29" s="15" t="s">
        <v>112</v>
      </c>
      <c r="D29" s="11">
        <v>4020</v>
      </c>
      <c r="E29" s="12">
        <v>3610</v>
      </c>
      <c r="F29" s="13">
        <v>410</v>
      </c>
      <c r="G29" s="9">
        <v>162</v>
      </c>
      <c r="H29" s="7">
        <v>97</v>
      </c>
      <c r="I29" s="7">
        <v>259</v>
      </c>
      <c r="J29" s="7">
        <v>217</v>
      </c>
      <c r="K29" s="7">
        <v>148</v>
      </c>
      <c r="L29" s="7">
        <v>365</v>
      </c>
      <c r="M29" s="7">
        <v>152</v>
      </c>
      <c r="N29" s="7">
        <v>251</v>
      </c>
      <c r="O29" s="7">
        <v>114</v>
      </c>
      <c r="P29" s="7">
        <v>257</v>
      </c>
      <c r="Q29" s="7">
        <v>371</v>
      </c>
      <c r="R29" s="299"/>
      <c r="S29" s="258"/>
      <c r="T29" s="36" t="s">
        <v>112</v>
      </c>
      <c r="U29" s="7">
        <v>121</v>
      </c>
      <c r="V29" s="7">
        <v>180</v>
      </c>
      <c r="W29" s="7">
        <v>152</v>
      </c>
      <c r="X29" s="7">
        <v>188</v>
      </c>
      <c r="Y29" s="7">
        <v>406</v>
      </c>
      <c r="Z29" s="7">
        <v>241</v>
      </c>
      <c r="AA29" s="7">
        <v>160</v>
      </c>
      <c r="AB29" s="7">
        <v>218</v>
      </c>
      <c r="AC29" s="7">
        <v>171</v>
      </c>
      <c r="AD29" s="7">
        <v>105</v>
      </c>
      <c r="AE29" s="7">
        <v>113</v>
      </c>
      <c r="AF29" s="7">
        <v>169</v>
      </c>
      <c r="AG29" s="7">
        <v>143</v>
      </c>
      <c r="AH29" s="7">
        <v>114</v>
      </c>
      <c r="AI29" s="7">
        <v>141</v>
      </c>
      <c r="AK29" s="5"/>
    </row>
    <row r="30" spans="1:37" s="87" customFormat="1" ht="18">
      <c r="A30" s="299"/>
      <c r="B30" s="88" t="s">
        <v>155</v>
      </c>
      <c r="R30" s="299"/>
      <c r="S30" s="88" t="s">
        <v>155</v>
      </c>
      <c r="AK30" s="5"/>
    </row>
    <row r="31" spans="1:37" s="18" customFormat="1" ht="18">
      <c r="A31" s="171"/>
      <c r="B31" s="31"/>
      <c r="R31" s="169"/>
      <c r="S31" s="31"/>
      <c r="AK31" s="5"/>
    </row>
    <row r="32" spans="1:37" s="18" customFormat="1" ht="18">
      <c r="A32" s="171"/>
      <c r="B32" s="30"/>
      <c r="R32" s="169"/>
      <c r="S32" s="30"/>
      <c r="AK32" s="5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D15" sqref="D15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477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477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0" t="s">
        <v>12</v>
      </c>
      <c r="C6" s="23" t="s">
        <v>115</v>
      </c>
      <c r="D6" s="24">
        <v>1199</v>
      </c>
      <c r="E6" s="104">
        <v>842</v>
      </c>
      <c r="F6" s="55">
        <v>357</v>
      </c>
      <c r="G6" s="24">
        <v>52</v>
      </c>
      <c r="H6" s="25">
        <v>25</v>
      </c>
      <c r="I6" s="25">
        <v>77</v>
      </c>
      <c r="J6" s="25">
        <v>59</v>
      </c>
      <c r="K6" s="25">
        <v>35</v>
      </c>
      <c r="L6" s="25">
        <v>94</v>
      </c>
      <c r="M6" s="25">
        <v>42</v>
      </c>
      <c r="N6" s="25">
        <v>70</v>
      </c>
      <c r="O6" s="25">
        <v>37</v>
      </c>
      <c r="P6" s="25">
        <v>61</v>
      </c>
      <c r="Q6" s="25">
        <v>98</v>
      </c>
      <c r="R6" s="299"/>
      <c r="S6" s="230" t="s">
        <v>12</v>
      </c>
      <c r="T6" s="23" t="s">
        <v>115</v>
      </c>
      <c r="U6" s="25">
        <v>42</v>
      </c>
      <c r="V6" s="25">
        <v>44</v>
      </c>
      <c r="W6" s="25">
        <v>43</v>
      </c>
      <c r="X6" s="25">
        <v>48</v>
      </c>
      <c r="Y6" s="25">
        <v>143</v>
      </c>
      <c r="Z6" s="25">
        <v>77</v>
      </c>
      <c r="AA6" s="25">
        <v>60</v>
      </c>
      <c r="AB6" s="25">
        <v>52</v>
      </c>
      <c r="AC6" s="25">
        <v>38</v>
      </c>
      <c r="AD6" s="25">
        <v>35</v>
      </c>
      <c r="AE6" s="25">
        <v>54</v>
      </c>
      <c r="AF6" s="25">
        <v>60</v>
      </c>
      <c r="AG6" s="25">
        <v>47</v>
      </c>
      <c r="AH6" s="25">
        <v>28</v>
      </c>
      <c r="AI6" s="25">
        <v>47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977</v>
      </c>
      <c r="E7" s="84">
        <v>679</v>
      </c>
      <c r="F7" s="19">
        <v>298</v>
      </c>
      <c r="G7" s="9">
        <v>43</v>
      </c>
      <c r="H7" s="7">
        <v>22</v>
      </c>
      <c r="I7" s="7">
        <v>65</v>
      </c>
      <c r="J7" s="7">
        <v>29</v>
      </c>
      <c r="K7" s="7">
        <v>23</v>
      </c>
      <c r="L7" s="7">
        <v>52</v>
      </c>
      <c r="M7" s="7">
        <v>36</v>
      </c>
      <c r="N7" s="7">
        <v>59</v>
      </c>
      <c r="O7" s="7">
        <v>26</v>
      </c>
      <c r="P7" s="7">
        <v>46</v>
      </c>
      <c r="Q7" s="7">
        <v>72</v>
      </c>
      <c r="R7" s="299"/>
      <c r="S7" s="227" t="s">
        <v>185</v>
      </c>
      <c r="T7" s="15" t="s">
        <v>227</v>
      </c>
      <c r="U7" s="7">
        <v>39</v>
      </c>
      <c r="V7" s="7">
        <v>40</v>
      </c>
      <c r="W7" s="7">
        <v>35</v>
      </c>
      <c r="X7" s="7">
        <v>42</v>
      </c>
      <c r="Y7" s="7">
        <v>129</v>
      </c>
      <c r="Z7" s="7">
        <v>69</v>
      </c>
      <c r="AA7" s="7">
        <v>52</v>
      </c>
      <c r="AB7" s="7">
        <v>47</v>
      </c>
      <c r="AC7" s="7">
        <v>33</v>
      </c>
      <c r="AD7" s="7">
        <v>22</v>
      </c>
      <c r="AE7" s="7">
        <v>28</v>
      </c>
      <c r="AF7" s="7">
        <v>55</v>
      </c>
      <c r="AG7" s="7">
        <v>37</v>
      </c>
      <c r="AH7" s="7">
        <v>24</v>
      </c>
      <c r="AI7" s="7">
        <v>41</v>
      </c>
      <c r="AK7" s="14"/>
    </row>
    <row r="8" spans="1:37" s="5" customFormat="1" ht="30" customHeight="1">
      <c r="A8" s="299"/>
      <c r="B8" s="227"/>
      <c r="C8" s="16" t="s">
        <v>125</v>
      </c>
      <c r="D8" s="9">
        <v>13</v>
      </c>
      <c r="E8" s="84">
        <v>11</v>
      </c>
      <c r="F8" s="19">
        <v>2</v>
      </c>
      <c r="G8" s="9">
        <v>1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299"/>
      <c r="S8" s="227"/>
      <c r="T8" s="15" t="s">
        <v>125</v>
      </c>
      <c r="U8" s="7">
        <v>3</v>
      </c>
      <c r="V8" s="7">
        <v>0</v>
      </c>
      <c r="W8" s="7">
        <v>0</v>
      </c>
      <c r="X8" s="7">
        <v>2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0</v>
      </c>
      <c r="AF8" s="7">
        <v>2</v>
      </c>
      <c r="AG8" s="7">
        <v>0</v>
      </c>
      <c r="AH8" s="7">
        <v>1</v>
      </c>
      <c r="AI8" s="7">
        <v>1</v>
      </c>
      <c r="AK8" s="14"/>
    </row>
    <row r="9" spans="1:37" s="78" customFormat="1" ht="30" customHeight="1">
      <c r="A9" s="299"/>
      <c r="B9" s="228"/>
      <c r="C9" s="76" t="s">
        <v>116</v>
      </c>
      <c r="D9" s="9">
        <v>65</v>
      </c>
      <c r="E9" s="84">
        <v>48</v>
      </c>
      <c r="F9" s="19">
        <v>17</v>
      </c>
      <c r="G9" s="9">
        <v>0</v>
      </c>
      <c r="H9" s="7">
        <v>0</v>
      </c>
      <c r="I9" s="7">
        <v>0</v>
      </c>
      <c r="J9" s="7">
        <v>8</v>
      </c>
      <c r="K9" s="7">
        <v>6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222</v>
      </c>
      <c r="E10" s="84">
        <v>163</v>
      </c>
      <c r="F10" s="19">
        <v>59</v>
      </c>
      <c r="G10" s="9">
        <v>9</v>
      </c>
      <c r="H10" s="7">
        <v>3</v>
      </c>
      <c r="I10" s="7">
        <v>12</v>
      </c>
      <c r="J10" s="7">
        <v>30</v>
      </c>
      <c r="K10" s="7">
        <v>12</v>
      </c>
      <c r="L10" s="7">
        <v>42</v>
      </c>
      <c r="M10" s="7">
        <v>6</v>
      </c>
      <c r="N10" s="7">
        <v>11</v>
      </c>
      <c r="O10" s="7">
        <v>11</v>
      </c>
      <c r="P10" s="7">
        <v>15</v>
      </c>
      <c r="Q10" s="7">
        <v>26</v>
      </c>
      <c r="R10" s="299"/>
      <c r="S10" s="228" t="s">
        <v>186</v>
      </c>
      <c r="T10" s="77" t="s">
        <v>226</v>
      </c>
      <c r="U10" s="7">
        <v>3</v>
      </c>
      <c r="V10" s="7">
        <v>4</v>
      </c>
      <c r="W10" s="7">
        <v>8</v>
      </c>
      <c r="X10" s="7">
        <v>6</v>
      </c>
      <c r="Y10" s="7">
        <v>14</v>
      </c>
      <c r="Z10" s="7">
        <v>8</v>
      </c>
      <c r="AA10" s="7">
        <v>8</v>
      </c>
      <c r="AB10" s="7">
        <v>5</v>
      </c>
      <c r="AC10" s="7">
        <v>5</v>
      </c>
      <c r="AD10" s="7">
        <v>13</v>
      </c>
      <c r="AE10" s="7">
        <v>26</v>
      </c>
      <c r="AF10" s="7">
        <v>5</v>
      </c>
      <c r="AG10" s="7">
        <v>10</v>
      </c>
      <c r="AH10" s="7">
        <v>4</v>
      </c>
      <c r="AI10" s="7">
        <v>6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88</v>
      </c>
      <c r="E11" s="84">
        <v>57</v>
      </c>
      <c r="F11" s="19">
        <v>31</v>
      </c>
      <c r="G11" s="9">
        <v>1</v>
      </c>
      <c r="H11" s="7">
        <v>0</v>
      </c>
      <c r="I11" s="7">
        <v>1</v>
      </c>
      <c r="J11" s="7">
        <v>11</v>
      </c>
      <c r="K11" s="7">
        <v>3</v>
      </c>
      <c r="L11" s="7">
        <v>14</v>
      </c>
      <c r="M11" s="7">
        <v>4</v>
      </c>
      <c r="N11" s="7">
        <v>8</v>
      </c>
      <c r="O11" s="7">
        <v>3</v>
      </c>
      <c r="P11" s="7">
        <v>2</v>
      </c>
      <c r="Q11" s="7">
        <v>5</v>
      </c>
      <c r="R11" s="299"/>
      <c r="S11" s="227"/>
      <c r="T11" s="15" t="s">
        <v>117</v>
      </c>
      <c r="U11" s="7">
        <v>0</v>
      </c>
      <c r="V11" s="7">
        <v>2</v>
      </c>
      <c r="W11" s="7">
        <v>3</v>
      </c>
      <c r="X11" s="7">
        <v>6</v>
      </c>
      <c r="Y11" s="7">
        <v>7</v>
      </c>
      <c r="Z11" s="7">
        <v>0</v>
      </c>
      <c r="AA11" s="7">
        <v>7</v>
      </c>
      <c r="AB11" s="7">
        <v>3</v>
      </c>
      <c r="AC11" s="7">
        <v>1</v>
      </c>
      <c r="AD11" s="7">
        <v>7</v>
      </c>
      <c r="AE11" s="7">
        <v>10</v>
      </c>
      <c r="AF11" s="7">
        <v>1</v>
      </c>
      <c r="AG11" s="7">
        <v>4</v>
      </c>
      <c r="AH11" s="7">
        <v>1</v>
      </c>
      <c r="AI11" s="7">
        <v>4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44</v>
      </c>
      <c r="E12" s="84">
        <v>33</v>
      </c>
      <c r="F12" s="19">
        <v>11</v>
      </c>
      <c r="G12" s="9">
        <v>0</v>
      </c>
      <c r="H12" s="7">
        <v>0</v>
      </c>
      <c r="I12" s="7">
        <v>0</v>
      </c>
      <c r="J12" s="7">
        <v>7</v>
      </c>
      <c r="K12" s="7">
        <v>1</v>
      </c>
      <c r="L12" s="7">
        <v>8</v>
      </c>
      <c r="M12" s="7">
        <v>0</v>
      </c>
      <c r="N12" s="7">
        <v>0</v>
      </c>
      <c r="O12" s="7">
        <v>2</v>
      </c>
      <c r="P12" s="7">
        <v>6</v>
      </c>
      <c r="Q12" s="7">
        <v>8</v>
      </c>
      <c r="R12" s="299"/>
      <c r="S12" s="227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3</v>
      </c>
      <c r="Z12" s="7">
        <v>7</v>
      </c>
      <c r="AA12" s="7">
        <v>0</v>
      </c>
      <c r="AB12" s="7">
        <v>1</v>
      </c>
      <c r="AC12" s="7">
        <v>0</v>
      </c>
      <c r="AD12" s="7">
        <v>1</v>
      </c>
      <c r="AE12" s="7">
        <v>9</v>
      </c>
      <c r="AF12" s="7">
        <v>0</v>
      </c>
      <c r="AG12" s="7">
        <v>4</v>
      </c>
      <c r="AH12" s="7">
        <v>1</v>
      </c>
      <c r="AI12" s="7">
        <v>0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21</v>
      </c>
      <c r="E13" s="84">
        <v>18</v>
      </c>
      <c r="F13" s="19">
        <v>3</v>
      </c>
      <c r="G13" s="9">
        <v>5</v>
      </c>
      <c r="H13" s="7">
        <v>3</v>
      </c>
      <c r="I13" s="7">
        <v>8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2</v>
      </c>
      <c r="P13" s="7">
        <v>4</v>
      </c>
      <c r="Q13" s="7">
        <v>6</v>
      </c>
      <c r="R13" s="299"/>
      <c r="S13" s="227"/>
      <c r="T13" s="15" t="s">
        <v>119</v>
      </c>
      <c r="U13" s="7">
        <v>1</v>
      </c>
      <c r="V13" s="7">
        <v>0</v>
      </c>
      <c r="W13" s="7">
        <v>1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1</v>
      </c>
      <c r="AI13" s="7">
        <v>0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50</v>
      </c>
      <c r="E15" s="84">
        <v>35</v>
      </c>
      <c r="F15" s="19">
        <v>15</v>
      </c>
      <c r="G15" s="9">
        <v>2</v>
      </c>
      <c r="H15" s="7">
        <v>0</v>
      </c>
      <c r="I15" s="7">
        <v>2</v>
      </c>
      <c r="J15" s="7">
        <v>12</v>
      </c>
      <c r="K15" s="7">
        <v>8</v>
      </c>
      <c r="L15" s="7">
        <v>20</v>
      </c>
      <c r="M15" s="7">
        <v>2</v>
      </c>
      <c r="N15" s="7">
        <v>3</v>
      </c>
      <c r="O15" s="7">
        <v>1</v>
      </c>
      <c r="P15" s="7">
        <v>2</v>
      </c>
      <c r="Q15" s="7">
        <v>3</v>
      </c>
      <c r="R15" s="299"/>
      <c r="S15" s="227"/>
      <c r="T15" s="15" t="s">
        <v>223</v>
      </c>
      <c r="U15" s="7">
        <v>2</v>
      </c>
      <c r="V15" s="7">
        <v>2</v>
      </c>
      <c r="W15" s="7">
        <v>2</v>
      </c>
      <c r="X15" s="7">
        <v>0</v>
      </c>
      <c r="Y15" s="7">
        <v>3</v>
      </c>
      <c r="Z15" s="7">
        <v>1</v>
      </c>
      <c r="AA15" s="7">
        <v>0</v>
      </c>
      <c r="AB15" s="7">
        <v>1</v>
      </c>
      <c r="AC15" s="7">
        <v>0</v>
      </c>
      <c r="AD15" s="7">
        <v>1</v>
      </c>
      <c r="AE15" s="7">
        <v>0</v>
      </c>
      <c r="AF15" s="7">
        <v>4</v>
      </c>
      <c r="AG15" s="7">
        <v>2</v>
      </c>
      <c r="AH15" s="7">
        <v>1</v>
      </c>
      <c r="AI15" s="7">
        <v>1</v>
      </c>
      <c r="AK15" s="14"/>
    </row>
    <row r="16" spans="1:37" s="5" customFormat="1" ht="37.5" customHeight="1">
      <c r="A16" s="299"/>
      <c r="B16" s="227"/>
      <c r="C16" s="16" t="s">
        <v>224</v>
      </c>
      <c r="D16" s="9">
        <v>14</v>
      </c>
      <c r="E16" s="84">
        <v>17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3</v>
      </c>
      <c r="P16" s="7">
        <v>1</v>
      </c>
      <c r="Q16" s="7">
        <v>4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4</v>
      </c>
      <c r="AD16" s="7">
        <v>0</v>
      </c>
      <c r="AE16" s="7">
        <v>4</v>
      </c>
      <c r="AF16" s="7">
        <v>0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4</v>
      </c>
      <c r="E17" s="84">
        <v>2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4"/>
      <c r="C21" s="16" t="s">
        <v>124</v>
      </c>
      <c r="D21" s="9">
        <v>1</v>
      </c>
      <c r="E21" s="84">
        <v>1</v>
      </c>
      <c r="F21" s="19">
        <v>0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4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0" t="s">
        <v>17</v>
      </c>
      <c r="C22" s="23" t="s">
        <v>126</v>
      </c>
      <c r="D22" s="24">
        <v>50</v>
      </c>
      <c r="E22" s="104">
        <v>25</v>
      </c>
      <c r="F22" s="55">
        <v>25</v>
      </c>
      <c r="G22" s="24">
        <v>0</v>
      </c>
      <c r="H22" s="25">
        <v>0</v>
      </c>
      <c r="I22" s="25">
        <v>0</v>
      </c>
      <c r="J22" s="25">
        <v>5</v>
      </c>
      <c r="K22" s="25">
        <v>6</v>
      </c>
      <c r="L22" s="25">
        <v>11</v>
      </c>
      <c r="M22" s="25">
        <v>4</v>
      </c>
      <c r="N22" s="25">
        <v>9</v>
      </c>
      <c r="O22" s="25">
        <v>4</v>
      </c>
      <c r="P22" s="25">
        <v>7</v>
      </c>
      <c r="Q22" s="25">
        <v>11</v>
      </c>
      <c r="R22" s="299"/>
      <c r="S22" s="230" t="s">
        <v>17</v>
      </c>
      <c r="T22" s="23" t="s">
        <v>126</v>
      </c>
      <c r="U22" s="25">
        <v>1</v>
      </c>
      <c r="V22" s="25">
        <v>3</v>
      </c>
      <c r="W22" s="25">
        <v>0</v>
      </c>
      <c r="X22" s="25">
        <v>0</v>
      </c>
      <c r="Y22" s="25">
        <v>1</v>
      </c>
      <c r="Z22" s="25">
        <v>0</v>
      </c>
      <c r="AA22" s="25">
        <v>2</v>
      </c>
      <c r="AB22" s="25">
        <v>1</v>
      </c>
      <c r="AC22" s="25">
        <v>0</v>
      </c>
      <c r="AD22" s="25">
        <v>0</v>
      </c>
      <c r="AE22" s="25">
        <v>3</v>
      </c>
      <c r="AF22" s="25">
        <v>0</v>
      </c>
      <c r="AG22" s="25">
        <v>0</v>
      </c>
      <c r="AH22" s="25">
        <v>1</v>
      </c>
      <c r="AI22" s="25">
        <v>3</v>
      </c>
    </row>
    <row r="23" spans="1:37" s="5" customFormat="1" ht="30" customHeight="1">
      <c r="A23" s="299"/>
      <c r="B23" s="224"/>
      <c r="C23" s="16" t="s">
        <v>127</v>
      </c>
      <c r="D23" s="9">
        <v>2</v>
      </c>
      <c r="E23" s="84">
        <v>6</v>
      </c>
      <c r="F23" s="19">
        <v>-4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4"/>
      <c r="T23" s="15" t="s">
        <v>127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299"/>
      <c r="B24" s="230" t="s">
        <v>19</v>
      </c>
      <c r="C24" s="23" t="s">
        <v>128</v>
      </c>
      <c r="D24" s="24">
        <v>209</v>
      </c>
      <c r="E24" s="104">
        <v>212</v>
      </c>
      <c r="F24" s="55">
        <v>-3</v>
      </c>
      <c r="G24" s="24">
        <v>8</v>
      </c>
      <c r="H24" s="25">
        <v>8</v>
      </c>
      <c r="I24" s="25">
        <v>16</v>
      </c>
      <c r="J24" s="25">
        <v>2</v>
      </c>
      <c r="K24" s="25">
        <v>13</v>
      </c>
      <c r="L24" s="25">
        <v>15</v>
      </c>
      <c r="M24" s="25">
        <v>0</v>
      </c>
      <c r="N24" s="25">
        <v>15</v>
      </c>
      <c r="O24" s="25">
        <v>15</v>
      </c>
      <c r="P24" s="25">
        <v>20</v>
      </c>
      <c r="Q24" s="98">
        <v>35</v>
      </c>
      <c r="R24" s="299"/>
      <c r="S24" s="230" t="s">
        <v>19</v>
      </c>
      <c r="T24" s="23" t="s">
        <v>128</v>
      </c>
      <c r="U24" s="25">
        <v>15</v>
      </c>
      <c r="V24" s="25">
        <v>0</v>
      </c>
      <c r="W24" s="25">
        <v>6</v>
      </c>
      <c r="X24" s="25">
        <v>14</v>
      </c>
      <c r="Y24" s="25">
        <v>3</v>
      </c>
      <c r="Z24" s="25">
        <v>10</v>
      </c>
      <c r="AA24" s="25">
        <v>10</v>
      </c>
      <c r="AB24" s="25">
        <v>10</v>
      </c>
      <c r="AC24" s="25">
        <v>12</v>
      </c>
      <c r="AD24" s="25">
        <v>19</v>
      </c>
      <c r="AE24" s="25">
        <v>17</v>
      </c>
      <c r="AF24" s="25">
        <v>1</v>
      </c>
      <c r="AG24" s="25">
        <v>3</v>
      </c>
      <c r="AH24" s="25">
        <v>3</v>
      </c>
      <c r="AI24" s="25">
        <v>5</v>
      </c>
    </row>
    <row r="25" spans="1:37" s="5" customFormat="1" ht="30" customHeight="1">
      <c r="A25" s="299"/>
      <c r="B25" s="224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25" t="s">
        <v>22</v>
      </c>
      <c r="C26" s="23" t="s">
        <v>130</v>
      </c>
      <c r="D26" s="24">
        <v>1</v>
      </c>
      <c r="E26" s="104">
        <v>0</v>
      </c>
      <c r="F26" s="55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299"/>
      <c r="S26" s="22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0" t="s">
        <v>24</v>
      </c>
      <c r="C27" s="23" t="s">
        <v>131</v>
      </c>
      <c r="D27" s="24">
        <v>4</v>
      </c>
      <c r="E27" s="104">
        <v>1</v>
      </c>
      <c r="F27" s="55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299"/>
      <c r="S27" s="230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1</v>
      </c>
      <c r="AI27" s="25">
        <v>1</v>
      </c>
    </row>
    <row r="28" spans="1:37" s="37" customFormat="1" ht="30" customHeight="1">
      <c r="A28" s="299"/>
      <c r="B28" s="224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5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">
      <c r="A30" s="171"/>
      <c r="B30" s="30"/>
      <c r="R30" s="169"/>
      <c r="S30" s="31"/>
    </row>
    <row r="31" spans="1:37" s="18" customFormat="1" ht="18">
      <c r="A31" s="171"/>
      <c r="B31" s="30"/>
      <c r="R31" s="169"/>
      <c r="S31" s="31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D27" sqref="D2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495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495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5" t="s">
        <v>12</v>
      </c>
      <c r="C6" s="15" t="s">
        <v>208</v>
      </c>
      <c r="D6" s="9">
        <v>9247</v>
      </c>
      <c r="E6" s="110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40"/>
      <c r="S6" s="225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7" s="14" customFormat="1" ht="30" customHeight="1">
      <c r="A7" s="340"/>
      <c r="B7" s="230" t="s">
        <v>17</v>
      </c>
      <c r="C7" s="23" t="s">
        <v>207</v>
      </c>
      <c r="D7" s="24">
        <v>14230</v>
      </c>
      <c r="E7" s="109">
        <v>16659</v>
      </c>
      <c r="F7" s="26">
        <v>-2429</v>
      </c>
      <c r="G7" s="24">
        <v>718</v>
      </c>
      <c r="H7" s="25">
        <v>389</v>
      </c>
      <c r="I7" s="25">
        <v>1107</v>
      </c>
      <c r="J7" s="25">
        <v>726</v>
      </c>
      <c r="K7" s="25">
        <v>421</v>
      </c>
      <c r="L7" s="25">
        <v>1147</v>
      </c>
      <c r="M7" s="25">
        <v>431</v>
      </c>
      <c r="N7" s="25">
        <v>847</v>
      </c>
      <c r="O7" s="25">
        <v>680</v>
      </c>
      <c r="P7" s="25">
        <v>785</v>
      </c>
      <c r="Q7" s="25">
        <v>1465</v>
      </c>
      <c r="R7" s="340"/>
      <c r="S7" s="230" t="s">
        <v>17</v>
      </c>
      <c r="T7" s="23" t="s">
        <v>207</v>
      </c>
      <c r="U7" s="25">
        <v>505</v>
      </c>
      <c r="V7" s="25">
        <v>665</v>
      </c>
      <c r="W7" s="25">
        <v>507</v>
      </c>
      <c r="X7" s="25">
        <v>498</v>
      </c>
      <c r="Y7" s="25">
        <v>1349</v>
      </c>
      <c r="Z7" s="25">
        <v>863</v>
      </c>
      <c r="AA7" s="25">
        <v>589</v>
      </c>
      <c r="AB7" s="25">
        <v>672</v>
      </c>
      <c r="AC7" s="25">
        <v>457</v>
      </c>
      <c r="AD7" s="25">
        <v>513</v>
      </c>
      <c r="AE7" s="25">
        <v>443</v>
      </c>
      <c r="AF7" s="25">
        <v>688</v>
      </c>
      <c r="AG7" s="25">
        <v>457</v>
      </c>
      <c r="AH7" s="25">
        <v>436</v>
      </c>
      <c r="AI7" s="25">
        <v>591</v>
      </c>
      <c r="AK7" s="5"/>
    </row>
    <row r="8" spans="1:37" s="5" customFormat="1" ht="30" customHeight="1">
      <c r="A8" s="340"/>
      <c r="B8" s="227"/>
      <c r="C8" s="15" t="s">
        <v>83</v>
      </c>
      <c r="D8" s="9">
        <v>6226</v>
      </c>
      <c r="E8" s="110">
        <v>6792</v>
      </c>
      <c r="F8" s="19">
        <v>-566</v>
      </c>
      <c r="G8" s="9">
        <v>403</v>
      </c>
      <c r="H8" s="7">
        <v>197</v>
      </c>
      <c r="I8" s="7">
        <v>600</v>
      </c>
      <c r="J8" s="7">
        <v>306</v>
      </c>
      <c r="K8" s="7">
        <v>203</v>
      </c>
      <c r="L8" s="7">
        <v>509</v>
      </c>
      <c r="M8" s="7">
        <v>254</v>
      </c>
      <c r="N8" s="7">
        <v>373</v>
      </c>
      <c r="O8" s="7">
        <v>285</v>
      </c>
      <c r="P8" s="7">
        <v>337</v>
      </c>
      <c r="Q8" s="7">
        <v>622</v>
      </c>
      <c r="R8" s="340"/>
      <c r="S8" s="227"/>
      <c r="T8" s="15" t="s">
        <v>83</v>
      </c>
      <c r="U8" s="7">
        <v>207</v>
      </c>
      <c r="V8" s="7">
        <v>309</v>
      </c>
      <c r="W8" s="7">
        <v>216</v>
      </c>
      <c r="X8" s="7">
        <v>233</v>
      </c>
      <c r="Y8" s="7">
        <v>500</v>
      </c>
      <c r="Z8" s="7">
        <v>315</v>
      </c>
      <c r="AA8" s="7">
        <v>237</v>
      </c>
      <c r="AB8" s="7">
        <v>285</v>
      </c>
      <c r="AC8" s="7">
        <v>190</v>
      </c>
      <c r="AD8" s="7">
        <v>211</v>
      </c>
      <c r="AE8" s="7">
        <v>173</v>
      </c>
      <c r="AF8" s="7">
        <v>316</v>
      </c>
      <c r="AG8" s="7">
        <v>212</v>
      </c>
      <c r="AH8" s="7">
        <v>189</v>
      </c>
      <c r="AI8" s="7">
        <v>275</v>
      </c>
    </row>
    <row r="9" spans="1:37" s="78" customFormat="1" ht="30" customHeight="1">
      <c r="A9" s="340"/>
      <c r="B9" s="227"/>
      <c r="C9" s="77" t="s">
        <v>84</v>
      </c>
      <c r="D9" s="9">
        <v>8004</v>
      </c>
      <c r="E9" s="110">
        <v>9867</v>
      </c>
      <c r="F9" s="19">
        <v>-1863</v>
      </c>
      <c r="G9" s="9">
        <v>315</v>
      </c>
      <c r="H9" s="7">
        <v>192</v>
      </c>
      <c r="I9" s="7">
        <v>507</v>
      </c>
      <c r="J9" s="7">
        <v>420</v>
      </c>
      <c r="K9" s="7">
        <v>218</v>
      </c>
      <c r="L9" s="7">
        <v>638</v>
      </c>
      <c r="M9" s="7">
        <v>177</v>
      </c>
      <c r="N9" s="7">
        <v>474</v>
      </c>
      <c r="O9" s="7">
        <v>395</v>
      </c>
      <c r="P9" s="7">
        <v>448</v>
      </c>
      <c r="Q9" s="7">
        <v>843</v>
      </c>
      <c r="R9" s="340"/>
      <c r="S9" s="227"/>
      <c r="T9" s="77" t="s">
        <v>84</v>
      </c>
      <c r="U9" s="7">
        <v>298</v>
      </c>
      <c r="V9" s="7">
        <v>356</v>
      </c>
      <c r="W9" s="7">
        <v>291</v>
      </c>
      <c r="X9" s="7">
        <v>265</v>
      </c>
      <c r="Y9" s="7">
        <v>849</v>
      </c>
      <c r="Z9" s="7">
        <v>548</v>
      </c>
      <c r="AA9" s="7">
        <v>352</v>
      </c>
      <c r="AB9" s="7">
        <v>387</v>
      </c>
      <c r="AC9" s="7">
        <v>267</v>
      </c>
      <c r="AD9" s="7">
        <v>302</v>
      </c>
      <c r="AE9" s="7">
        <v>270</v>
      </c>
      <c r="AF9" s="7">
        <v>372</v>
      </c>
      <c r="AG9" s="7">
        <v>245</v>
      </c>
      <c r="AH9" s="7">
        <v>247</v>
      </c>
      <c r="AI9" s="7">
        <v>316</v>
      </c>
      <c r="AK9" s="5"/>
    </row>
    <row r="10" spans="1:37" s="78" customFormat="1" ht="30" customHeight="1">
      <c r="A10" s="340"/>
      <c r="B10" s="227"/>
      <c r="C10" s="77" t="s">
        <v>85</v>
      </c>
      <c r="D10" s="79">
        <v>11</v>
      </c>
      <c r="E10" s="110">
        <v>7</v>
      </c>
      <c r="F10" s="19">
        <v>4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0"/>
      <c r="S10" s="227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27"/>
      <c r="C11" s="15" t="s">
        <v>86</v>
      </c>
      <c r="D11" s="9">
        <v>80</v>
      </c>
      <c r="E11" s="110">
        <v>45</v>
      </c>
      <c r="F11" s="10">
        <v>35</v>
      </c>
      <c r="G11" s="9">
        <v>0</v>
      </c>
      <c r="H11" s="7">
        <v>1</v>
      </c>
      <c r="I11" s="7">
        <v>1</v>
      </c>
      <c r="J11" s="7">
        <v>22</v>
      </c>
      <c r="K11" s="7">
        <v>9</v>
      </c>
      <c r="L11" s="7">
        <v>31</v>
      </c>
      <c r="M11" s="7">
        <v>0</v>
      </c>
      <c r="N11" s="7">
        <v>0</v>
      </c>
      <c r="O11" s="7">
        <v>0</v>
      </c>
      <c r="P11" s="7">
        <v>21</v>
      </c>
      <c r="Q11" s="7">
        <v>21</v>
      </c>
      <c r="R11" s="340"/>
      <c r="S11" s="22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3</v>
      </c>
      <c r="Z11" s="7">
        <v>7</v>
      </c>
      <c r="AA11" s="7">
        <v>5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2</v>
      </c>
      <c r="AH11" s="7">
        <v>2</v>
      </c>
      <c r="AI11" s="7">
        <v>0</v>
      </c>
    </row>
    <row r="12" spans="1:37" s="5" customFormat="1" ht="30" customHeight="1">
      <c r="A12" s="340"/>
      <c r="B12" s="227"/>
      <c r="C12" s="15" t="s">
        <v>87</v>
      </c>
      <c r="D12" s="9">
        <v>1641</v>
      </c>
      <c r="E12" s="110">
        <v>1515</v>
      </c>
      <c r="F12" s="10">
        <v>126</v>
      </c>
      <c r="G12" s="9">
        <v>11</v>
      </c>
      <c r="H12" s="7">
        <v>6</v>
      </c>
      <c r="I12" s="7">
        <v>17</v>
      </c>
      <c r="J12" s="7">
        <v>74</v>
      </c>
      <c r="K12" s="7">
        <v>48</v>
      </c>
      <c r="L12" s="7">
        <v>122</v>
      </c>
      <c r="M12" s="7">
        <v>34</v>
      </c>
      <c r="N12" s="7">
        <v>93</v>
      </c>
      <c r="O12" s="7">
        <v>114</v>
      </c>
      <c r="P12" s="7">
        <v>152</v>
      </c>
      <c r="Q12" s="7">
        <v>266</v>
      </c>
      <c r="R12" s="340"/>
      <c r="S12" s="227"/>
      <c r="T12" s="15" t="s">
        <v>87</v>
      </c>
      <c r="U12" s="7">
        <v>58</v>
      </c>
      <c r="V12" s="7">
        <v>57</v>
      </c>
      <c r="W12" s="7">
        <v>56</v>
      </c>
      <c r="X12" s="7">
        <v>78</v>
      </c>
      <c r="Y12" s="7">
        <v>187</v>
      </c>
      <c r="Z12" s="7">
        <v>125</v>
      </c>
      <c r="AA12" s="7">
        <v>101</v>
      </c>
      <c r="AB12" s="7">
        <v>66</v>
      </c>
      <c r="AC12" s="7">
        <v>48</v>
      </c>
      <c r="AD12" s="7">
        <v>95</v>
      </c>
      <c r="AE12" s="7">
        <v>43</v>
      </c>
      <c r="AF12" s="7">
        <v>56</v>
      </c>
      <c r="AG12" s="7">
        <v>35</v>
      </c>
      <c r="AH12" s="7">
        <v>53</v>
      </c>
      <c r="AI12" s="7">
        <v>51</v>
      </c>
    </row>
    <row r="13" spans="1:37" s="5" customFormat="1" ht="30" customHeight="1">
      <c r="A13" s="340"/>
      <c r="B13" s="227"/>
      <c r="C13" s="15" t="s">
        <v>88</v>
      </c>
      <c r="D13" s="9">
        <v>0</v>
      </c>
      <c r="E13" s="110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0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7"/>
      <c r="C14" s="15" t="s">
        <v>89</v>
      </c>
      <c r="D14" s="9">
        <v>220</v>
      </c>
      <c r="E14" s="110">
        <v>170</v>
      </c>
      <c r="F14" s="10">
        <v>50</v>
      </c>
      <c r="G14" s="9">
        <v>3</v>
      </c>
      <c r="H14" s="7">
        <v>0</v>
      </c>
      <c r="I14" s="7">
        <v>3</v>
      </c>
      <c r="J14" s="7">
        <v>18</v>
      </c>
      <c r="K14" s="7">
        <v>8</v>
      </c>
      <c r="L14" s="7">
        <v>26</v>
      </c>
      <c r="M14" s="7">
        <v>13</v>
      </c>
      <c r="N14" s="7">
        <v>35</v>
      </c>
      <c r="O14" s="7">
        <v>28</v>
      </c>
      <c r="P14" s="7">
        <v>19</v>
      </c>
      <c r="Q14" s="7">
        <v>47</v>
      </c>
      <c r="R14" s="340"/>
      <c r="S14" s="227"/>
      <c r="T14" s="15" t="s">
        <v>89</v>
      </c>
      <c r="U14" s="7">
        <v>2</v>
      </c>
      <c r="V14" s="7">
        <v>18</v>
      </c>
      <c r="W14" s="7">
        <v>7</v>
      </c>
      <c r="X14" s="7">
        <v>2</v>
      </c>
      <c r="Y14" s="7">
        <v>9</v>
      </c>
      <c r="Z14" s="7">
        <v>0</v>
      </c>
      <c r="AA14" s="7">
        <v>5</v>
      </c>
      <c r="AB14" s="7">
        <v>1</v>
      </c>
      <c r="AC14" s="7">
        <v>5</v>
      </c>
      <c r="AD14" s="7">
        <v>0</v>
      </c>
      <c r="AE14" s="7">
        <v>5</v>
      </c>
      <c r="AF14" s="7">
        <v>5</v>
      </c>
      <c r="AG14" s="7">
        <v>5</v>
      </c>
      <c r="AH14" s="7">
        <v>23</v>
      </c>
      <c r="AI14" s="7">
        <v>9</v>
      </c>
    </row>
    <row r="15" spans="1:37" s="5" customFormat="1" ht="30" customHeight="1">
      <c r="A15" s="340"/>
      <c r="B15" s="224"/>
      <c r="C15" s="15" t="s">
        <v>90</v>
      </c>
      <c r="D15" s="9">
        <v>13</v>
      </c>
      <c r="E15" s="110">
        <v>7</v>
      </c>
      <c r="F15" s="10">
        <v>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1</v>
      </c>
      <c r="Q15" s="7">
        <v>2</v>
      </c>
      <c r="R15" s="340"/>
      <c r="S15" s="224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4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1</v>
      </c>
      <c r="AG15" s="7">
        <v>1</v>
      </c>
      <c r="AH15" s="7">
        <v>1</v>
      </c>
      <c r="AI15" s="7">
        <v>0</v>
      </c>
    </row>
    <row r="16" spans="1:37" s="14" customFormat="1" ht="30" customHeight="1">
      <c r="A16" s="340"/>
      <c r="B16" s="227" t="s">
        <v>19</v>
      </c>
      <c r="C16" s="23" t="s">
        <v>209</v>
      </c>
      <c r="D16" s="24">
        <v>14421</v>
      </c>
      <c r="E16" s="109">
        <v>13713</v>
      </c>
      <c r="F16" s="26">
        <v>708</v>
      </c>
      <c r="G16" s="24">
        <v>760</v>
      </c>
      <c r="H16" s="25">
        <v>396</v>
      </c>
      <c r="I16" s="25">
        <v>1156</v>
      </c>
      <c r="J16" s="25">
        <v>690</v>
      </c>
      <c r="K16" s="25">
        <v>384</v>
      </c>
      <c r="L16" s="25">
        <v>1074</v>
      </c>
      <c r="M16" s="25">
        <v>493</v>
      </c>
      <c r="N16" s="25">
        <v>817</v>
      </c>
      <c r="O16" s="25">
        <v>711</v>
      </c>
      <c r="P16" s="25">
        <v>808</v>
      </c>
      <c r="Q16" s="25">
        <v>1519</v>
      </c>
      <c r="R16" s="340"/>
      <c r="S16" s="227" t="s">
        <v>19</v>
      </c>
      <c r="T16" s="23" t="s">
        <v>209</v>
      </c>
      <c r="U16" s="25">
        <v>594</v>
      </c>
      <c r="V16" s="25">
        <v>681</v>
      </c>
      <c r="W16" s="25">
        <v>497</v>
      </c>
      <c r="X16" s="25">
        <v>509</v>
      </c>
      <c r="Y16" s="25">
        <v>1338</v>
      </c>
      <c r="Z16" s="25">
        <v>830</v>
      </c>
      <c r="AA16" s="25">
        <v>575</v>
      </c>
      <c r="AB16" s="25">
        <v>726</v>
      </c>
      <c r="AC16" s="25">
        <v>435</v>
      </c>
      <c r="AD16" s="25">
        <v>518</v>
      </c>
      <c r="AE16" s="25">
        <v>470</v>
      </c>
      <c r="AF16" s="25">
        <v>688</v>
      </c>
      <c r="AG16" s="25">
        <v>486</v>
      </c>
      <c r="AH16" s="25">
        <v>444</v>
      </c>
      <c r="AI16" s="25">
        <v>571</v>
      </c>
      <c r="AK16" s="5"/>
    </row>
    <row r="17" spans="1:37" s="5" customFormat="1" ht="30" customHeight="1">
      <c r="A17" s="340"/>
      <c r="B17" s="227" t="s">
        <v>102</v>
      </c>
      <c r="C17" s="15" t="s">
        <v>210</v>
      </c>
      <c r="D17" s="9">
        <v>8445</v>
      </c>
      <c r="E17" s="110">
        <v>7850</v>
      </c>
      <c r="F17" s="10">
        <v>595</v>
      </c>
      <c r="G17" s="9">
        <v>346</v>
      </c>
      <c r="H17" s="7">
        <v>218</v>
      </c>
      <c r="I17" s="7">
        <v>564</v>
      </c>
      <c r="J17" s="7">
        <v>503</v>
      </c>
      <c r="K17" s="7">
        <v>252</v>
      </c>
      <c r="L17" s="7">
        <v>755</v>
      </c>
      <c r="M17" s="7">
        <v>290</v>
      </c>
      <c r="N17" s="7">
        <v>546</v>
      </c>
      <c r="O17" s="7">
        <v>342</v>
      </c>
      <c r="P17" s="7">
        <v>497</v>
      </c>
      <c r="Q17" s="7">
        <v>839</v>
      </c>
      <c r="R17" s="340"/>
      <c r="S17" s="227" t="s">
        <v>102</v>
      </c>
      <c r="T17" s="15" t="s">
        <v>210</v>
      </c>
      <c r="U17" s="7">
        <v>337</v>
      </c>
      <c r="V17" s="7">
        <v>346</v>
      </c>
      <c r="W17" s="7">
        <v>269</v>
      </c>
      <c r="X17" s="7">
        <v>311</v>
      </c>
      <c r="Y17" s="7">
        <v>835</v>
      </c>
      <c r="Z17" s="7">
        <v>423</v>
      </c>
      <c r="AA17" s="7">
        <v>385</v>
      </c>
      <c r="AB17" s="7">
        <v>363</v>
      </c>
      <c r="AC17" s="7">
        <v>236</v>
      </c>
      <c r="AD17" s="7">
        <v>280</v>
      </c>
      <c r="AE17" s="7">
        <v>353</v>
      </c>
      <c r="AF17" s="7">
        <v>375</v>
      </c>
      <c r="AG17" s="7">
        <v>380</v>
      </c>
      <c r="AH17" s="7">
        <v>279</v>
      </c>
      <c r="AI17" s="7">
        <v>279</v>
      </c>
    </row>
    <row r="18" spans="1:37" s="5" customFormat="1" ht="30" customHeight="1">
      <c r="A18" s="340"/>
      <c r="B18" s="227"/>
      <c r="C18" s="15" t="s">
        <v>113</v>
      </c>
      <c r="D18" s="9">
        <v>7013</v>
      </c>
      <c r="E18" s="110">
        <v>6800</v>
      </c>
      <c r="F18" s="10">
        <v>213</v>
      </c>
      <c r="G18" s="9">
        <v>324</v>
      </c>
      <c r="H18" s="7">
        <v>198</v>
      </c>
      <c r="I18" s="7">
        <v>522</v>
      </c>
      <c r="J18" s="7">
        <v>320</v>
      </c>
      <c r="K18" s="7">
        <v>175</v>
      </c>
      <c r="L18" s="7">
        <v>495</v>
      </c>
      <c r="M18" s="7">
        <v>266</v>
      </c>
      <c r="N18" s="7">
        <v>466</v>
      </c>
      <c r="O18" s="7">
        <v>280</v>
      </c>
      <c r="P18" s="7">
        <v>402</v>
      </c>
      <c r="Q18" s="7">
        <v>682</v>
      </c>
      <c r="R18" s="340"/>
      <c r="S18" s="227"/>
      <c r="T18" s="15" t="s">
        <v>113</v>
      </c>
      <c r="U18" s="7">
        <v>309</v>
      </c>
      <c r="V18" s="7">
        <v>317</v>
      </c>
      <c r="W18" s="7">
        <v>242</v>
      </c>
      <c r="X18" s="7">
        <v>268</v>
      </c>
      <c r="Y18" s="7">
        <v>741</v>
      </c>
      <c r="Z18" s="7">
        <v>350</v>
      </c>
      <c r="AA18" s="7">
        <v>305</v>
      </c>
      <c r="AB18" s="7">
        <v>322</v>
      </c>
      <c r="AC18" s="7">
        <v>196</v>
      </c>
      <c r="AD18" s="7">
        <v>226</v>
      </c>
      <c r="AE18" s="7">
        <v>233</v>
      </c>
      <c r="AF18" s="7">
        <v>338</v>
      </c>
      <c r="AG18" s="7">
        <v>274</v>
      </c>
      <c r="AH18" s="7">
        <v>232</v>
      </c>
      <c r="AI18" s="7">
        <v>229</v>
      </c>
    </row>
    <row r="19" spans="1:37" s="5" customFormat="1" ht="30" customHeight="1">
      <c r="A19" s="340"/>
      <c r="B19" s="227"/>
      <c r="C19" s="15" t="s">
        <v>114</v>
      </c>
      <c r="D19" s="9">
        <v>1432</v>
      </c>
      <c r="E19" s="110">
        <v>1050</v>
      </c>
      <c r="F19" s="10">
        <v>382</v>
      </c>
      <c r="G19" s="9">
        <v>22</v>
      </c>
      <c r="H19" s="7">
        <v>20</v>
      </c>
      <c r="I19" s="7">
        <v>42</v>
      </c>
      <c r="J19" s="7">
        <v>183</v>
      </c>
      <c r="K19" s="7">
        <v>77</v>
      </c>
      <c r="L19" s="7">
        <v>260</v>
      </c>
      <c r="M19" s="7">
        <v>24</v>
      </c>
      <c r="N19" s="7">
        <v>80</v>
      </c>
      <c r="O19" s="7">
        <v>62</v>
      </c>
      <c r="P19" s="7">
        <v>95</v>
      </c>
      <c r="Q19" s="7">
        <v>157</v>
      </c>
      <c r="R19" s="340"/>
      <c r="S19" s="227"/>
      <c r="T19" s="15" t="s">
        <v>114</v>
      </c>
      <c r="U19" s="7">
        <v>28</v>
      </c>
      <c r="V19" s="7">
        <v>29</v>
      </c>
      <c r="W19" s="7">
        <v>27</v>
      </c>
      <c r="X19" s="7">
        <v>43</v>
      </c>
      <c r="Y19" s="7">
        <v>94</v>
      </c>
      <c r="Z19" s="7">
        <v>73</v>
      </c>
      <c r="AA19" s="7">
        <v>80</v>
      </c>
      <c r="AB19" s="7">
        <v>41</v>
      </c>
      <c r="AC19" s="7">
        <v>40</v>
      </c>
      <c r="AD19" s="7">
        <v>54</v>
      </c>
      <c r="AE19" s="7">
        <v>120</v>
      </c>
      <c r="AF19" s="7">
        <v>37</v>
      </c>
      <c r="AG19" s="7">
        <v>106</v>
      </c>
      <c r="AH19" s="7">
        <v>47</v>
      </c>
      <c r="AI19" s="7">
        <v>50</v>
      </c>
    </row>
    <row r="20" spans="1:37" s="5" customFormat="1" ht="30" customHeight="1">
      <c r="A20" s="340"/>
      <c r="B20" s="227" t="s">
        <v>103</v>
      </c>
      <c r="C20" s="15" t="s">
        <v>101</v>
      </c>
      <c r="D20" s="9">
        <v>2772</v>
      </c>
      <c r="E20" s="110">
        <v>2332</v>
      </c>
      <c r="F20" s="10">
        <v>440</v>
      </c>
      <c r="G20" s="9">
        <v>50</v>
      </c>
      <c r="H20" s="7">
        <v>24</v>
      </c>
      <c r="I20" s="7">
        <v>74</v>
      </c>
      <c r="J20" s="7">
        <v>129</v>
      </c>
      <c r="K20" s="7">
        <v>86</v>
      </c>
      <c r="L20" s="7">
        <v>215</v>
      </c>
      <c r="M20" s="7">
        <v>80</v>
      </c>
      <c r="N20" s="7">
        <v>147</v>
      </c>
      <c r="O20" s="7">
        <v>169</v>
      </c>
      <c r="P20" s="7">
        <v>184</v>
      </c>
      <c r="Q20" s="7">
        <v>353</v>
      </c>
      <c r="R20" s="340"/>
      <c r="S20" s="227" t="s">
        <v>103</v>
      </c>
      <c r="T20" s="15" t="s">
        <v>101</v>
      </c>
      <c r="U20" s="7">
        <v>130</v>
      </c>
      <c r="V20" s="7">
        <v>106</v>
      </c>
      <c r="W20" s="7">
        <v>100</v>
      </c>
      <c r="X20" s="7">
        <v>121</v>
      </c>
      <c r="Y20" s="7">
        <v>294</v>
      </c>
      <c r="Z20" s="7">
        <v>142</v>
      </c>
      <c r="AA20" s="7">
        <v>129</v>
      </c>
      <c r="AB20" s="7">
        <v>137</v>
      </c>
      <c r="AC20" s="7">
        <v>122</v>
      </c>
      <c r="AD20" s="7">
        <v>117</v>
      </c>
      <c r="AE20" s="7">
        <v>75</v>
      </c>
      <c r="AF20" s="7">
        <v>139</v>
      </c>
      <c r="AG20" s="7">
        <v>57</v>
      </c>
      <c r="AH20" s="7">
        <v>103</v>
      </c>
      <c r="AI20" s="7">
        <v>131</v>
      </c>
    </row>
    <row r="21" spans="1:37" s="5" customFormat="1" ht="54">
      <c r="A21" s="340"/>
      <c r="B21" s="227" t="s">
        <v>104</v>
      </c>
      <c r="C21" s="15" t="s">
        <v>391</v>
      </c>
      <c r="D21" s="9">
        <v>368</v>
      </c>
      <c r="E21" s="110">
        <v>353</v>
      </c>
      <c r="F21" s="10">
        <v>15</v>
      </c>
      <c r="G21" s="9">
        <v>15</v>
      </c>
      <c r="H21" s="7">
        <v>10</v>
      </c>
      <c r="I21" s="7">
        <v>25</v>
      </c>
      <c r="J21" s="7">
        <v>8</v>
      </c>
      <c r="K21" s="7">
        <v>1</v>
      </c>
      <c r="L21" s="7">
        <v>9</v>
      </c>
      <c r="M21" s="7">
        <v>1</v>
      </c>
      <c r="N21" s="7">
        <v>8</v>
      </c>
      <c r="O21" s="7">
        <v>83</v>
      </c>
      <c r="P21" s="7">
        <v>56</v>
      </c>
      <c r="Q21" s="7">
        <v>139</v>
      </c>
      <c r="R21" s="340"/>
      <c r="S21" s="227" t="s">
        <v>104</v>
      </c>
      <c r="T21" s="15" t="s">
        <v>391</v>
      </c>
      <c r="U21" s="7">
        <v>15</v>
      </c>
      <c r="V21" s="7">
        <v>11</v>
      </c>
      <c r="W21" s="7">
        <v>9</v>
      </c>
      <c r="X21" s="7">
        <v>9</v>
      </c>
      <c r="Y21" s="7">
        <v>9</v>
      </c>
      <c r="Z21" s="7">
        <v>61</v>
      </c>
      <c r="AA21" s="7">
        <v>8</v>
      </c>
      <c r="AB21" s="7">
        <v>3</v>
      </c>
      <c r="AC21" s="7">
        <v>8</v>
      </c>
      <c r="AD21" s="7">
        <v>4</v>
      </c>
      <c r="AE21" s="7">
        <v>1</v>
      </c>
      <c r="AF21" s="7">
        <v>26</v>
      </c>
      <c r="AG21" s="7">
        <v>0</v>
      </c>
      <c r="AH21" s="7">
        <v>10</v>
      </c>
      <c r="AI21" s="7">
        <v>12</v>
      </c>
    </row>
    <row r="22" spans="1:37" s="5" customFormat="1" ht="30" customHeight="1">
      <c r="A22" s="340"/>
      <c r="B22" s="227" t="s">
        <v>105</v>
      </c>
      <c r="C22" s="15" t="s">
        <v>92</v>
      </c>
      <c r="D22" s="9">
        <v>1525</v>
      </c>
      <c r="E22" s="110">
        <v>1484</v>
      </c>
      <c r="F22" s="10">
        <v>41</v>
      </c>
      <c r="G22" s="9">
        <v>224</v>
      </c>
      <c r="H22" s="7">
        <v>103</v>
      </c>
      <c r="I22" s="7">
        <v>327</v>
      </c>
      <c r="J22" s="7">
        <v>1</v>
      </c>
      <c r="K22" s="7">
        <v>6</v>
      </c>
      <c r="L22" s="7">
        <v>7</v>
      </c>
      <c r="M22" s="7">
        <v>49</v>
      </c>
      <c r="N22" s="7">
        <v>61</v>
      </c>
      <c r="O22" s="7">
        <v>51</v>
      </c>
      <c r="P22" s="7">
        <v>22</v>
      </c>
      <c r="Q22" s="7">
        <v>73</v>
      </c>
      <c r="R22" s="340"/>
      <c r="S22" s="227" t="s">
        <v>105</v>
      </c>
      <c r="T22" s="15" t="s">
        <v>92</v>
      </c>
      <c r="U22" s="7">
        <v>60</v>
      </c>
      <c r="V22" s="7">
        <v>124</v>
      </c>
      <c r="W22" s="7">
        <v>92</v>
      </c>
      <c r="X22" s="7">
        <v>33</v>
      </c>
      <c r="Y22" s="7">
        <v>90</v>
      </c>
      <c r="Z22" s="7">
        <v>134</v>
      </c>
      <c r="AA22" s="7">
        <v>16</v>
      </c>
      <c r="AB22" s="7">
        <v>88</v>
      </c>
      <c r="AC22" s="7">
        <v>25</v>
      </c>
      <c r="AD22" s="7">
        <v>72</v>
      </c>
      <c r="AE22" s="7">
        <v>18</v>
      </c>
      <c r="AF22" s="7">
        <v>93</v>
      </c>
      <c r="AG22" s="7">
        <v>21</v>
      </c>
      <c r="AH22" s="7">
        <v>29</v>
      </c>
      <c r="AI22" s="7">
        <v>113</v>
      </c>
    </row>
    <row r="23" spans="1:37" s="5" customFormat="1" ht="30" customHeight="1">
      <c r="A23" s="340"/>
      <c r="B23" s="227" t="s">
        <v>106</v>
      </c>
      <c r="C23" s="15" t="s">
        <v>93</v>
      </c>
      <c r="D23" s="9">
        <v>635</v>
      </c>
      <c r="E23" s="110">
        <v>1082</v>
      </c>
      <c r="F23" s="10">
        <v>-447</v>
      </c>
      <c r="G23" s="9">
        <v>51</v>
      </c>
      <c r="H23" s="7">
        <v>17</v>
      </c>
      <c r="I23" s="7">
        <v>68</v>
      </c>
      <c r="J23" s="7">
        <v>27</v>
      </c>
      <c r="K23" s="7">
        <v>20</v>
      </c>
      <c r="L23" s="7">
        <v>47</v>
      </c>
      <c r="M23" s="7">
        <v>25</v>
      </c>
      <c r="N23" s="7">
        <v>33</v>
      </c>
      <c r="O23" s="7">
        <v>26</v>
      </c>
      <c r="P23" s="7">
        <v>24</v>
      </c>
      <c r="Q23" s="93">
        <v>50</v>
      </c>
      <c r="R23" s="340"/>
      <c r="S23" s="227" t="s">
        <v>106</v>
      </c>
      <c r="T23" s="15" t="s">
        <v>93</v>
      </c>
      <c r="U23" s="7">
        <v>39</v>
      </c>
      <c r="V23" s="7">
        <v>28</v>
      </c>
      <c r="W23" s="7">
        <v>14</v>
      </c>
      <c r="X23" s="7">
        <v>20</v>
      </c>
      <c r="Y23" s="7">
        <v>74</v>
      </c>
      <c r="Z23" s="7">
        <v>33</v>
      </c>
      <c r="AA23" s="7">
        <v>17</v>
      </c>
      <c r="AB23" s="7">
        <v>41</v>
      </c>
      <c r="AC23" s="7">
        <v>18</v>
      </c>
      <c r="AD23" s="7">
        <v>32</v>
      </c>
      <c r="AE23" s="7">
        <v>10</v>
      </c>
      <c r="AF23" s="7">
        <v>33</v>
      </c>
      <c r="AG23" s="7">
        <v>16</v>
      </c>
      <c r="AH23" s="7">
        <v>17</v>
      </c>
      <c r="AI23" s="7">
        <v>20</v>
      </c>
    </row>
    <row r="24" spans="1:37" s="5" customFormat="1" ht="30" customHeight="1">
      <c r="A24" s="340"/>
      <c r="B24" s="227" t="s">
        <v>107</v>
      </c>
      <c r="C24" s="15" t="s">
        <v>94</v>
      </c>
      <c r="D24" s="9">
        <v>21</v>
      </c>
      <c r="E24" s="110">
        <v>15</v>
      </c>
      <c r="F24" s="10">
        <v>6</v>
      </c>
      <c r="G24" s="9">
        <v>1</v>
      </c>
      <c r="H24" s="7">
        <v>0</v>
      </c>
      <c r="I24" s="7">
        <v>1</v>
      </c>
      <c r="J24" s="7">
        <v>0</v>
      </c>
      <c r="K24" s="7">
        <v>1</v>
      </c>
      <c r="L24" s="7">
        <v>1</v>
      </c>
      <c r="M24" s="7">
        <v>2</v>
      </c>
      <c r="N24" s="7">
        <v>1</v>
      </c>
      <c r="O24" s="7">
        <v>3</v>
      </c>
      <c r="P24" s="7">
        <v>4</v>
      </c>
      <c r="Q24" s="7">
        <v>7</v>
      </c>
      <c r="R24" s="340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3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7" t="s">
        <v>108</v>
      </c>
      <c r="C25" s="15" t="s">
        <v>96</v>
      </c>
      <c r="D25" s="9">
        <v>18</v>
      </c>
      <c r="E25" s="110">
        <v>14</v>
      </c>
      <c r="F25" s="10">
        <v>4</v>
      </c>
      <c r="G25" s="9">
        <v>3</v>
      </c>
      <c r="H25" s="7">
        <v>1</v>
      </c>
      <c r="I25" s="7">
        <v>4</v>
      </c>
      <c r="J25" s="7">
        <v>1</v>
      </c>
      <c r="K25" s="7">
        <v>0</v>
      </c>
      <c r="L25" s="7">
        <v>1</v>
      </c>
      <c r="M25" s="7">
        <v>1</v>
      </c>
      <c r="N25" s="7">
        <v>1</v>
      </c>
      <c r="O25" s="7">
        <v>2</v>
      </c>
      <c r="P25" s="7">
        <v>0</v>
      </c>
      <c r="Q25" s="7">
        <v>2</v>
      </c>
      <c r="R25" s="340"/>
      <c r="S25" s="227" t="s">
        <v>108</v>
      </c>
      <c r="T25" s="15" t="s">
        <v>96</v>
      </c>
      <c r="U25" s="7">
        <v>1</v>
      </c>
      <c r="V25" s="7">
        <v>0</v>
      </c>
      <c r="W25" s="7">
        <v>0</v>
      </c>
      <c r="X25" s="7">
        <v>0</v>
      </c>
      <c r="Y25" s="7">
        <v>3</v>
      </c>
      <c r="Z25" s="7">
        <v>2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2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40"/>
      <c r="B26" s="224" t="s">
        <v>109</v>
      </c>
      <c r="C26" s="15" t="s">
        <v>98</v>
      </c>
      <c r="D26" s="9">
        <v>637</v>
      </c>
      <c r="E26" s="110">
        <v>583</v>
      </c>
      <c r="F26" s="10">
        <v>54</v>
      </c>
      <c r="G26" s="9">
        <v>70</v>
      </c>
      <c r="H26" s="7">
        <v>23</v>
      </c>
      <c r="I26" s="7">
        <v>93</v>
      </c>
      <c r="J26" s="7">
        <v>21</v>
      </c>
      <c r="K26" s="7">
        <v>18</v>
      </c>
      <c r="L26" s="7">
        <v>39</v>
      </c>
      <c r="M26" s="7">
        <v>45</v>
      </c>
      <c r="N26" s="7">
        <v>20</v>
      </c>
      <c r="O26" s="7">
        <v>35</v>
      </c>
      <c r="P26" s="7">
        <v>21</v>
      </c>
      <c r="Q26" s="7">
        <v>56</v>
      </c>
      <c r="R26" s="340"/>
      <c r="S26" s="224" t="s">
        <v>109</v>
      </c>
      <c r="T26" s="15" t="s">
        <v>98</v>
      </c>
      <c r="U26" s="7">
        <v>12</v>
      </c>
      <c r="V26" s="7">
        <v>66</v>
      </c>
      <c r="W26" s="7">
        <v>13</v>
      </c>
      <c r="X26" s="7">
        <v>15</v>
      </c>
      <c r="Y26" s="7">
        <v>30</v>
      </c>
      <c r="Z26" s="7">
        <v>34</v>
      </c>
      <c r="AA26" s="7">
        <v>20</v>
      </c>
      <c r="AB26" s="7">
        <v>92</v>
      </c>
      <c r="AC26" s="7">
        <v>24</v>
      </c>
      <c r="AD26" s="7">
        <v>13</v>
      </c>
      <c r="AE26" s="7">
        <v>11</v>
      </c>
      <c r="AF26" s="7">
        <v>20</v>
      </c>
      <c r="AG26" s="7">
        <v>12</v>
      </c>
      <c r="AH26" s="7">
        <v>6</v>
      </c>
      <c r="AI26" s="7">
        <v>16</v>
      </c>
    </row>
    <row r="27" spans="1:37" s="5" customFormat="1" ht="36">
      <c r="A27" s="340"/>
      <c r="B27" s="230" t="s">
        <v>22</v>
      </c>
      <c r="C27" s="15" t="s">
        <v>133</v>
      </c>
      <c r="D27" s="9">
        <v>1217</v>
      </c>
      <c r="E27" s="110">
        <v>1318</v>
      </c>
      <c r="F27" s="10">
        <v>-101</v>
      </c>
      <c r="G27" s="9">
        <v>73</v>
      </c>
      <c r="H27" s="7">
        <v>40</v>
      </c>
      <c r="I27" s="7">
        <v>113</v>
      </c>
      <c r="J27" s="7">
        <v>52</v>
      </c>
      <c r="K27" s="7">
        <v>35</v>
      </c>
      <c r="L27" s="7">
        <v>87</v>
      </c>
      <c r="M27" s="7">
        <v>57</v>
      </c>
      <c r="N27" s="7">
        <v>61</v>
      </c>
      <c r="O27" s="7">
        <v>48</v>
      </c>
      <c r="P27" s="7">
        <v>86</v>
      </c>
      <c r="Q27" s="7">
        <v>134</v>
      </c>
      <c r="R27" s="340"/>
      <c r="S27" s="230" t="s">
        <v>22</v>
      </c>
      <c r="T27" s="15" t="s">
        <v>133</v>
      </c>
      <c r="U27" s="7">
        <v>42</v>
      </c>
      <c r="V27" s="7">
        <v>62</v>
      </c>
      <c r="W27" s="7">
        <v>25</v>
      </c>
      <c r="X27" s="7">
        <v>34</v>
      </c>
      <c r="Y27" s="7">
        <v>149</v>
      </c>
      <c r="Z27" s="7">
        <v>89</v>
      </c>
      <c r="AA27" s="7">
        <v>38</v>
      </c>
      <c r="AB27" s="7">
        <v>60</v>
      </c>
      <c r="AC27" s="7">
        <v>38</v>
      </c>
      <c r="AD27" s="7">
        <v>30</v>
      </c>
      <c r="AE27" s="7">
        <v>27</v>
      </c>
      <c r="AF27" s="7">
        <v>42</v>
      </c>
      <c r="AG27" s="7">
        <v>29</v>
      </c>
      <c r="AH27" s="7">
        <v>41</v>
      </c>
      <c r="AI27" s="7">
        <v>59</v>
      </c>
    </row>
    <row r="28" spans="1:37" s="29" customFormat="1" ht="30" customHeight="1">
      <c r="A28" s="340"/>
      <c r="B28" s="230" t="s">
        <v>24</v>
      </c>
      <c r="C28" s="23" t="s">
        <v>99</v>
      </c>
      <c r="D28" s="24">
        <v>7839</v>
      </c>
      <c r="E28" s="109">
        <v>9649</v>
      </c>
      <c r="F28" s="26">
        <v>-1810</v>
      </c>
      <c r="G28" s="24">
        <v>315</v>
      </c>
      <c r="H28" s="25">
        <v>197</v>
      </c>
      <c r="I28" s="25">
        <v>512</v>
      </c>
      <c r="J28" s="25">
        <v>453</v>
      </c>
      <c r="K28" s="25">
        <v>258</v>
      </c>
      <c r="L28" s="25">
        <v>711</v>
      </c>
      <c r="M28" s="25">
        <v>271</v>
      </c>
      <c r="N28" s="25">
        <v>501</v>
      </c>
      <c r="O28" s="25">
        <v>278</v>
      </c>
      <c r="P28" s="25">
        <v>459</v>
      </c>
      <c r="Q28" s="25">
        <v>737</v>
      </c>
      <c r="R28" s="340"/>
      <c r="S28" s="230" t="s">
        <v>24</v>
      </c>
      <c r="T28" s="28" t="s">
        <v>99</v>
      </c>
      <c r="U28" s="25">
        <v>235</v>
      </c>
      <c r="V28" s="25">
        <v>352</v>
      </c>
      <c r="W28" s="25">
        <v>266</v>
      </c>
      <c r="X28" s="25">
        <v>343</v>
      </c>
      <c r="Y28" s="25">
        <v>800</v>
      </c>
      <c r="Z28" s="25">
        <v>503</v>
      </c>
      <c r="AA28" s="25">
        <v>292</v>
      </c>
      <c r="AB28" s="25">
        <v>412</v>
      </c>
      <c r="AC28" s="25">
        <v>336</v>
      </c>
      <c r="AD28" s="25">
        <v>210</v>
      </c>
      <c r="AE28" s="25">
        <v>216</v>
      </c>
      <c r="AF28" s="25">
        <v>322</v>
      </c>
      <c r="AG28" s="25">
        <v>278</v>
      </c>
      <c r="AH28" s="25">
        <v>249</v>
      </c>
      <c r="AI28" s="25">
        <v>293</v>
      </c>
      <c r="AK28" s="5"/>
    </row>
    <row r="29" spans="1:37" s="97" customFormat="1" ht="30" customHeight="1" thickBot="1">
      <c r="A29" s="340"/>
      <c r="B29" s="224"/>
      <c r="C29" s="15" t="s">
        <v>112</v>
      </c>
      <c r="D29" s="11">
        <v>4020</v>
      </c>
      <c r="E29" s="112">
        <v>4647</v>
      </c>
      <c r="F29" s="13">
        <v>-627</v>
      </c>
      <c r="G29" s="9">
        <v>162</v>
      </c>
      <c r="H29" s="7">
        <v>97</v>
      </c>
      <c r="I29" s="7">
        <v>259</v>
      </c>
      <c r="J29" s="7">
        <v>217</v>
      </c>
      <c r="K29" s="7">
        <v>148</v>
      </c>
      <c r="L29" s="7">
        <v>365</v>
      </c>
      <c r="M29" s="7">
        <v>152</v>
      </c>
      <c r="N29" s="7">
        <v>251</v>
      </c>
      <c r="O29" s="7">
        <v>114</v>
      </c>
      <c r="P29" s="7">
        <v>257</v>
      </c>
      <c r="Q29" s="7">
        <v>371</v>
      </c>
      <c r="R29" s="340"/>
      <c r="S29" s="224"/>
      <c r="T29" s="36" t="s">
        <v>112</v>
      </c>
      <c r="U29" s="7">
        <v>121</v>
      </c>
      <c r="V29" s="7">
        <v>180</v>
      </c>
      <c r="W29" s="7">
        <v>152</v>
      </c>
      <c r="X29" s="7">
        <v>188</v>
      </c>
      <c r="Y29" s="7">
        <v>406</v>
      </c>
      <c r="Z29" s="7">
        <v>241</v>
      </c>
      <c r="AA29" s="7">
        <v>160</v>
      </c>
      <c r="AB29" s="7">
        <v>218</v>
      </c>
      <c r="AC29" s="7">
        <v>171</v>
      </c>
      <c r="AD29" s="7">
        <v>105</v>
      </c>
      <c r="AE29" s="7">
        <v>113</v>
      </c>
      <c r="AF29" s="7">
        <v>169</v>
      </c>
      <c r="AG29" s="7">
        <v>143</v>
      </c>
      <c r="AH29" s="7">
        <v>114</v>
      </c>
      <c r="AI29" s="7">
        <v>141</v>
      </c>
      <c r="AK29" s="5"/>
    </row>
    <row r="30" spans="1:37" s="87" customFormat="1" ht="18">
      <c r="A30" s="340"/>
      <c r="B30" s="88" t="s">
        <v>156</v>
      </c>
      <c r="E30" s="127"/>
      <c r="Q30" s="129"/>
      <c r="R30" s="340"/>
      <c r="S30" s="88" t="s">
        <v>156</v>
      </c>
      <c r="AK30" s="5"/>
    </row>
    <row r="31" spans="1:37" s="18" customFormat="1" ht="18">
      <c r="A31" s="171"/>
      <c r="B31" s="31"/>
      <c r="E31" s="96"/>
      <c r="Q31" s="87"/>
      <c r="R31" s="169"/>
      <c r="S31" s="31"/>
      <c r="AK31" s="5"/>
    </row>
    <row r="32" spans="1:37" s="18" customFormat="1" ht="18">
      <c r="A32" s="171"/>
      <c r="B32" s="30"/>
      <c r="E32" s="96"/>
      <c r="Q32" s="87"/>
      <c r="R32" s="169"/>
      <c r="S32" s="30"/>
      <c r="AK32" s="5"/>
    </row>
    <row r="33" spans="1:19" s="18" customFormat="1" ht="18">
      <c r="A33" s="171"/>
      <c r="B33" s="30"/>
      <c r="E33" s="96"/>
      <c r="Q33" s="87"/>
      <c r="R33" s="169"/>
      <c r="S33" s="30"/>
    </row>
    <row r="34" spans="1:19" s="18" customFormat="1" ht="18">
      <c r="A34" s="171"/>
      <c r="B34" s="30"/>
      <c r="E34" s="96"/>
      <c r="Q34" s="87"/>
      <c r="R34" s="169"/>
      <c r="S34" s="30"/>
    </row>
    <row r="35" spans="1:19" s="18" customFormat="1" ht="18">
      <c r="A35" s="171"/>
      <c r="B35" s="30"/>
      <c r="Q35" s="87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topLeftCell="C1"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4.6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.75" customHeight="1">
      <c r="A1" s="340" t="s">
        <v>426</v>
      </c>
      <c r="B1" s="330" t="s">
        <v>494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494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0" t="s">
        <v>12</v>
      </c>
      <c r="C6" s="23" t="s">
        <v>212</v>
      </c>
      <c r="D6" s="24">
        <v>8445</v>
      </c>
      <c r="E6" s="109">
        <v>7850</v>
      </c>
      <c r="F6" s="55">
        <v>595</v>
      </c>
      <c r="G6" s="24">
        <v>346</v>
      </c>
      <c r="H6" s="25">
        <v>218</v>
      </c>
      <c r="I6" s="25">
        <v>564</v>
      </c>
      <c r="J6" s="25">
        <v>503</v>
      </c>
      <c r="K6" s="25">
        <v>252</v>
      </c>
      <c r="L6" s="25">
        <v>755</v>
      </c>
      <c r="M6" s="25">
        <v>290</v>
      </c>
      <c r="N6" s="25">
        <v>546</v>
      </c>
      <c r="O6" s="25">
        <v>342</v>
      </c>
      <c r="P6" s="25">
        <v>497</v>
      </c>
      <c r="Q6" s="25">
        <v>839</v>
      </c>
      <c r="R6" s="340"/>
      <c r="S6" s="230" t="s">
        <v>12</v>
      </c>
      <c r="T6" s="23" t="s">
        <v>212</v>
      </c>
      <c r="U6" s="25">
        <v>337</v>
      </c>
      <c r="V6" s="25">
        <v>346</v>
      </c>
      <c r="W6" s="25">
        <v>269</v>
      </c>
      <c r="X6" s="25">
        <v>311</v>
      </c>
      <c r="Y6" s="25">
        <v>835</v>
      </c>
      <c r="Z6" s="25">
        <v>423</v>
      </c>
      <c r="AA6" s="25">
        <v>385</v>
      </c>
      <c r="AB6" s="25">
        <v>363</v>
      </c>
      <c r="AC6" s="25">
        <v>236</v>
      </c>
      <c r="AD6" s="25">
        <v>280</v>
      </c>
      <c r="AE6" s="25">
        <v>353</v>
      </c>
      <c r="AF6" s="25">
        <v>375</v>
      </c>
      <c r="AG6" s="25">
        <v>380</v>
      </c>
      <c r="AH6" s="25">
        <v>279</v>
      </c>
      <c r="AI6" s="25">
        <v>279</v>
      </c>
    </row>
    <row r="7" spans="1:37" s="5" customFormat="1" ht="30" customHeight="1">
      <c r="A7" s="340"/>
      <c r="B7" s="227" t="s">
        <v>185</v>
      </c>
      <c r="C7" s="15" t="s">
        <v>227</v>
      </c>
      <c r="D7" s="9">
        <v>7013</v>
      </c>
      <c r="E7" s="110">
        <v>6800</v>
      </c>
      <c r="F7" s="19">
        <v>213</v>
      </c>
      <c r="G7" s="9">
        <v>324</v>
      </c>
      <c r="H7" s="7">
        <v>198</v>
      </c>
      <c r="I7" s="7">
        <v>522</v>
      </c>
      <c r="J7" s="7">
        <v>320</v>
      </c>
      <c r="K7" s="7">
        <v>175</v>
      </c>
      <c r="L7" s="7">
        <v>495</v>
      </c>
      <c r="M7" s="7">
        <v>266</v>
      </c>
      <c r="N7" s="7">
        <v>466</v>
      </c>
      <c r="O7" s="7">
        <v>280</v>
      </c>
      <c r="P7" s="7">
        <v>402</v>
      </c>
      <c r="Q7" s="7">
        <v>682</v>
      </c>
      <c r="R7" s="340"/>
      <c r="S7" s="227" t="s">
        <v>185</v>
      </c>
      <c r="T7" s="15" t="s">
        <v>227</v>
      </c>
      <c r="U7" s="7">
        <v>309</v>
      </c>
      <c r="V7" s="7">
        <v>317</v>
      </c>
      <c r="W7" s="7">
        <v>242</v>
      </c>
      <c r="X7" s="7">
        <v>268</v>
      </c>
      <c r="Y7" s="7">
        <v>741</v>
      </c>
      <c r="Z7" s="7">
        <v>350</v>
      </c>
      <c r="AA7" s="7">
        <v>305</v>
      </c>
      <c r="AB7" s="7">
        <v>322</v>
      </c>
      <c r="AC7" s="7">
        <v>196</v>
      </c>
      <c r="AD7" s="7">
        <v>226</v>
      </c>
      <c r="AE7" s="7">
        <v>233</v>
      </c>
      <c r="AF7" s="7">
        <v>338</v>
      </c>
      <c r="AG7" s="7">
        <v>274</v>
      </c>
      <c r="AH7" s="7">
        <v>232</v>
      </c>
      <c r="AI7" s="7">
        <v>229</v>
      </c>
      <c r="AK7" s="14"/>
    </row>
    <row r="8" spans="1:37" s="5" customFormat="1" ht="30" customHeight="1">
      <c r="A8" s="340"/>
      <c r="B8" s="227"/>
      <c r="C8" s="16" t="s">
        <v>125</v>
      </c>
      <c r="D8" s="9">
        <v>133</v>
      </c>
      <c r="E8" s="110">
        <v>111</v>
      </c>
      <c r="F8" s="19">
        <v>22</v>
      </c>
      <c r="G8" s="9">
        <v>8</v>
      </c>
      <c r="H8" s="7">
        <v>7</v>
      </c>
      <c r="I8" s="7">
        <v>15</v>
      </c>
      <c r="J8" s="7">
        <v>4</v>
      </c>
      <c r="K8" s="7">
        <v>4</v>
      </c>
      <c r="L8" s="7">
        <v>8</v>
      </c>
      <c r="M8" s="7">
        <v>6</v>
      </c>
      <c r="N8" s="7">
        <v>9</v>
      </c>
      <c r="O8" s="7">
        <v>1</v>
      </c>
      <c r="P8" s="7">
        <v>7</v>
      </c>
      <c r="Q8" s="7">
        <v>8</v>
      </c>
      <c r="R8" s="340"/>
      <c r="S8" s="227"/>
      <c r="T8" s="15" t="s">
        <v>125</v>
      </c>
      <c r="U8" s="7">
        <v>7</v>
      </c>
      <c r="V8" s="7">
        <v>3</v>
      </c>
      <c r="W8" s="7">
        <v>4</v>
      </c>
      <c r="X8" s="7">
        <v>7</v>
      </c>
      <c r="Y8" s="7">
        <v>12</v>
      </c>
      <c r="Z8" s="7">
        <v>7</v>
      </c>
      <c r="AA8" s="7">
        <v>3</v>
      </c>
      <c r="AB8" s="7">
        <v>6</v>
      </c>
      <c r="AC8" s="7">
        <v>8</v>
      </c>
      <c r="AD8" s="7">
        <v>3</v>
      </c>
      <c r="AE8" s="7">
        <v>6</v>
      </c>
      <c r="AF8" s="7">
        <v>5</v>
      </c>
      <c r="AG8" s="7">
        <v>5</v>
      </c>
      <c r="AH8" s="7">
        <v>4</v>
      </c>
      <c r="AI8" s="7">
        <v>7</v>
      </c>
      <c r="AK8" s="14"/>
    </row>
    <row r="9" spans="1:37" s="78" customFormat="1" ht="30" customHeight="1">
      <c r="A9" s="340"/>
      <c r="B9" s="228"/>
      <c r="C9" s="76" t="s">
        <v>116</v>
      </c>
      <c r="D9" s="9">
        <v>287</v>
      </c>
      <c r="E9" s="110">
        <v>133</v>
      </c>
      <c r="F9" s="19">
        <v>154</v>
      </c>
      <c r="G9" s="9">
        <v>0</v>
      </c>
      <c r="H9" s="7">
        <v>0</v>
      </c>
      <c r="I9" s="7">
        <v>0</v>
      </c>
      <c r="J9" s="7">
        <v>100</v>
      </c>
      <c r="K9" s="7">
        <v>46</v>
      </c>
      <c r="L9" s="7">
        <v>146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140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8" t="s">
        <v>186</v>
      </c>
      <c r="C10" s="77" t="s">
        <v>226</v>
      </c>
      <c r="D10" s="79">
        <v>1432</v>
      </c>
      <c r="E10" s="110">
        <v>1050</v>
      </c>
      <c r="F10" s="19">
        <v>382</v>
      </c>
      <c r="G10" s="9">
        <v>22</v>
      </c>
      <c r="H10" s="7">
        <v>20</v>
      </c>
      <c r="I10" s="7">
        <v>42</v>
      </c>
      <c r="J10" s="7">
        <v>183</v>
      </c>
      <c r="K10" s="7">
        <v>77</v>
      </c>
      <c r="L10" s="7">
        <v>260</v>
      </c>
      <c r="M10" s="7">
        <v>24</v>
      </c>
      <c r="N10" s="7">
        <v>80</v>
      </c>
      <c r="O10" s="7">
        <v>62</v>
      </c>
      <c r="P10" s="7">
        <v>95</v>
      </c>
      <c r="Q10" s="7">
        <v>157</v>
      </c>
      <c r="R10" s="340"/>
      <c r="S10" s="228" t="s">
        <v>186</v>
      </c>
      <c r="T10" s="77" t="s">
        <v>226</v>
      </c>
      <c r="U10" s="7">
        <v>28</v>
      </c>
      <c r="V10" s="7">
        <v>29</v>
      </c>
      <c r="W10" s="7">
        <v>27</v>
      </c>
      <c r="X10" s="7">
        <v>43</v>
      </c>
      <c r="Y10" s="7">
        <v>94</v>
      </c>
      <c r="Z10" s="7">
        <v>73</v>
      </c>
      <c r="AA10" s="7">
        <v>80</v>
      </c>
      <c r="AB10" s="7">
        <v>41</v>
      </c>
      <c r="AC10" s="7">
        <v>40</v>
      </c>
      <c r="AD10" s="7">
        <v>54</v>
      </c>
      <c r="AE10" s="7">
        <v>120</v>
      </c>
      <c r="AF10" s="7">
        <v>37</v>
      </c>
      <c r="AG10" s="7">
        <v>106</v>
      </c>
      <c r="AH10" s="7">
        <v>47</v>
      </c>
      <c r="AI10" s="7">
        <v>50</v>
      </c>
      <c r="AK10" s="14"/>
    </row>
    <row r="11" spans="1:37" s="5" customFormat="1" ht="30" customHeight="1">
      <c r="A11" s="340"/>
      <c r="B11" s="227"/>
      <c r="C11" s="16" t="s">
        <v>117</v>
      </c>
      <c r="D11" s="9">
        <v>512</v>
      </c>
      <c r="E11" s="110">
        <v>300</v>
      </c>
      <c r="F11" s="19">
        <v>212</v>
      </c>
      <c r="G11" s="9">
        <v>3</v>
      </c>
      <c r="H11" s="7">
        <v>3</v>
      </c>
      <c r="I11" s="7">
        <v>6</v>
      </c>
      <c r="J11" s="7">
        <v>64</v>
      </c>
      <c r="K11" s="7">
        <v>25</v>
      </c>
      <c r="L11" s="7">
        <v>89</v>
      </c>
      <c r="M11" s="7">
        <v>8</v>
      </c>
      <c r="N11" s="7">
        <v>54</v>
      </c>
      <c r="O11" s="7">
        <v>22</v>
      </c>
      <c r="P11" s="7">
        <v>14</v>
      </c>
      <c r="Q11" s="7">
        <v>36</v>
      </c>
      <c r="R11" s="340"/>
      <c r="S11" s="227"/>
      <c r="T11" s="15" t="s">
        <v>117</v>
      </c>
      <c r="U11" s="7">
        <v>1</v>
      </c>
      <c r="V11" s="7">
        <v>10</v>
      </c>
      <c r="W11" s="7">
        <v>12</v>
      </c>
      <c r="X11" s="7">
        <v>31</v>
      </c>
      <c r="Y11" s="7">
        <v>31</v>
      </c>
      <c r="Z11" s="7">
        <v>14</v>
      </c>
      <c r="AA11" s="7">
        <v>38</v>
      </c>
      <c r="AB11" s="7">
        <v>15</v>
      </c>
      <c r="AC11" s="7">
        <v>9</v>
      </c>
      <c r="AD11" s="7">
        <v>21</v>
      </c>
      <c r="AE11" s="7">
        <v>47</v>
      </c>
      <c r="AF11" s="7">
        <v>5</v>
      </c>
      <c r="AG11" s="7">
        <v>40</v>
      </c>
      <c r="AH11" s="7">
        <v>23</v>
      </c>
      <c r="AI11" s="7">
        <v>22</v>
      </c>
      <c r="AK11" s="14"/>
    </row>
    <row r="12" spans="1:37" s="5" customFormat="1" ht="30" customHeight="1">
      <c r="A12" s="340"/>
      <c r="B12" s="227"/>
      <c r="C12" s="16" t="s">
        <v>118</v>
      </c>
      <c r="D12" s="9">
        <v>273</v>
      </c>
      <c r="E12" s="110">
        <v>263</v>
      </c>
      <c r="F12" s="19">
        <v>10</v>
      </c>
      <c r="G12" s="9">
        <v>0</v>
      </c>
      <c r="H12" s="7">
        <v>4</v>
      </c>
      <c r="I12" s="7">
        <v>4</v>
      </c>
      <c r="J12" s="7">
        <v>39</v>
      </c>
      <c r="K12" s="7">
        <v>20</v>
      </c>
      <c r="L12" s="7">
        <v>59</v>
      </c>
      <c r="M12" s="7">
        <v>0</v>
      </c>
      <c r="N12" s="7">
        <v>0</v>
      </c>
      <c r="O12" s="7">
        <v>6</v>
      </c>
      <c r="P12" s="7">
        <v>41</v>
      </c>
      <c r="Q12" s="7">
        <v>47</v>
      </c>
      <c r="R12" s="340"/>
      <c r="S12" s="227"/>
      <c r="T12" s="15" t="s">
        <v>118</v>
      </c>
      <c r="U12" s="7">
        <v>0</v>
      </c>
      <c r="V12" s="7">
        <v>1</v>
      </c>
      <c r="W12" s="7">
        <v>9</v>
      </c>
      <c r="X12" s="7">
        <v>0</v>
      </c>
      <c r="Y12" s="7">
        <v>18</v>
      </c>
      <c r="Z12" s="7">
        <v>42</v>
      </c>
      <c r="AA12" s="7">
        <v>4</v>
      </c>
      <c r="AB12" s="7">
        <v>6</v>
      </c>
      <c r="AC12" s="7">
        <v>7</v>
      </c>
      <c r="AD12" s="7">
        <v>1</v>
      </c>
      <c r="AE12" s="7">
        <v>40</v>
      </c>
      <c r="AF12" s="7">
        <v>7</v>
      </c>
      <c r="AG12" s="7">
        <v>18</v>
      </c>
      <c r="AH12" s="7">
        <v>3</v>
      </c>
      <c r="AI12" s="7">
        <v>7</v>
      </c>
      <c r="AK12" s="14"/>
    </row>
    <row r="13" spans="1:37" s="5" customFormat="1" ht="30" customHeight="1">
      <c r="A13" s="340"/>
      <c r="B13" s="227"/>
      <c r="C13" s="16" t="s">
        <v>119</v>
      </c>
      <c r="D13" s="9">
        <v>183</v>
      </c>
      <c r="E13" s="110">
        <v>139</v>
      </c>
      <c r="F13" s="19">
        <v>44</v>
      </c>
      <c r="G13" s="9">
        <v>11</v>
      </c>
      <c r="H13" s="7">
        <v>11</v>
      </c>
      <c r="I13" s="7">
        <v>22</v>
      </c>
      <c r="J13" s="7">
        <v>3</v>
      </c>
      <c r="K13" s="7">
        <v>2</v>
      </c>
      <c r="L13" s="7">
        <v>5</v>
      </c>
      <c r="M13" s="7">
        <v>2</v>
      </c>
      <c r="N13" s="7">
        <v>12</v>
      </c>
      <c r="O13" s="7">
        <v>7</v>
      </c>
      <c r="P13" s="7">
        <v>14</v>
      </c>
      <c r="Q13" s="7">
        <v>21</v>
      </c>
      <c r="R13" s="340"/>
      <c r="S13" s="227"/>
      <c r="T13" s="15" t="s">
        <v>119</v>
      </c>
      <c r="U13" s="7">
        <v>9</v>
      </c>
      <c r="V13" s="7">
        <v>1</v>
      </c>
      <c r="W13" s="7">
        <v>4</v>
      </c>
      <c r="X13" s="7">
        <v>6</v>
      </c>
      <c r="Y13" s="7">
        <v>11</v>
      </c>
      <c r="Z13" s="7">
        <v>7</v>
      </c>
      <c r="AA13" s="7">
        <v>6</v>
      </c>
      <c r="AB13" s="7">
        <v>10</v>
      </c>
      <c r="AC13" s="7">
        <v>7</v>
      </c>
      <c r="AD13" s="7">
        <v>4</v>
      </c>
      <c r="AE13" s="7">
        <v>12</v>
      </c>
      <c r="AF13" s="7">
        <v>7</v>
      </c>
      <c r="AG13" s="7">
        <v>22</v>
      </c>
      <c r="AH13" s="7">
        <v>8</v>
      </c>
      <c r="AI13" s="7">
        <v>7</v>
      </c>
      <c r="AK13" s="14"/>
    </row>
    <row r="14" spans="1:37" s="5" customFormat="1" ht="30" customHeight="1">
      <c r="A14" s="340"/>
      <c r="B14" s="227"/>
      <c r="C14" s="16" t="s">
        <v>120</v>
      </c>
      <c r="D14" s="9">
        <v>1</v>
      </c>
      <c r="E14" s="110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0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7"/>
      <c r="C15" s="16" t="s">
        <v>223</v>
      </c>
      <c r="D15" s="9">
        <v>349</v>
      </c>
      <c r="E15" s="110">
        <v>235</v>
      </c>
      <c r="F15" s="19">
        <v>114</v>
      </c>
      <c r="G15" s="9">
        <v>5</v>
      </c>
      <c r="H15" s="7">
        <v>2</v>
      </c>
      <c r="I15" s="7">
        <v>7</v>
      </c>
      <c r="J15" s="7">
        <v>76</v>
      </c>
      <c r="K15" s="7">
        <v>30</v>
      </c>
      <c r="L15" s="7">
        <v>106</v>
      </c>
      <c r="M15" s="7">
        <v>8</v>
      </c>
      <c r="N15" s="7">
        <v>13</v>
      </c>
      <c r="O15" s="7">
        <v>13</v>
      </c>
      <c r="P15" s="7">
        <v>19</v>
      </c>
      <c r="Q15" s="7">
        <v>32</v>
      </c>
      <c r="R15" s="340"/>
      <c r="S15" s="227"/>
      <c r="T15" s="15" t="s">
        <v>223</v>
      </c>
      <c r="U15" s="7">
        <v>16</v>
      </c>
      <c r="V15" s="7">
        <v>12</v>
      </c>
      <c r="W15" s="7">
        <v>2</v>
      </c>
      <c r="X15" s="7">
        <v>3</v>
      </c>
      <c r="Y15" s="7">
        <v>24</v>
      </c>
      <c r="Z15" s="7">
        <v>10</v>
      </c>
      <c r="AA15" s="7">
        <v>24</v>
      </c>
      <c r="AB15" s="7">
        <v>8</v>
      </c>
      <c r="AC15" s="7">
        <v>3</v>
      </c>
      <c r="AD15" s="7">
        <v>15</v>
      </c>
      <c r="AE15" s="7">
        <v>13</v>
      </c>
      <c r="AF15" s="7">
        <v>15</v>
      </c>
      <c r="AG15" s="7">
        <v>17</v>
      </c>
      <c r="AH15" s="7">
        <v>12</v>
      </c>
      <c r="AI15" s="7">
        <v>9</v>
      </c>
      <c r="AK15" s="14"/>
    </row>
    <row r="16" spans="1:37" s="5" customFormat="1" ht="36">
      <c r="A16" s="340"/>
      <c r="B16" s="227"/>
      <c r="C16" s="16" t="s">
        <v>224</v>
      </c>
      <c r="D16" s="9">
        <v>88</v>
      </c>
      <c r="E16" s="110">
        <v>80</v>
      </c>
      <c r="F16" s="19">
        <v>8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1</v>
      </c>
      <c r="O16" s="7">
        <v>13</v>
      </c>
      <c r="P16" s="7">
        <v>7</v>
      </c>
      <c r="Q16" s="7">
        <v>20</v>
      </c>
      <c r="R16" s="340"/>
      <c r="S16" s="227"/>
      <c r="T16" s="15" t="s">
        <v>224</v>
      </c>
      <c r="U16" s="7">
        <v>2</v>
      </c>
      <c r="V16" s="7">
        <v>5</v>
      </c>
      <c r="W16" s="7">
        <v>0</v>
      </c>
      <c r="X16" s="7">
        <v>3</v>
      </c>
      <c r="Y16" s="7">
        <v>7</v>
      </c>
      <c r="Z16" s="7">
        <v>0</v>
      </c>
      <c r="AA16" s="7">
        <v>7</v>
      </c>
      <c r="AB16" s="7">
        <v>2</v>
      </c>
      <c r="AC16" s="7">
        <v>14</v>
      </c>
      <c r="AD16" s="7">
        <v>4</v>
      </c>
      <c r="AE16" s="7">
        <v>7</v>
      </c>
      <c r="AF16" s="7">
        <v>3</v>
      </c>
      <c r="AG16" s="7">
        <v>4</v>
      </c>
      <c r="AH16" s="7">
        <v>1</v>
      </c>
      <c r="AI16" s="7">
        <v>5</v>
      </c>
      <c r="AK16" s="14"/>
    </row>
    <row r="17" spans="1:37" s="5" customFormat="1" ht="30" customHeight="1">
      <c r="A17" s="340"/>
      <c r="B17" s="227"/>
      <c r="C17" s="16" t="s">
        <v>121</v>
      </c>
      <c r="D17" s="9">
        <v>14</v>
      </c>
      <c r="E17" s="110">
        <v>0</v>
      </c>
      <c r="F17" s="19">
        <v>14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9</v>
      </c>
      <c r="AE17" s="7">
        <v>1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0"/>
      <c r="B21" s="224"/>
      <c r="C21" s="16" t="s">
        <v>124</v>
      </c>
      <c r="D21" s="9">
        <v>13</v>
      </c>
      <c r="E21" s="110">
        <v>33</v>
      </c>
      <c r="F21" s="19">
        <v>-20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4</v>
      </c>
      <c r="N21" s="7">
        <v>0</v>
      </c>
      <c r="O21" s="7">
        <v>1</v>
      </c>
      <c r="P21" s="7">
        <v>0</v>
      </c>
      <c r="Q21" s="7">
        <v>1</v>
      </c>
      <c r="R21" s="340"/>
      <c r="S21" s="224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40"/>
      <c r="B22" s="230" t="s">
        <v>17</v>
      </c>
      <c r="C22" s="23" t="s">
        <v>126</v>
      </c>
      <c r="D22" s="24">
        <v>251</v>
      </c>
      <c r="E22" s="109">
        <v>205</v>
      </c>
      <c r="F22" s="55">
        <v>46</v>
      </c>
      <c r="G22" s="24">
        <v>3</v>
      </c>
      <c r="H22" s="25">
        <v>0</v>
      </c>
      <c r="I22" s="25">
        <v>3</v>
      </c>
      <c r="J22" s="25">
        <v>18</v>
      </c>
      <c r="K22" s="25">
        <v>10</v>
      </c>
      <c r="L22" s="25">
        <v>28</v>
      </c>
      <c r="M22" s="25">
        <v>16</v>
      </c>
      <c r="N22" s="25">
        <v>41</v>
      </c>
      <c r="O22" s="25">
        <v>26</v>
      </c>
      <c r="P22" s="25">
        <v>26</v>
      </c>
      <c r="Q22" s="25">
        <v>52</v>
      </c>
      <c r="R22" s="340"/>
      <c r="S22" s="230" t="s">
        <v>17</v>
      </c>
      <c r="T22" s="23" t="s">
        <v>126</v>
      </c>
      <c r="U22" s="25">
        <v>3</v>
      </c>
      <c r="V22" s="25">
        <v>18</v>
      </c>
      <c r="W22" s="25">
        <v>8</v>
      </c>
      <c r="X22" s="25">
        <v>2</v>
      </c>
      <c r="Y22" s="25">
        <v>14</v>
      </c>
      <c r="Z22" s="25">
        <v>0</v>
      </c>
      <c r="AA22" s="25">
        <v>7</v>
      </c>
      <c r="AB22" s="25">
        <v>2</v>
      </c>
      <c r="AC22" s="25">
        <v>5</v>
      </c>
      <c r="AD22" s="25">
        <v>0</v>
      </c>
      <c r="AE22" s="25">
        <v>8</v>
      </c>
      <c r="AF22" s="25">
        <v>6</v>
      </c>
      <c r="AG22" s="25">
        <v>5</v>
      </c>
      <c r="AH22" s="25">
        <v>24</v>
      </c>
      <c r="AI22" s="25">
        <v>9</v>
      </c>
    </row>
    <row r="23" spans="1:37" s="5" customFormat="1" ht="30" customHeight="1">
      <c r="A23" s="340"/>
      <c r="B23" s="224"/>
      <c r="C23" s="16" t="s">
        <v>127</v>
      </c>
      <c r="D23" s="9">
        <v>30</v>
      </c>
      <c r="E23" s="110">
        <v>29</v>
      </c>
      <c r="F23" s="19">
        <v>1</v>
      </c>
      <c r="G23" s="9">
        <v>0</v>
      </c>
      <c r="H23" s="7">
        <v>0</v>
      </c>
      <c r="I23" s="7">
        <v>0</v>
      </c>
      <c r="J23" s="7">
        <v>8</v>
      </c>
      <c r="K23" s="7">
        <v>3</v>
      </c>
      <c r="L23" s="7">
        <v>11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0"/>
      <c r="S23" s="224"/>
      <c r="T23" s="15" t="s">
        <v>127</v>
      </c>
      <c r="U23" s="7">
        <v>3</v>
      </c>
      <c r="V23" s="7">
        <v>15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40"/>
      <c r="B24" s="230" t="s">
        <v>19</v>
      </c>
      <c r="C24" s="23" t="s">
        <v>128</v>
      </c>
      <c r="D24" s="24">
        <v>2477</v>
      </c>
      <c r="E24" s="109">
        <v>2090</v>
      </c>
      <c r="F24" s="55">
        <v>387</v>
      </c>
      <c r="G24" s="24">
        <v>47</v>
      </c>
      <c r="H24" s="25">
        <v>24</v>
      </c>
      <c r="I24" s="25">
        <v>71</v>
      </c>
      <c r="J24" s="25">
        <v>111</v>
      </c>
      <c r="K24" s="25">
        <v>76</v>
      </c>
      <c r="L24" s="25">
        <v>187</v>
      </c>
      <c r="M24" s="25">
        <v>63</v>
      </c>
      <c r="N24" s="25">
        <v>105</v>
      </c>
      <c r="O24" s="25">
        <v>140</v>
      </c>
      <c r="P24" s="25">
        <v>154</v>
      </c>
      <c r="Q24" s="98">
        <v>294</v>
      </c>
      <c r="R24" s="340"/>
      <c r="S24" s="230" t="s">
        <v>19</v>
      </c>
      <c r="T24" s="23" t="s">
        <v>128</v>
      </c>
      <c r="U24" s="25">
        <v>126</v>
      </c>
      <c r="V24" s="25">
        <v>86</v>
      </c>
      <c r="W24" s="25">
        <v>92</v>
      </c>
      <c r="X24" s="25">
        <v>115</v>
      </c>
      <c r="Y24" s="25">
        <v>277</v>
      </c>
      <c r="Z24" s="25">
        <v>138</v>
      </c>
      <c r="AA24" s="25">
        <v>121</v>
      </c>
      <c r="AB24" s="25">
        <v>135</v>
      </c>
      <c r="AC24" s="25">
        <v>117</v>
      </c>
      <c r="AD24" s="25">
        <v>110</v>
      </c>
      <c r="AE24" s="25">
        <v>64</v>
      </c>
      <c r="AF24" s="25">
        <v>129</v>
      </c>
      <c r="AG24" s="25">
        <v>50</v>
      </c>
      <c r="AH24" s="25">
        <v>76</v>
      </c>
      <c r="AI24" s="25">
        <v>121</v>
      </c>
    </row>
    <row r="25" spans="1:37" s="5" customFormat="1" ht="30" customHeight="1">
      <c r="A25" s="340"/>
      <c r="B25" s="224"/>
      <c r="C25" s="16" t="s">
        <v>129</v>
      </c>
      <c r="D25" s="9">
        <v>0</v>
      </c>
      <c r="E25" s="110">
        <v>1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0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0"/>
      <c r="B26" s="225" t="s">
        <v>22</v>
      </c>
      <c r="C26" s="23" t="s">
        <v>130</v>
      </c>
      <c r="D26" s="24">
        <v>2</v>
      </c>
      <c r="E26" s="109">
        <v>0</v>
      </c>
      <c r="F26" s="55">
        <v>2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2</v>
      </c>
      <c r="P26" s="25">
        <v>0</v>
      </c>
      <c r="Q26" s="25">
        <v>2</v>
      </c>
      <c r="R26" s="340"/>
      <c r="S26" s="22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0"/>
      <c r="B27" s="230" t="s">
        <v>24</v>
      </c>
      <c r="C27" s="23" t="s">
        <v>131</v>
      </c>
      <c r="D27" s="24">
        <v>42</v>
      </c>
      <c r="E27" s="109">
        <v>37</v>
      </c>
      <c r="F27" s="55">
        <v>5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1</v>
      </c>
      <c r="P27" s="25">
        <v>4</v>
      </c>
      <c r="Q27" s="25">
        <v>5</v>
      </c>
      <c r="R27" s="340"/>
      <c r="S27" s="230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4</v>
      </c>
      <c r="Y27" s="25">
        <v>3</v>
      </c>
      <c r="Z27" s="25">
        <v>4</v>
      </c>
      <c r="AA27" s="25">
        <v>1</v>
      </c>
      <c r="AB27" s="25">
        <v>0</v>
      </c>
      <c r="AC27" s="25">
        <v>0</v>
      </c>
      <c r="AD27" s="25">
        <v>7</v>
      </c>
      <c r="AE27" s="25">
        <v>3</v>
      </c>
      <c r="AF27" s="25">
        <v>4</v>
      </c>
      <c r="AG27" s="25">
        <v>2</v>
      </c>
      <c r="AH27" s="25">
        <v>3</v>
      </c>
      <c r="AI27" s="25">
        <v>1</v>
      </c>
    </row>
    <row r="28" spans="1:37" s="37" customFormat="1" ht="30" customHeight="1">
      <c r="A28" s="340"/>
      <c r="B28" s="224"/>
      <c r="C28" s="16" t="s">
        <v>393</v>
      </c>
      <c r="D28" s="9">
        <v>0</v>
      </c>
      <c r="E28" s="110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0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340"/>
      <c r="B29" s="225" t="s">
        <v>34</v>
      </c>
      <c r="C29" s="23" t="s">
        <v>132</v>
      </c>
      <c r="D29" s="33">
        <v>0</v>
      </c>
      <c r="E29" s="111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0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">
      <c r="A30" s="171"/>
      <c r="B30" s="30"/>
      <c r="E30" s="96"/>
      <c r="R30" s="168"/>
      <c r="S30" s="30"/>
    </row>
    <row r="31" spans="1:37" s="18" customFormat="1" ht="18">
      <c r="A31" s="171"/>
      <c r="B31" s="30"/>
      <c r="E31" s="96"/>
      <c r="R31" s="168"/>
      <c r="S31" s="30"/>
    </row>
    <row r="32" spans="1:37" s="18" customFormat="1" ht="18">
      <c r="A32" s="171"/>
      <c r="B32" s="30"/>
      <c r="E32" s="96"/>
      <c r="R32" s="168"/>
      <c r="S32" s="30"/>
    </row>
    <row r="33" spans="1:19" s="18" customFormat="1" ht="18">
      <c r="A33" s="171"/>
      <c r="B33" s="30"/>
      <c r="E33" s="96"/>
      <c r="R33" s="168"/>
      <c r="S33" s="30"/>
    </row>
    <row r="34" spans="1:19" s="18" customFormat="1" ht="18">
      <c r="A34" s="171"/>
      <c r="B34" s="30"/>
      <c r="E34" s="96"/>
      <c r="R34" s="168"/>
      <c r="S34" s="30"/>
    </row>
    <row r="35" spans="1:19" s="18" customFormat="1" ht="18">
      <c r="A35" s="171"/>
      <c r="B35" s="30"/>
      <c r="E35" s="96"/>
      <c r="R35" s="168"/>
      <c r="S35" s="30"/>
    </row>
    <row r="36" spans="1:19" s="18" customFormat="1" ht="18">
      <c r="A36" s="171"/>
      <c r="B36" s="30"/>
      <c r="E36" s="96"/>
      <c r="R36" s="168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D30" sqref="D30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476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476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5" t="s">
        <v>12</v>
      </c>
      <c r="C6" s="15" t="s">
        <v>81</v>
      </c>
      <c r="D6" s="9">
        <v>15721</v>
      </c>
      <c r="E6" s="7">
        <v>16063</v>
      </c>
      <c r="F6" s="10">
        <v>-342</v>
      </c>
      <c r="G6" s="9">
        <v>1574</v>
      </c>
      <c r="H6" s="7">
        <v>530</v>
      </c>
      <c r="I6" s="7">
        <v>2104</v>
      </c>
      <c r="J6" s="7">
        <v>989</v>
      </c>
      <c r="K6" s="7">
        <v>361</v>
      </c>
      <c r="L6" s="7">
        <v>1350</v>
      </c>
      <c r="M6" s="7">
        <v>987</v>
      </c>
      <c r="N6" s="7">
        <v>686</v>
      </c>
      <c r="O6" s="7">
        <v>1312</v>
      </c>
      <c r="P6" s="7">
        <v>1221</v>
      </c>
      <c r="Q6" s="7">
        <v>2533</v>
      </c>
      <c r="R6" s="299"/>
      <c r="S6" s="225" t="s">
        <v>12</v>
      </c>
      <c r="T6" s="15" t="s">
        <v>81</v>
      </c>
      <c r="U6" s="7">
        <v>600</v>
      </c>
      <c r="V6" s="7">
        <v>395</v>
      </c>
      <c r="W6" s="7">
        <v>499</v>
      </c>
      <c r="X6" s="7">
        <v>417</v>
      </c>
      <c r="Y6" s="7">
        <v>1619</v>
      </c>
      <c r="Z6" s="7">
        <v>591</v>
      </c>
      <c r="AA6" s="7">
        <v>343</v>
      </c>
      <c r="AB6" s="7">
        <v>724</v>
      </c>
      <c r="AC6" s="7">
        <v>513</v>
      </c>
      <c r="AD6" s="7">
        <v>303</v>
      </c>
      <c r="AE6" s="7">
        <v>346</v>
      </c>
      <c r="AF6" s="7">
        <v>502</v>
      </c>
      <c r="AG6" s="7">
        <v>370</v>
      </c>
      <c r="AH6" s="7">
        <v>334</v>
      </c>
      <c r="AI6" s="7">
        <v>505</v>
      </c>
    </row>
    <row r="7" spans="1:37" s="14" customFormat="1" ht="30" customHeight="1">
      <c r="A7" s="299"/>
      <c r="B7" s="348" t="s">
        <v>17</v>
      </c>
      <c r="C7" s="23" t="s">
        <v>82</v>
      </c>
      <c r="D7" s="24">
        <v>1252</v>
      </c>
      <c r="E7" s="25">
        <v>1048</v>
      </c>
      <c r="F7" s="26">
        <v>204</v>
      </c>
      <c r="G7" s="24">
        <v>127</v>
      </c>
      <c r="H7" s="25">
        <v>59</v>
      </c>
      <c r="I7" s="25">
        <v>186</v>
      </c>
      <c r="J7" s="25">
        <v>77</v>
      </c>
      <c r="K7" s="25">
        <v>55</v>
      </c>
      <c r="L7" s="25">
        <v>132</v>
      </c>
      <c r="M7" s="25">
        <v>52</v>
      </c>
      <c r="N7" s="25">
        <v>64</v>
      </c>
      <c r="O7" s="25">
        <v>89</v>
      </c>
      <c r="P7" s="25">
        <v>69</v>
      </c>
      <c r="Q7" s="25">
        <v>158</v>
      </c>
      <c r="R7" s="299"/>
      <c r="S7" s="348" t="s">
        <v>17</v>
      </c>
      <c r="T7" s="23" t="s">
        <v>82</v>
      </c>
      <c r="U7" s="25">
        <v>35</v>
      </c>
      <c r="V7" s="25">
        <v>54</v>
      </c>
      <c r="W7" s="25">
        <v>40</v>
      </c>
      <c r="X7" s="25">
        <v>29</v>
      </c>
      <c r="Y7" s="25">
        <v>86</v>
      </c>
      <c r="Z7" s="25">
        <v>58</v>
      </c>
      <c r="AA7" s="25">
        <v>30</v>
      </c>
      <c r="AB7" s="25">
        <v>35</v>
      </c>
      <c r="AC7" s="25">
        <v>47</v>
      </c>
      <c r="AD7" s="25">
        <v>36</v>
      </c>
      <c r="AE7" s="25">
        <v>36</v>
      </c>
      <c r="AF7" s="25">
        <v>61</v>
      </c>
      <c r="AG7" s="25">
        <v>32</v>
      </c>
      <c r="AH7" s="25">
        <v>25</v>
      </c>
      <c r="AI7" s="25">
        <v>56</v>
      </c>
      <c r="AK7" s="5"/>
    </row>
    <row r="8" spans="1:37" s="5" customFormat="1" ht="30" customHeight="1">
      <c r="A8" s="299"/>
      <c r="B8" s="349"/>
      <c r="C8" s="15" t="s">
        <v>83</v>
      </c>
      <c r="D8" s="9">
        <v>85</v>
      </c>
      <c r="E8" s="7">
        <v>60</v>
      </c>
      <c r="F8" s="19">
        <v>25</v>
      </c>
      <c r="G8" s="9">
        <v>12</v>
      </c>
      <c r="H8" s="7">
        <v>8</v>
      </c>
      <c r="I8" s="7">
        <v>20</v>
      </c>
      <c r="J8" s="7">
        <v>4</v>
      </c>
      <c r="K8" s="7">
        <v>1</v>
      </c>
      <c r="L8" s="7">
        <v>5</v>
      </c>
      <c r="M8" s="7">
        <v>6</v>
      </c>
      <c r="N8" s="7">
        <v>9</v>
      </c>
      <c r="O8" s="7">
        <v>9</v>
      </c>
      <c r="P8" s="7">
        <v>2</v>
      </c>
      <c r="Q8" s="7">
        <v>11</v>
      </c>
      <c r="R8" s="299"/>
      <c r="S8" s="349"/>
      <c r="T8" s="15" t="s">
        <v>83</v>
      </c>
      <c r="U8" s="7">
        <v>2</v>
      </c>
      <c r="V8" s="7">
        <v>1</v>
      </c>
      <c r="W8" s="7">
        <v>0</v>
      </c>
      <c r="X8" s="7">
        <v>1</v>
      </c>
      <c r="Y8" s="7">
        <v>7</v>
      </c>
      <c r="Z8" s="7">
        <v>2</v>
      </c>
      <c r="AA8" s="7">
        <v>5</v>
      </c>
      <c r="AB8" s="7">
        <v>5</v>
      </c>
      <c r="AC8" s="7">
        <v>1</v>
      </c>
      <c r="AD8" s="7">
        <v>0</v>
      </c>
      <c r="AE8" s="7">
        <v>1</v>
      </c>
      <c r="AF8" s="7">
        <v>1</v>
      </c>
      <c r="AG8" s="7">
        <v>3</v>
      </c>
      <c r="AH8" s="7">
        <v>1</v>
      </c>
      <c r="AI8" s="7">
        <v>4</v>
      </c>
    </row>
    <row r="9" spans="1:37" s="78" customFormat="1" ht="30" customHeight="1">
      <c r="A9" s="299"/>
      <c r="B9" s="349"/>
      <c r="C9" s="77" t="s">
        <v>84</v>
      </c>
      <c r="D9" s="9">
        <v>1167</v>
      </c>
      <c r="E9" s="7">
        <v>988</v>
      </c>
      <c r="F9" s="19">
        <v>179</v>
      </c>
      <c r="G9" s="9">
        <v>115</v>
      </c>
      <c r="H9" s="7">
        <v>51</v>
      </c>
      <c r="I9" s="7">
        <v>166</v>
      </c>
      <c r="J9" s="7">
        <v>73</v>
      </c>
      <c r="K9" s="7">
        <v>54</v>
      </c>
      <c r="L9" s="7">
        <v>127</v>
      </c>
      <c r="M9" s="7">
        <v>46</v>
      </c>
      <c r="N9" s="7">
        <v>55</v>
      </c>
      <c r="O9" s="7">
        <v>80</v>
      </c>
      <c r="P9" s="7">
        <v>67</v>
      </c>
      <c r="Q9" s="7">
        <v>147</v>
      </c>
      <c r="R9" s="299"/>
      <c r="S9" s="349"/>
      <c r="T9" s="77" t="s">
        <v>84</v>
      </c>
      <c r="U9" s="7">
        <v>33</v>
      </c>
      <c r="V9" s="7">
        <v>53</v>
      </c>
      <c r="W9" s="7">
        <v>40</v>
      </c>
      <c r="X9" s="7">
        <v>28</v>
      </c>
      <c r="Y9" s="7">
        <v>79</v>
      </c>
      <c r="Z9" s="7">
        <v>56</v>
      </c>
      <c r="AA9" s="7">
        <v>25</v>
      </c>
      <c r="AB9" s="7">
        <v>30</v>
      </c>
      <c r="AC9" s="7">
        <v>46</v>
      </c>
      <c r="AD9" s="7">
        <v>36</v>
      </c>
      <c r="AE9" s="7">
        <v>35</v>
      </c>
      <c r="AF9" s="7">
        <v>60</v>
      </c>
      <c r="AG9" s="7">
        <v>29</v>
      </c>
      <c r="AH9" s="7">
        <v>24</v>
      </c>
      <c r="AI9" s="7">
        <v>52</v>
      </c>
      <c r="AK9" s="5"/>
    </row>
    <row r="10" spans="1:37" s="78" customFormat="1" ht="30" customHeight="1">
      <c r="A10" s="299"/>
      <c r="B10" s="349"/>
      <c r="C10" s="77" t="s">
        <v>85</v>
      </c>
      <c r="D10" s="79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4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49"/>
      <c r="C11" s="15" t="s">
        <v>86</v>
      </c>
      <c r="D11" s="9">
        <v>13</v>
      </c>
      <c r="E11" s="7">
        <v>35</v>
      </c>
      <c r="F11" s="10">
        <v>-22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2</v>
      </c>
      <c r="P11" s="7">
        <v>2</v>
      </c>
      <c r="Q11" s="7">
        <v>4</v>
      </c>
      <c r="R11" s="299"/>
      <c r="S11" s="349"/>
      <c r="T11" s="15" t="s">
        <v>86</v>
      </c>
      <c r="U11" s="7">
        <v>1</v>
      </c>
      <c r="V11" s="7">
        <v>0</v>
      </c>
      <c r="W11" s="7">
        <v>1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</row>
    <row r="12" spans="1:37" s="5" customFormat="1" ht="30" customHeight="1">
      <c r="A12" s="299"/>
      <c r="B12" s="349"/>
      <c r="C12" s="15" t="s">
        <v>87</v>
      </c>
      <c r="D12" s="9">
        <v>86</v>
      </c>
      <c r="E12" s="7">
        <v>59</v>
      </c>
      <c r="F12" s="10">
        <v>27</v>
      </c>
      <c r="G12" s="9">
        <v>1</v>
      </c>
      <c r="H12" s="7">
        <v>2</v>
      </c>
      <c r="I12" s="7">
        <v>3</v>
      </c>
      <c r="J12" s="7">
        <v>13</v>
      </c>
      <c r="K12" s="7">
        <v>8</v>
      </c>
      <c r="L12" s="7">
        <v>21</v>
      </c>
      <c r="M12" s="7">
        <v>7</v>
      </c>
      <c r="N12" s="7">
        <v>1</v>
      </c>
      <c r="O12" s="7">
        <v>3</v>
      </c>
      <c r="P12" s="7">
        <v>3</v>
      </c>
      <c r="Q12" s="7">
        <v>6</v>
      </c>
      <c r="R12" s="299"/>
      <c r="S12" s="349"/>
      <c r="T12" s="15" t="s">
        <v>87</v>
      </c>
      <c r="U12" s="7">
        <v>2</v>
      </c>
      <c r="V12" s="7">
        <v>2</v>
      </c>
      <c r="W12" s="7">
        <v>4</v>
      </c>
      <c r="X12" s="7">
        <v>2</v>
      </c>
      <c r="Y12" s="7">
        <v>9</v>
      </c>
      <c r="Z12" s="7">
        <v>2</v>
      </c>
      <c r="AA12" s="7">
        <v>2</v>
      </c>
      <c r="AB12" s="7">
        <v>2</v>
      </c>
      <c r="AC12" s="7">
        <v>6</v>
      </c>
      <c r="AD12" s="7">
        <v>1</v>
      </c>
      <c r="AE12" s="7">
        <v>3</v>
      </c>
      <c r="AF12" s="7">
        <v>8</v>
      </c>
      <c r="AG12" s="7">
        <v>1</v>
      </c>
      <c r="AH12" s="7">
        <v>0</v>
      </c>
      <c r="AI12" s="7">
        <v>4</v>
      </c>
    </row>
    <row r="13" spans="1:37" s="5" customFormat="1" ht="30" customHeight="1">
      <c r="A13" s="299"/>
      <c r="B13" s="34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4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49"/>
      <c r="C14" s="15" t="s">
        <v>89</v>
      </c>
      <c r="D14" s="9">
        <v>45</v>
      </c>
      <c r="E14" s="7">
        <v>19</v>
      </c>
      <c r="F14" s="10">
        <v>26</v>
      </c>
      <c r="G14" s="9">
        <v>6</v>
      </c>
      <c r="H14" s="7">
        <v>1</v>
      </c>
      <c r="I14" s="7">
        <v>7</v>
      </c>
      <c r="J14" s="7">
        <v>7</v>
      </c>
      <c r="K14" s="7">
        <v>12</v>
      </c>
      <c r="L14" s="7">
        <v>19</v>
      </c>
      <c r="M14" s="7">
        <v>0</v>
      </c>
      <c r="N14" s="7">
        <v>0</v>
      </c>
      <c r="O14" s="7">
        <v>11</v>
      </c>
      <c r="P14" s="7">
        <v>3</v>
      </c>
      <c r="Q14" s="7">
        <v>14</v>
      </c>
      <c r="R14" s="299"/>
      <c r="S14" s="349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3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</row>
    <row r="15" spans="1:37" s="5" customFormat="1" ht="30" customHeight="1">
      <c r="A15" s="299"/>
      <c r="B15" s="350"/>
      <c r="C15" s="15" t="s">
        <v>90</v>
      </c>
      <c r="D15" s="9">
        <v>64</v>
      </c>
      <c r="E15" s="7">
        <v>40</v>
      </c>
      <c r="F15" s="10">
        <v>24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12</v>
      </c>
      <c r="Q15" s="7">
        <v>13</v>
      </c>
      <c r="R15" s="299"/>
      <c r="S15" s="350"/>
      <c r="T15" s="15" t="s">
        <v>90</v>
      </c>
      <c r="U15" s="7">
        <v>3</v>
      </c>
      <c r="V15" s="7">
        <v>12</v>
      </c>
      <c r="W15" s="7">
        <v>0</v>
      </c>
      <c r="X15" s="7">
        <v>2</v>
      </c>
      <c r="Y15" s="7">
        <v>0</v>
      </c>
      <c r="Z15" s="7">
        <v>3</v>
      </c>
      <c r="AA15" s="7">
        <v>0</v>
      </c>
      <c r="AB15" s="7">
        <v>0</v>
      </c>
      <c r="AC15" s="7">
        <v>2</v>
      </c>
      <c r="AD15" s="7">
        <v>2</v>
      </c>
      <c r="AE15" s="7">
        <v>0</v>
      </c>
      <c r="AF15" s="7">
        <v>11</v>
      </c>
      <c r="AG15" s="7">
        <v>5</v>
      </c>
      <c r="AH15" s="7">
        <v>9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1646</v>
      </c>
      <c r="E16" s="25">
        <v>1390</v>
      </c>
      <c r="F16" s="26">
        <v>256</v>
      </c>
      <c r="G16" s="24">
        <v>185</v>
      </c>
      <c r="H16" s="25">
        <v>53</v>
      </c>
      <c r="I16" s="25">
        <v>238</v>
      </c>
      <c r="J16" s="25">
        <v>73</v>
      </c>
      <c r="K16" s="25">
        <v>44</v>
      </c>
      <c r="L16" s="25">
        <v>117</v>
      </c>
      <c r="M16" s="25">
        <v>93</v>
      </c>
      <c r="N16" s="25">
        <v>52</v>
      </c>
      <c r="O16" s="25">
        <v>133</v>
      </c>
      <c r="P16" s="25">
        <v>127</v>
      </c>
      <c r="Q16" s="25">
        <v>260</v>
      </c>
      <c r="R16" s="299"/>
      <c r="S16" s="227" t="s">
        <v>19</v>
      </c>
      <c r="T16" s="23" t="s">
        <v>91</v>
      </c>
      <c r="U16" s="25">
        <v>70</v>
      </c>
      <c r="V16" s="25">
        <v>49</v>
      </c>
      <c r="W16" s="25">
        <v>60</v>
      </c>
      <c r="X16" s="25">
        <v>33</v>
      </c>
      <c r="Y16" s="25">
        <v>142</v>
      </c>
      <c r="Z16" s="25">
        <v>85</v>
      </c>
      <c r="AA16" s="25">
        <v>45</v>
      </c>
      <c r="AB16" s="25">
        <v>66</v>
      </c>
      <c r="AC16" s="25">
        <v>51</v>
      </c>
      <c r="AD16" s="25">
        <v>56</v>
      </c>
      <c r="AE16" s="25">
        <v>36</v>
      </c>
      <c r="AF16" s="25">
        <v>57</v>
      </c>
      <c r="AG16" s="25">
        <v>33</v>
      </c>
      <c r="AH16" s="25">
        <v>36</v>
      </c>
      <c r="AI16" s="25">
        <v>67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859</v>
      </c>
      <c r="E17" s="7">
        <v>620</v>
      </c>
      <c r="F17" s="10">
        <v>239</v>
      </c>
      <c r="G17" s="9">
        <v>76</v>
      </c>
      <c r="H17" s="7">
        <v>23</v>
      </c>
      <c r="I17" s="7">
        <v>99</v>
      </c>
      <c r="J17" s="7">
        <v>53</v>
      </c>
      <c r="K17" s="7">
        <v>26</v>
      </c>
      <c r="L17" s="7">
        <v>79</v>
      </c>
      <c r="M17" s="7">
        <v>44</v>
      </c>
      <c r="N17" s="7">
        <v>31</v>
      </c>
      <c r="O17" s="7">
        <v>40</v>
      </c>
      <c r="P17" s="7">
        <v>81</v>
      </c>
      <c r="Q17" s="7">
        <v>121</v>
      </c>
      <c r="R17" s="299"/>
      <c r="S17" s="227" t="s">
        <v>102</v>
      </c>
      <c r="T17" s="15" t="s">
        <v>100</v>
      </c>
      <c r="U17" s="7">
        <v>27</v>
      </c>
      <c r="V17" s="7">
        <v>20</v>
      </c>
      <c r="W17" s="7">
        <v>36</v>
      </c>
      <c r="X17" s="7">
        <v>15</v>
      </c>
      <c r="Y17" s="7">
        <v>87</v>
      </c>
      <c r="Z17" s="7">
        <v>40</v>
      </c>
      <c r="AA17" s="7">
        <v>34</v>
      </c>
      <c r="AB17" s="7">
        <v>37</v>
      </c>
      <c r="AC17" s="7">
        <v>30</v>
      </c>
      <c r="AD17" s="7">
        <v>30</v>
      </c>
      <c r="AE17" s="7">
        <v>28</v>
      </c>
      <c r="AF17" s="7">
        <v>35</v>
      </c>
      <c r="AG17" s="7">
        <v>14</v>
      </c>
      <c r="AH17" s="7">
        <v>11</v>
      </c>
      <c r="AI17" s="7">
        <v>41</v>
      </c>
    </row>
    <row r="18" spans="1:37" s="5" customFormat="1" ht="30" customHeight="1">
      <c r="A18" s="299"/>
      <c r="B18" s="227"/>
      <c r="C18" s="15" t="s">
        <v>113</v>
      </c>
      <c r="D18" s="9">
        <v>641</v>
      </c>
      <c r="E18" s="7">
        <v>480</v>
      </c>
      <c r="F18" s="10">
        <v>161</v>
      </c>
      <c r="G18" s="9">
        <v>67</v>
      </c>
      <c r="H18" s="7">
        <v>23</v>
      </c>
      <c r="I18" s="7">
        <v>90</v>
      </c>
      <c r="J18" s="7">
        <v>43</v>
      </c>
      <c r="K18" s="7">
        <v>16</v>
      </c>
      <c r="L18" s="7">
        <v>59</v>
      </c>
      <c r="M18" s="7">
        <v>43</v>
      </c>
      <c r="N18" s="7">
        <v>21</v>
      </c>
      <c r="O18" s="7">
        <v>34</v>
      </c>
      <c r="P18" s="7">
        <v>36</v>
      </c>
      <c r="Q18" s="7">
        <v>70</v>
      </c>
      <c r="R18" s="299"/>
      <c r="S18" s="227"/>
      <c r="T18" s="15" t="s">
        <v>113</v>
      </c>
      <c r="U18" s="7">
        <v>20</v>
      </c>
      <c r="V18" s="7">
        <v>18</v>
      </c>
      <c r="W18" s="7">
        <v>18</v>
      </c>
      <c r="X18" s="7">
        <v>14</v>
      </c>
      <c r="Y18" s="7">
        <v>75</v>
      </c>
      <c r="Z18" s="7">
        <v>22</v>
      </c>
      <c r="AA18" s="7">
        <v>28</v>
      </c>
      <c r="AB18" s="7">
        <v>34</v>
      </c>
      <c r="AC18" s="7">
        <v>15</v>
      </c>
      <c r="AD18" s="7">
        <v>13</v>
      </c>
      <c r="AE18" s="7">
        <v>14</v>
      </c>
      <c r="AF18" s="7">
        <v>28</v>
      </c>
      <c r="AG18" s="7">
        <v>12</v>
      </c>
      <c r="AH18" s="7">
        <v>9</v>
      </c>
      <c r="AI18" s="7">
        <v>38</v>
      </c>
    </row>
    <row r="19" spans="1:37" s="5" customFormat="1" ht="30" customHeight="1">
      <c r="A19" s="299"/>
      <c r="B19" s="227"/>
      <c r="C19" s="15" t="s">
        <v>114</v>
      </c>
      <c r="D19" s="9">
        <v>218</v>
      </c>
      <c r="E19" s="7">
        <v>140</v>
      </c>
      <c r="F19" s="10">
        <v>78</v>
      </c>
      <c r="G19" s="9">
        <v>9</v>
      </c>
      <c r="H19" s="7">
        <v>0</v>
      </c>
      <c r="I19" s="7">
        <v>9</v>
      </c>
      <c r="J19" s="7">
        <v>10</v>
      </c>
      <c r="K19" s="7">
        <v>10</v>
      </c>
      <c r="L19" s="7">
        <v>20</v>
      </c>
      <c r="M19" s="7">
        <v>1</v>
      </c>
      <c r="N19" s="7">
        <v>10</v>
      </c>
      <c r="O19" s="7">
        <v>6</v>
      </c>
      <c r="P19" s="7">
        <v>45</v>
      </c>
      <c r="Q19" s="7">
        <v>51</v>
      </c>
      <c r="R19" s="299"/>
      <c r="S19" s="227"/>
      <c r="T19" s="15" t="s">
        <v>114</v>
      </c>
      <c r="U19" s="7">
        <v>7</v>
      </c>
      <c r="V19" s="7">
        <v>2</v>
      </c>
      <c r="W19" s="7">
        <v>18</v>
      </c>
      <c r="X19" s="7">
        <v>1</v>
      </c>
      <c r="Y19" s="7">
        <v>12</v>
      </c>
      <c r="Z19" s="7">
        <v>18</v>
      </c>
      <c r="AA19" s="7">
        <v>6</v>
      </c>
      <c r="AB19" s="7">
        <v>3</v>
      </c>
      <c r="AC19" s="7">
        <v>15</v>
      </c>
      <c r="AD19" s="7">
        <v>17</v>
      </c>
      <c r="AE19" s="7">
        <v>14</v>
      </c>
      <c r="AF19" s="7">
        <v>7</v>
      </c>
      <c r="AG19" s="7">
        <v>2</v>
      </c>
      <c r="AH19" s="7">
        <v>2</v>
      </c>
      <c r="AI19" s="7">
        <v>3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136</v>
      </c>
      <c r="E20" s="7">
        <v>158</v>
      </c>
      <c r="F20" s="10">
        <v>-22</v>
      </c>
      <c r="G20" s="9">
        <v>6</v>
      </c>
      <c r="H20" s="7">
        <v>3</v>
      </c>
      <c r="I20" s="7">
        <v>9</v>
      </c>
      <c r="J20" s="7">
        <v>10</v>
      </c>
      <c r="K20" s="7">
        <v>13</v>
      </c>
      <c r="L20" s="7">
        <v>23</v>
      </c>
      <c r="M20" s="7">
        <v>10</v>
      </c>
      <c r="N20" s="7">
        <v>5</v>
      </c>
      <c r="O20" s="7">
        <v>25</v>
      </c>
      <c r="P20" s="7">
        <v>9</v>
      </c>
      <c r="Q20" s="7">
        <v>34</v>
      </c>
      <c r="R20" s="299"/>
      <c r="S20" s="227" t="s">
        <v>103</v>
      </c>
      <c r="T20" s="15" t="s">
        <v>101</v>
      </c>
      <c r="U20" s="7">
        <v>1</v>
      </c>
      <c r="V20" s="7">
        <v>0</v>
      </c>
      <c r="W20" s="7">
        <v>2</v>
      </c>
      <c r="X20" s="7">
        <v>3</v>
      </c>
      <c r="Y20" s="7">
        <v>5</v>
      </c>
      <c r="Z20" s="7">
        <v>5</v>
      </c>
      <c r="AA20" s="7">
        <v>1</v>
      </c>
      <c r="AB20" s="7">
        <v>3</v>
      </c>
      <c r="AC20" s="7">
        <v>7</v>
      </c>
      <c r="AD20" s="7">
        <v>12</v>
      </c>
      <c r="AE20" s="7">
        <v>2</v>
      </c>
      <c r="AF20" s="7">
        <v>0</v>
      </c>
      <c r="AG20" s="7">
        <v>0</v>
      </c>
      <c r="AH20" s="7">
        <v>11</v>
      </c>
      <c r="AI20" s="7">
        <v>3</v>
      </c>
    </row>
    <row r="21" spans="1:37" s="5" customFormat="1" ht="54">
      <c r="A21" s="299"/>
      <c r="B21" s="227" t="s">
        <v>104</v>
      </c>
      <c r="C21" s="15" t="s">
        <v>391</v>
      </c>
      <c r="D21" s="9">
        <v>38</v>
      </c>
      <c r="E21" s="7">
        <v>27</v>
      </c>
      <c r="F21" s="10">
        <v>11</v>
      </c>
      <c r="G21" s="9">
        <v>3</v>
      </c>
      <c r="H21" s="7">
        <v>2</v>
      </c>
      <c r="I21" s="7">
        <v>5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5</v>
      </c>
      <c r="P21" s="7">
        <v>3</v>
      </c>
      <c r="Q21" s="7">
        <v>8</v>
      </c>
      <c r="R21" s="299"/>
      <c r="S21" s="227" t="s">
        <v>104</v>
      </c>
      <c r="T21" s="15" t="s">
        <v>391</v>
      </c>
      <c r="U21" s="7">
        <v>5</v>
      </c>
      <c r="V21" s="7">
        <v>0</v>
      </c>
      <c r="W21" s="7">
        <v>2</v>
      </c>
      <c r="X21" s="7">
        <v>1</v>
      </c>
      <c r="Y21" s="7">
        <v>0</v>
      </c>
      <c r="Z21" s="7">
        <v>7</v>
      </c>
      <c r="AA21" s="7">
        <v>1</v>
      </c>
      <c r="AB21" s="7">
        <v>0</v>
      </c>
      <c r="AC21" s="7">
        <v>0</v>
      </c>
      <c r="AD21" s="7">
        <v>1</v>
      </c>
      <c r="AE21" s="7">
        <v>0</v>
      </c>
      <c r="AF21" s="7">
        <v>7</v>
      </c>
      <c r="AG21" s="7">
        <v>0</v>
      </c>
      <c r="AH21" s="7">
        <v>0</v>
      </c>
      <c r="AI21" s="7">
        <v>1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225</v>
      </c>
      <c r="E22" s="7">
        <v>173</v>
      </c>
      <c r="F22" s="10">
        <v>52</v>
      </c>
      <c r="G22" s="9">
        <v>45</v>
      </c>
      <c r="H22" s="7">
        <v>14</v>
      </c>
      <c r="I22" s="7">
        <v>59</v>
      </c>
      <c r="J22" s="7">
        <v>0</v>
      </c>
      <c r="K22" s="7">
        <v>0</v>
      </c>
      <c r="L22" s="7">
        <v>0</v>
      </c>
      <c r="M22" s="7">
        <v>7</v>
      </c>
      <c r="N22" s="7">
        <v>5</v>
      </c>
      <c r="O22" s="7">
        <v>39</v>
      </c>
      <c r="P22" s="7">
        <v>18</v>
      </c>
      <c r="Q22" s="7">
        <v>57</v>
      </c>
      <c r="R22" s="299"/>
      <c r="S22" s="227" t="s">
        <v>105</v>
      </c>
      <c r="T22" s="15" t="s">
        <v>92</v>
      </c>
      <c r="U22" s="7">
        <v>13</v>
      </c>
      <c r="V22" s="7">
        <v>9</v>
      </c>
      <c r="W22" s="7">
        <v>7</v>
      </c>
      <c r="X22" s="7">
        <v>1</v>
      </c>
      <c r="Y22" s="7">
        <v>17</v>
      </c>
      <c r="Z22" s="7">
        <v>15</v>
      </c>
      <c r="AA22" s="7">
        <v>1</v>
      </c>
      <c r="AB22" s="7">
        <v>2</v>
      </c>
      <c r="AC22" s="7">
        <v>1</v>
      </c>
      <c r="AD22" s="7">
        <v>5</v>
      </c>
      <c r="AE22" s="7">
        <v>2</v>
      </c>
      <c r="AF22" s="7">
        <v>6</v>
      </c>
      <c r="AG22" s="7">
        <v>4</v>
      </c>
      <c r="AH22" s="7">
        <v>3</v>
      </c>
      <c r="AI22" s="7">
        <v>11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71</v>
      </c>
      <c r="E23" s="7">
        <v>77</v>
      </c>
      <c r="F23" s="10">
        <v>-6</v>
      </c>
      <c r="G23" s="9">
        <v>9</v>
      </c>
      <c r="H23" s="7">
        <v>2</v>
      </c>
      <c r="I23" s="7">
        <v>11</v>
      </c>
      <c r="J23" s="7">
        <v>1</v>
      </c>
      <c r="K23" s="7">
        <v>0</v>
      </c>
      <c r="L23" s="7">
        <v>1</v>
      </c>
      <c r="M23" s="7">
        <v>4</v>
      </c>
      <c r="N23" s="7">
        <v>3</v>
      </c>
      <c r="O23" s="7">
        <v>1</v>
      </c>
      <c r="P23" s="7">
        <v>1</v>
      </c>
      <c r="Q23" s="93">
        <v>2</v>
      </c>
      <c r="R23" s="299"/>
      <c r="S23" s="227" t="s">
        <v>106</v>
      </c>
      <c r="T23" s="15" t="s">
        <v>93</v>
      </c>
      <c r="U23" s="7">
        <v>3</v>
      </c>
      <c r="V23" s="7">
        <v>7</v>
      </c>
      <c r="W23" s="7">
        <v>1</v>
      </c>
      <c r="X23" s="7">
        <v>6</v>
      </c>
      <c r="Y23" s="7">
        <v>6</v>
      </c>
      <c r="Z23" s="7">
        <v>12</v>
      </c>
      <c r="AA23" s="7">
        <v>0</v>
      </c>
      <c r="AB23" s="7">
        <v>4</v>
      </c>
      <c r="AC23" s="7">
        <v>1</v>
      </c>
      <c r="AD23" s="7">
        <v>2</v>
      </c>
      <c r="AE23" s="7">
        <v>1</v>
      </c>
      <c r="AF23" s="7">
        <v>2</v>
      </c>
      <c r="AG23" s="7">
        <v>2</v>
      </c>
      <c r="AH23" s="7">
        <v>3</v>
      </c>
      <c r="AI23" s="7">
        <v>0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112</v>
      </c>
      <c r="E25" s="7">
        <v>114</v>
      </c>
      <c r="F25" s="10">
        <v>-2</v>
      </c>
      <c r="G25" s="9">
        <v>18</v>
      </c>
      <c r="H25" s="7">
        <v>3</v>
      </c>
      <c r="I25" s="7">
        <v>21</v>
      </c>
      <c r="J25" s="7">
        <v>5</v>
      </c>
      <c r="K25" s="7">
        <v>3</v>
      </c>
      <c r="L25" s="7">
        <v>8</v>
      </c>
      <c r="M25" s="7">
        <v>7</v>
      </c>
      <c r="N25" s="7">
        <v>4</v>
      </c>
      <c r="O25" s="7">
        <v>7</v>
      </c>
      <c r="P25" s="7">
        <v>5</v>
      </c>
      <c r="Q25" s="7">
        <v>12</v>
      </c>
      <c r="R25" s="299"/>
      <c r="S25" s="227" t="s">
        <v>108</v>
      </c>
      <c r="T25" s="15" t="s">
        <v>95</v>
      </c>
      <c r="U25" s="7">
        <v>4</v>
      </c>
      <c r="V25" s="7">
        <v>1</v>
      </c>
      <c r="W25" s="7">
        <v>5</v>
      </c>
      <c r="X25" s="7">
        <v>3</v>
      </c>
      <c r="Y25" s="7">
        <v>15</v>
      </c>
      <c r="Z25" s="7">
        <v>0</v>
      </c>
      <c r="AA25" s="7">
        <v>3</v>
      </c>
      <c r="AB25" s="7">
        <v>8</v>
      </c>
      <c r="AC25" s="7">
        <v>4</v>
      </c>
      <c r="AD25" s="7">
        <v>1</v>
      </c>
      <c r="AE25" s="7">
        <v>1</v>
      </c>
      <c r="AF25" s="7">
        <v>1</v>
      </c>
      <c r="AG25" s="7">
        <v>8</v>
      </c>
      <c r="AH25" s="7">
        <v>2</v>
      </c>
      <c r="AI25" s="7">
        <v>4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12</v>
      </c>
      <c r="E26" s="7">
        <v>11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2</v>
      </c>
      <c r="P26" s="7">
        <v>0</v>
      </c>
      <c r="Q26" s="7">
        <v>2</v>
      </c>
      <c r="R26" s="299"/>
      <c r="S26" s="227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0</v>
      </c>
      <c r="Y26" s="7">
        <v>3</v>
      </c>
      <c r="Z26" s="7">
        <v>0</v>
      </c>
      <c r="AA26" s="7">
        <v>1</v>
      </c>
      <c r="AB26" s="7">
        <v>0</v>
      </c>
      <c r="AC26" s="7">
        <v>1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33</v>
      </c>
      <c r="E27" s="7">
        <v>36</v>
      </c>
      <c r="F27" s="10">
        <v>-3</v>
      </c>
      <c r="G27" s="9">
        <v>8</v>
      </c>
      <c r="H27" s="7">
        <v>3</v>
      </c>
      <c r="I27" s="7">
        <v>11</v>
      </c>
      <c r="J27" s="7">
        <v>0</v>
      </c>
      <c r="K27" s="7">
        <v>1</v>
      </c>
      <c r="L27" s="7">
        <v>1</v>
      </c>
      <c r="M27" s="7">
        <v>3</v>
      </c>
      <c r="N27" s="7">
        <v>2</v>
      </c>
      <c r="O27" s="7">
        <v>4</v>
      </c>
      <c r="P27" s="7">
        <v>0</v>
      </c>
      <c r="Q27" s="7">
        <v>4</v>
      </c>
      <c r="R27" s="299"/>
      <c r="S27" s="227" t="s">
        <v>110</v>
      </c>
      <c r="T27" s="15" t="s">
        <v>97</v>
      </c>
      <c r="U27" s="7">
        <v>2</v>
      </c>
      <c r="V27" s="7">
        <v>0</v>
      </c>
      <c r="W27" s="7">
        <v>1</v>
      </c>
      <c r="X27" s="7">
        <v>3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2</v>
      </c>
      <c r="AG27" s="7">
        <v>2</v>
      </c>
      <c r="AH27" s="7">
        <v>1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160</v>
      </c>
      <c r="E28" s="7">
        <v>174</v>
      </c>
      <c r="F28" s="10">
        <v>-14</v>
      </c>
      <c r="G28" s="9">
        <v>20</v>
      </c>
      <c r="H28" s="7">
        <v>3</v>
      </c>
      <c r="I28" s="7">
        <v>23</v>
      </c>
      <c r="J28" s="7">
        <v>4</v>
      </c>
      <c r="K28" s="7">
        <v>1</v>
      </c>
      <c r="L28" s="7">
        <v>5</v>
      </c>
      <c r="M28" s="7">
        <v>17</v>
      </c>
      <c r="N28" s="7">
        <v>2</v>
      </c>
      <c r="O28" s="7">
        <v>10</v>
      </c>
      <c r="P28" s="7">
        <v>10</v>
      </c>
      <c r="Q28" s="7">
        <v>20</v>
      </c>
      <c r="R28" s="299"/>
      <c r="S28" s="224" t="s">
        <v>111</v>
      </c>
      <c r="T28" s="15" t="s">
        <v>98</v>
      </c>
      <c r="U28" s="7">
        <v>13</v>
      </c>
      <c r="V28" s="7">
        <v>12</v>
      </c>
      <c r="W28" s="7">
        <v>6</v>
      </c>
      <c r="X28" s="7">
        <v>1</v>
      </c>
      <c r="Y28" s="7">
        <v>9</v>
      </c>
      <c r="Z28" s="7">
        <v>6</v>
      </c>
      <c r="AA28" s="7">
        <v>4</v>
      </c>
      <c r="AB28" s="7">
        <v>12</v>
      </c>
      <c r="AC28" s="7">
        <v>7</v>
      </c>
      <c r="AD28" s="7">
        <v>3</v>
      </c>
      <c r="AE28" s="7">
        <v>2</v>
      </c>
      <c r="AF28" s="7">
        <v>3</v>
      </c>
      <c r="AG28" s="7">
        <v>3</v>
      </c>
      <c r="AH28" s="7">
        <v>5</v>
      </c>
      <c r="AI28" s="7">
        <v>7</v>
      </c>
    </row>
    <row r="29" spans="1:37" s="29" customFormat="1" ht="30" customHeight="1">
      <c r="A29" s="299"/>
      <c r="B29" s="348" t="s">
        <v>22</v>
      </c>
      <c r="C29" s="23" t="s">
        <v>99</v>
      </c>
      <c r="D29" s="24">
        <v>15327</v>
      </c>
      <c r="E29" s="25">
        <v>15721</v>
      </c>
      <c r="F29" s="26">
        <v>-394</v>
      </c>
      <c r="G29" s="24">
        <v>1516</v>
      </c>
      <c r="H29" s="25">
        <v>536</v>
      </c>
      <c r="I29" s="25">
        <v>2052</v>
      </c>
      <c r="J29" s="25">
        <v>993</v>
      </c>
      <c r="K29" s="25">
        <v>372</v>
      </c>
      <c r="L29" s="25">
        <v>1365</v>
      </c>
      <c r="M29" s="25">
        <v>946</v>
      </c>
      <c r="N29" s="25">
        <v>698</v>
      </c>
      <c r="O29" s="25">
        <v>1268</v>
      </c>
      <c r="P29" s="25">
        <v>1163</v>
      </c>
      <c r="Q29" s="25">
        <v>2431</v>
      </c>
      <c r="R29" s="299"/>
      <c r="S29" s="348" t="s">
        <v>22</v>
      </c>
      <c r="T29" s="28" t="s">
        <v>99</v>
      </c>
      <c r="U29" s="25">
        <v>565</v>
      </c>
      <c r="V29" s="25">
        <v>400</v>
      </c>
      <c r="W29" s="25">
        <v>479</v>
      </c>
      <c r="X29" s="25">
        <v>413</v>
      </c>
      <c r="Y29" s="25">
        <v>1563</v>
      </c>
      <c r="Z29" s="25">
        <v>564</v>
      </c>
      <c r="AA29" s="25">
        <v>328</v>
      </c>
      <c r="AB29" s="25">
        <v>693</v>
      </c>
      <c r="AC29" s="25">
        <v>509</v>
      </c>
      <c r="AD29" s="25">
        <v>283</v>
      </c>
      <c r="AE29" s="25">
        <v>346</v>
      </c>
      <c r="AF29" s="25">
        <v>506</v>
      </c>
      <c r="AG29" s="25">
        <v>369</v>
      </c>
      <c r="AH29" s="25">
        <v>323</v>
      </c>
      <c r="AI29" s="25">
        <v>494</v>
      </c>
      <c r="AK29" s="5"/>
    </row>
    <row r="30" spans="1:37" s="97" customFormat="1" ht="30" customHeight="1" thickBot="1">
      <c r="A30" s="299"/>
      <c r="B30" s="350"/>
      <c r="C30" s="15" t="s">
        <v>112</v>
      </c>
      <c r="D30" s="11">
        <v>1127</v>
      </c>
      <c r="E30" s="12">
        <v>1138</v>
      </c>
      <c r="F30" s="13">
        <v>-11</v>
      </c>
      <c r="G30" s="9">
        <v>137</v>
      </c>
      <c r="H30" s="7">
        <v>44</v>
      </c>
      <c r="I30" s="7">
        <v>181</v>
      </c>
      <c r="J30" s="7">
        <v>46</v>
      </c>
      <c r="K30" s="7">
        <v>18</v>
      </c>
      <c r="L30" s="7">
        <v>64</v>
      </c>
      <c r="M30" s="7">
        <v>95</v>
      </c>
      <c r="N30" s="7">
        <v>94</v>
      </c>
      <c r="O30" s="7">
        <v>80</v>
      </c>
      <c r="P30" s="7">
        <v>81</v>
      </c>
      <c r="Q30" s="7">
        <v>161</v>
      </c>
      <c r="R30" s="299"/>
      <c r="S30" s="350"/>
      <c r="T30" s="36" t="s">
        <v>112</v>
      </c>
      <c r="U30" s="7">
        <v>37</v>
      </c>
      <c r="V30" s="7">
        <v>24</v>
      </c>
      <c r="W30" s="7">
        <v>22</v>
      </c>
      <c r="X30" s="7">
        <v>32</v>
      </c>
      <c r="Y30" s="7">
        <v>95</v>
      </c>
      <c r="Z30" s="7">
        <v>30</v>
      </c>
      <c r="AA30" s="7">
        <v>34</v>
      </c>
      <c r="AB30" s="7">
        <v>49</v>
      </c>
      <c r="AC30" s="7">
        <v>53</v>
      </c>
      <c r="AD30" s="7">
        <v>12</v>
      </c>
      <c r="AE30" s="7">
        <v>24</v>
      </c>
      <c r="AF30" s="7">
        <v>38</v>
      </c>
      <c r="AG30" s="7">
        <v>32</v>
      </c>
      <c r="AH30" s="7">
        <v>26</v>
      </c>
      <c r="AI30" s="7">
        <v>24</v>
      </c>
      <c r="AK30" s="5"/>
    </row>
    <row r="31" spans="1:37" s="97" customFormat="1" ht="21" customHeight="1">
      <c r="A31" s="299"/>
      <c r="B31" s="88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99"/>
      <c r="S31" s="88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">
      <c r="A32" s="171"/>
      <c r="R32" s="169"/>
      <c r="AK32" s="5"/>
    </row>
    <row r="33" spans="1:37" s="18" customFormat="1" ht="18">
      <c r="A33" s="171"/>
      <c r="B33" s="31"/>
      <c r="R33" s="169"/>
      <c r="S33" s="31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E35" s="83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  <row r="41" spans="1:37" s="18" customFormat="1" ht="18">
      <c r="A41" s="171"/>
      <c r="B41" s="30"/>
      <c r="R41" s="168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36" width="9" style="203"/>
    <col min="37" max="16384" width="9" style="1"/>
  </cols>
  <sheetData>
    <row r="1" spans="1:37" s="37" customFormat="1" ht="18">
      <c r="A1" s="299" t="s">
        <v>424</v>
      </c>
      <c r="B1" s="330" t="s">
        <v>475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475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  <c r="AJ1" s="196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197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9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  <c r="AJ4" s="198"/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  <c r="AJ5" s="198"/>
    </row>
    <row r="6" spans="1:37" s="14" customFormat="1" ht="30" customHeight="1">
      <c r="A6" s="299"/>
      <c r="B6" s="230" t="s">
        <v>12</v>
      </c>
      <c r="C6" s="23" t="s">
        <v>115</v>
      </c>
      <c r="D6" s="24">
        <v>859</v>
      </c>
      <c r="E6" s="25">
        <v>620</v>
      </c>
      <c r="F6" s="26">
        <v>239</v>
      </c>
      <c r="G6" s="24">
        <v>76</v>
      </c>
      <c r="H6" s="25">
        <v>23</v>
      </c>
      <c r="I6" s="25">
        <v>99</v>
      </c>
      <c r="J6" s="25">
        <v>53</v>
      </c>
      <c r="K6" s="25">
        <v>26</v>
      </c>
      <c r="L6" s="25">
        <v>79</v>
      </c>
      <c r="M6" s="25">
        <v>44</v>
      </c>
      <c r="N6" s="25">
        <v>31</v>
      </c>
      <c r="O6" s="25">
        <v>40</v>
      </c>
      <c r="P6" s="25">
        <v>81</v>
      </c>
      <c r="Q6" s="25">
        <v>121</v>
      </c>
      <c r="R6" s="299"/>
      <c r="S6" s="230" t="s">
        <v>12</v>
      </c>
      <c r="T6" s="23" t="s">
        <v>115</v>
      </c>
      <c r="U6" s="25">
        <v>27</v>
      </c>
      <c r="V6" s="25">
        <v>20</v>
      </c>
      <c r="W6" s="25">
        <v>36</v>
      </c>
      <c r="X6" s="25">
        <v>15</v>
      </c>
      <c r="Y6" s="25">
        <v>87</v>
      </c>
      <c r="Z6" s="25">
        <v>40</v>
      </c>
      <c r="AA6" s="25">
        <v>34</v>
      </c>
      <c r="AB6" s="25">
        <v>37</v>
      </c>
      <c r="AC6" s="25">
        <v>30</v>
      </c>
      <c r="AD6" s="25">
        <v>30</v>
      </c>
      <c r="AE6" s="25">
        <v>28</v>
      </c>
      <c r="AF6" s="25">
        <v>35</v>
      </c>
      <c r="AG6" s="25">
        <v>14</v>
      </c>
      <c r="AH6" s="25">
        <v>11</v>
      </c>
      <c r="AI6" s="25">
        <v>41</v>
      </c>
      <c r="AJ6" s="199"/>
    </row>
    <row r="7" spans="1:37" s="5" customFormat="1" ht="30" customHeight="1">
      <c r="A7" s="299"/>
      <c r="B7" s="227" t="s">
        <v>185</v>
      </c>
      <c r="C7" s="15" t="s">
        <v>227</v>
      </c>
      <c r="D7" s="9">
        <v>641</v>
      </c>
      <c r="E7" s="7">
        <v>480</v>
      </c>
      <c r="F7" s="10">
        <v>161</v>
      </c>
      <c r="G7" s="9">
        <v>67</v>
      </c>
      <c r="H7" s="7">
        <v>23</v>
      </c>
      <c r="I7" s="7">
        <v>90</v>
      </c>
      <c r="J7" s="7">
        <v>43</v>
      </c>
      <c r="K7" s="7">
        <v>16</v>
      </c>
      <c r="L7" s="7">
        <v>59</v>
      </c>
      <c r="M7" s="7">
        <v>43</v>
      </c>
      <c r="N7" s="7">
        <v>21</v>
      </c>
      <c r="O7" s="7">
        <v>34</v>
      </c>
      <c r="P7" s="7">
        <v>36</v>
      </c>
      <c r="Q7" s="7">
        <v>70</v>
      </c>
      <c r="R7" s="299"/>
      <c r="S7" s="227" t="s">
        <v>185</v>
      </c>
      <c r="T7" s="15" t="s">
        <v>227</v>
      </c>
      <c r="U7" s="7">
        <v>20</v>
      </c>
      <c r="V7" s="7">
        <v>18</v>
      </c>
      <c r="W7" s="7">
        <v>18</v>
      </c>
      <c r="X7" s="7">
        <v>14</v>
      </c>
      <c r="Y7" s="7">
        <v>75</v>
      </c>
      <c r="Z7" s="7">
        <v>22</v>
      </c>
      <c r="AA7" s="7">
        <v>28</v>
      </c>
      <c r="AB7" s="7">
        <v>34</v>
      </c>
      <c r="AC7" s="7">
        <v>15</v>
      </c>
      <c r="AD7" s="7">
        <v>13</v>
      </c>
      <c r="AE7" s="7">
        <v>14</v>
      </c>
      <c r="AF7" s="7">
        <v>28</v>
      </c>
      <c r="AG7" s="7">
        <v>12</v>
      </c>
      <c r="AH7" s="7">
        <v>9</v>
      </c>
      <c r="AI7" s="7">
        <v>38</v>
      </c>
      <c r="AJ7" s="200"/>
      <c r="AK7" s="14"/>
    </row>
    <row r="8" spans="1:37" s="5" customFormat="1" ht="30" customHeight="1">
      <c r="A8" s="299"/>
      <c r="B8" s="227"/>
      <c r="C8" s="16" t="s">
        <v>125</v>
      </c>
      <c r="D8" s="9">
        <v>25</v>
      </c>
      <c r="E8" s="84">
        <v>8</v>
      </c>
      <c r="F8" s="19">
        <v>17</v>
      </c>
      <c r="G8" s="9">
        <v>5</v>
      </c>
      <c r="H8" s="7">
        <v>0</v>
      </c>
      <c r="I8" s="7">
        <v>5</v>
      </c>
      <c r="J8" s="7">
        <v>0</v>
      </c>
      <c r="K8" s="7">
        <v>1</v>
      </c>
      <c r="L8" s="7">
        <v>1</v>
      </c>
      <c r="M8" s="7">
        <v>1</v>
      </c>
      <c r="N8" s="7">
        <v>0</v>
      </c>
      <c r="O8" s="7">
        <v>2</v>
      </c>
      <c r="P8" s="7">
        <v>1</v>
      </c>
      <c r="Q8" s="7">
        <v>3</v>
      </c>
      <c r="R8" s="299"/>
      <c r="S8" s="227"/>
      <c r="T8" s="15" t="s">
        <v>125</v>
      </c>
      <c r="U8" s="7">
        <v>0</v>
      </c>
      <c r="V8" s="7">
        <v>0</v>
      </c>
      <c r="W8" s="7">
        <v>1</v>
      </c>
      <c r="X8" s="7">
        <v>1</v>
      </c>
      <c r="Y8" s="7">
        <v>5</v>
      </c>
      <c r="Z8" s="7">
        <v>1</v>
      </c>
      <c r="AA8" s="7">
        <v>1</v>
      </c>
      <c r="AB8" s="7">
        <v>3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200"/>
      <c r="AK8" s="14"/>
    </row>
    <row r="9" spans="1:37" s="78" customFormat="1" ht="30" customHeight="1">
      <c r="A9" s="299"/>
      <c r="B9" s="228"/>
      <c r="C9" s="76" t="s">
        <v>116</v>
      </c>
      <c r="D9" s="9">
        <v>35</v>
      </c>
      <c r="E9" s="7">
        <v>27</v>
      </c>
      <c r="F9" s="19">
        <v>8</v>
      </c>
      <c r="G9" s="9">
        <v>0</v>
      </c>
      <c r="H9" s="7">
        <v>0</v>
      </c>
      <c r="I9" s="7">
        <v>0</v>
      </c>
      <c r="J9" s="7">
        <v>7</v>
      </c>
      <c r="K9" s="7">
        <v>1</v>
      </c>
      <c r="L9" s="7">
        <v>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1"/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218</v>
      </c>
      <c r="E10" s="7">
        <v>140</v>
      </c>
      <c r="F10" s="19">
        <v>78</v>
      </c>
      <c r="G10" s="9">
        <v>9</v>
      </c>
      <c r="H10" s="7">
        <v>0</v>
      </c>
      <c r="I10" s="7">
        <v>9</v>
      </c>
      <c r="J10" s="7">
        <v>10</v>
      </c>
      <c r="K10" s="7">
        <v>10</v>
      </c>
      <c r="L10" s="7">
        <v>20</v>
      </c>
      <c r="M10" s="7">
        <v>1</v>
      </c>
      <c r="N10" s="7">
        <v>10</v>
      </c>
      <c r="O10" s="7">
        <v>6</v>
      </c>
      <c r="P10" s="7">
        <v>45</v>
      </c>
      <c r="Q10" s="7">
        <v>51</v>
      </c>
      <c r="R10" s="299"/>
      <c r="S10" s="228" t="s">
        <v>186</v>
      </c>
      <c r="T10" s="77" t="s">
        <v>226</v>
      </c>
      <c r="U10" s="7">
        <v>7</v>
      </c>
      <c r="V10" s="7">
        <v>2</v>
      </c>
      <c r="W10" s="7">
        <v>18</v>
      </c>
      <c r="X10" s="7">
        <v>1</v>
      </c>
      <c r="Y10" s="7">
        <v>12</v>
      </c>
      <c r="Z10" s="7">
        <v>18</v>
      </c>
      <c r="AA10" s="7">
        <v>6</v>
      </c>
      <c r="AB10" s="7">
        <v>3</v>
      </c>
      <c r="AC10" s="7">
        <v>15</v>
      </c>
      <c r="AD10" s="7">
        <v>17</v>
      </c>
      <c r="AE10" s="7">
        <v>14</v>
      </c>
      <c r="AF10" s="7">
        <v>7</v>
      </c>
      <c r="AG10" s="7">
        <v>2</v>
      </c>
      <c r="AH10" s="7">
        <v>2</v>
      </c>
      <c r="AI10" s="7">
        <v>3</v>
      </c>
      <c r="AJ10" s="201"/>
      <c r="AK10" s="14"/>
    </row>
    <row r="11" spans="1:37" s="5" customFormat="1" ht="30" customHeight="1">
      <c r="A11" s="299"/>
      <c r="B11" s="227"/>
      <c r="C11" s="16" t="s">
        <v>117</v>
      </c>
      <c r="D11" s="9">
        <v>38</v>
      </c>
      <c r="E11" s="7">
        <v>27</v>
      </c>
      <c r="F11" s="10">
        <v>11</v>
      </c>
      <c r="G11" s="9">
        <v>2</v>
      </c>
      <c r="H11" s="7">
        <v>0</v>
      </c>
      <c r="I11" s="7">
        <v>2</v>
      </c>
      <c r="J11" s="7">
        <v>0</v>
      </c>
      <c r="K11" s="7">
        <v>0</v>
      </c>
      <c r="L11" s="7">
        <v>0</v>
      </c>
      <c r="M11" s="7">
        <v>1</v>
      </c>
      <c r="N11" s="7">
        <v>8</v>
      </c>
      <c r="O11" s="7">
        <v>0</v>
      </c>
      <c r="P11" s="7">
        <v>1</v>
      </c>
      <c r="Q11" s="7">
        <v>1</v>
      </c>
      <c r="R11" s="299"/>
      <c r="S11" s="227"/>
      <c r="T11" s="15" t="s">
        <v>117</v>
      </c>
      <c r="U11" s="7">
        <v>0</v>
      </c>
      <c r="V11" s="7">
        <v>1</v>
      </c>
      <c r="W11" s="7">
        <v>3</v>
      </c>
      <c r="X11" s="7">
        <v>1</v>
      </c>
      <c r="Y11" s="7">
        <v>6</v>
      </c>
      <c r="Z11" s="7">
        <v>0</v>
      </c>
      <c r="AA11" s="7">
        <v>6</v>
      </c>
      <c r="AB11" s="7">
        <v>0</v>
      </c>
      <c r="AC11" s="7">
        <v>0</v>
      </c>
      <c r="AD11" s="7">
        <v>6</v>
      </c>
      <c r="AE11" s="7">
        <v>0</v>
      </c>
      <c r="AF11" s="7">
        <v>0</v>
      </c>
      <c r="AG11" s="7">
        <v>1</v>
      </c>
      <c r="AH11" s="7">
        <v>2</v>
      </c>
      <c r="AI11" s="7">
        <v>0</v>
      </c>
      <c r="AJ11" s="200"/>
      <c r="AK11" s="14"/>
    </row>
    <row r="12" spans="1:37" s="5" customFormat="1" ht="30" customHeight="1">
      <c r="A12" s="299"/>
      <c r="B12" s="227"/>
      <c r="C12" s="16" t="s">
        <v>118</v>
      </c>
      <c r="D12" s="9">
        <v>145</v>
      </c>
      <c r="E12" s="7">
        <v>69</v>
      </c>
      <c r="F12" s="10">
        <v>76</v>
      </c>
      <c r="G12" s="9">
        <v>0</v>
      </c>
      <c r="H12" s="7">
        <v>0</v>
      </c>
      <c r="I12" s="7">
        <v>0</v>
      </c>
      <c r="J12" s="7">
        <v>8</v>
      </c>
      <c r="K12" s="7">
        <v>10</v>
      </c>
      <c r="L12" s="7">
        <v>18</v>
      </c>
      <c r="M12" s="7">
        <v>0</v>
      </c>
      <c r="N12" s="7">
        <v>0</v>
      </c>
      <c r="O12" s="7">
        <v>4</v>
      </c>
      <c r="P12" s="7">
        <v>43</v>
      </c>
      <c r="Q12" s="7">
        <v>47</v>
      </c>
      <c r="R12" s="299"/>
      <c r="S12" s="227"/>
      <c r="T12" s="15" t="s">
        <v>118</v>
      </c>
      <c r="U12" s="7">
        <v>2</v>
      </c>
      <c r="V12" s="7">
        <v>1</v>
      </c>
      <c r="W12" s="7">
        <v>14</v>
      </c>
      <c r="X12" s="7">
        <v>0</v>
      </c>
      <c r="Y12" s="7">
        <v>1</v>
      </c>
      <c r="Z12" s="7">
        <v>18</v>
      </c>
      <c r="AA12" s="7">
        <v>0</v>
      </c>
      <c r="AB12" s="7">
        <v>2</v>
      </c>
      <c r="AC12" s="7">
        <v>15</v>
      </c>
      <c r="AD12" s="7">
        <v>11</v>
      </c>
      <c r="AE12" s="7">
        <v>14</v>
      </c>
      <c r="AF12" s="7">
        <v>0</v>
      </c>
      <c r="AG12" s="7">
        <v>1</v>
      </c>
      <c r="AH12" s="7">
        <v>0</v>
      </c>
      <c r="AI12" s="7">
        <v>1</v>
      </c>
      <c r="AJ12" s="200"/>
      <c r="AK12" s="14"/>
    </row>
    <row r="13" spans="1:37" s="5" customFormat="1" ht="30" customHeight="1">
      <c r="A13" s="299"/>
      <c r="B13" s="227"/>
      <c r="C13" s="16" t="s">
        <v>119</v>
      </c>
      <c r="D13" s="9">
        <v>9</v>
      </c>
      <c r="E13" s="7">
        <v>9</v>
      </c>
      <c r="F13" s="10">
        <v>0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2</v>
      </c>
      <c r="P13" s="7">
        <v>0</v>
      </c>
      <c r="Q13" s="7">
        <v>2</v>
      </c>
      <c r="R13" s="299"/>
      <c r="S13" s="227"/>
      <c r="T13" s="15" t="s">
        <v>119</v>
      </c>
      <c r="U13" s="7">
        <v>1</v>
      </c>
      <c r="V13" s="7">
        <v>0</v>
      </c>
      <c r="W13" s="7">
        <v>0</v>
      </c>
      <c r="X13" s="7">
        <v>0</v>
      </c>
      <c r="Y13" s="7">
        <v>3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200"/>
      <c r="AK13" s="14"/>
    </row>
    <row r="14" spans="1:37" s="5" customFormat="1" ht="30" customHeight="1">
      <c r="A14" s="299"/>
      <c r="B14" s="227"/>
      <c r="C14" s="16" t="s">
        <v>120</v>
      </c>
      <c r="D14" s="39" t="s">
        <v>134</v>
      </c>
      <c r="E14" s="38" t="s">
        <v>134</v>
      </c>
      <c r="F14" s="40" t="s">
        <v>134</v>
      </c>
      <c r="G14" s="38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299"/>
      <c r="S14" s="227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0"/>
      <c r="AK14" s="14"/>
    </row>
    <row r="15" spans="1:37" s="5" customFormat="1" ht="37.5" customHeight="1">
      <c r="A15" s="299"/>
      <c r="B15" s="227"/>
      <c r="C15" s="16" t="s">
        <v>223</v>
      </c>
      <c r="D15" s="9">
        <v>15</v>
      </c>
      <c r="E15" s="7">
        <v>28</v>
      </c>
      <c r="F15" s="10">
        <v>-13</v>
      </c>
      <c r="G15" s="9">
        <v>0</v>
      </c>
      <c r="H15" s="7">
        <v>0</v>
      </c>
      <c r="I15" s="7">
        <v>0</v>
      </c>
      <c r="J15" s="7">
        <v>2</v>
      </c>
      <c r="K15" s="7">
        <v>0</v>
      </c>
      <c r="L15" s="7">
        <v>2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299"/>
      <c r="S15" s="227"/>
      <c r="T15" s="15" t="s">
        <v>223</v>
      </c>
      <c r="U15" s="7">
        <v>4</v>
      </c>
      <c r="V15" s="7">
        <v>0</v>
      </c>
      <c r="W15" s="7">
        <v>1</v>
      </c>
      <c r="X15" s="7">
        <v>0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3</v>
      </c>
      <c r="AG15" s="7">
        <v>0</v>
      </c>
      <c r="AH15" s="7">
        <v>0</v>
      </c>
      <c r="AI15" s="7">
        <v>2</v>
      </c>
      <c r="AJ15" s="200"/>
      <c r="AK15" s="14"/>
    </row>
    <row r="16" spans="1:37" s="5" customFormat="1" ht="36">
      <c r="A16" s="299"/>
      <c r="B16" s="227"/>
      <c r="C16" s="16" t="s">
        <v>224</v>
      </c>
      <c r="D16" s="39" t="s">
        <v>134</v>
      </c>
      <c r="E16" s="38" t="s">
        <v>134</v>
      </c>
      <c r="F16" s="40" t="s">
        <v>134</v>
      </c>
      <c r="G16" s="38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299"/>
      <c r="S16" s="227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0"/>
      <c r="AK16" s="14"/>
    </row>
    <row r="17" spans="1:37" s="5" customFormat="1" ht="30" customHeight="1">
      <c r="A17" s="299"/>
      <c r="B17" s="227"/>
      <c r="C17" s="16" t="s">
        <v>121</v>
      </c>
      <c r="D17" s="39" t="s">
        <v>134</v>
      </c>
      <c r="E17" s="38" t="s">
        <v>134</v>
      </c>
      <c r="F17" s="40" t="s">
        <v>134</v>
      </c>
      <c r="G17" s="38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299"/>
      <c r="S17" s="227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0"/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0"/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0"/>
      <c r="AK19" s="14"/>
    </row>
    <row r="20" spans="1:37" s="5" customFormat="1" ht="37.5" customHeight="1">
      <c r="A20" s="299"/>
      <c r="B20" s="227"/>
      <c r="C20" s="16" t="s">
        <v>225</v>
      </c>
      <c r="D20" s="39" t="s">
        <v>134</v>
      </c>
      <c r="E20" s="38" t="s">
        <v>134</v>
      </c>
      <c r="F20" s="40" t="s">
        <v>134</v>
      </c>
      <c r="G20" s="38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299"/>
      <c r="S20" s="227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0"/>
      <c r="AK20" s="14"/>
    </row>
    <row r="21" spans="1:37" s="5" customFormat="1" ht="61.5" customHeight="1">
      <c r="A21" s="299"/>
      <c r="B21" s="227"/>
      <c r="C21" s="16" t="s">
        <v>422</v>
      </c>
      <c r="D21" s="9">
        <v>6</v>
      </c>
      <c r="E21" s="84">
        <v>5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200"/>
      <c r="AK21" s="14"/>
    </row>
    <row r="22" spans="1:37" s="5" customFormat="1" ht="30" customHeight="1">
      <c r="A22" s="299"/>
      <c r="B22" s="224"/>
      <c r="C22" s="16" t="s">
        <v>124</v>
      </c>
      <c r="D22" s="9">
        <v>5</v>
      </c>
      <c r="E22" s="7">
        <v>2</v>
      </c>
      <c r="F22" s="10">
        <v>3</v>
      </c>
      <c r="G22" s="9">
        <v>5</v>
      </c>
      <c r="H22" s="7">
        <v>0</v>
      </c>
      <c r="I22" s="7">
        <v>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200"/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67</v>
      </c>
      <c r="E23" s="25">
        <v>6</v>
      </c>
      <c r="F23" s="26">
        <v>61</v>
      </c>
      <c r="G23" s="24">
        <v>6</v>
      </c>
      <c r="H23" s="25">
        <v>1</v>
      </c>
      <c r="I23" s="25">
        <v>7</v>
      </c>
      <c r="J23" s="25">
        <v>7</v>
      </c>
      <c r="K23" s="25">
        <v>12</v>
      </c>
      <c r="L23" s="25">
        <v>19</v>
      </c>
      <c r="M23" s="25">
        <v>3</v>
      </c>
      <c r="N23" s="25">
        <v>3</v>
      </c>
      <c r="O23" s="25">
        <v>24</v>
      </c>
      <c r="P23" s="25">
        <v>3</v>
      </c>
      <c r="Q23" s="25">
        <v>27</v>
      </c>
      <c r="R23" s="299"/>
      <c r="S23" s="230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3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3</v>
      </c>
      <c r="AI23" s="25">
        <v>1</v>
      </c>
      <c r="AJ23" s="199"/>
    </row>
    <row r="24" spans="1:37" s="5" customFormat="1" ht="30" customHeight="1">
      <c r="A24" s="299"/>
      <c r="B24" s="224"/>
      <c r="C24" s="16" t="s">
        <v>127</v>
      </c>
      <c r="D24" s="39" t="s">
        <v>134</v>
      </c>
      <c r="E24" s="38" t="s">
        <v>134</v>
      </c>
      <c r="F24" s="40" t="s">
        <v>134</v>
      </c>
      <c r="G24" s="38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299"/>
      <c r="S24" s="224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0"/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35</v>
      </c>
      <c r="E25" s="25">
        <v>89</v>
      </c>
      <c r="F25" s="26">
        <v>-54</v>
      </c>
      <c r="G25" s="24">
        <v>0</v>
      </c>
      <c r="H25" s="25">
        <v>1</v>
      </c>
      <c r="I25" s="25">
        <v>1</v>
      </c>
      <c r="J25" s="25">
        <v>3</v>
      </c>
      <c r="K25" s="25">
        <v>1</v>
      </c>
      <c r="L25" s="25">
        <v>4</v>
      </c>
      <c r="M25" s="25">
        <v>1</v>
      </c>
      <c r="N25" s="25">
        <v>1</v>
      </c>
      <c r="O25" s="25">
        <v>0</v>
      </c>
      <c r="P25" s="25">
        <v>0</v>
      </c>
      <c r="Q25" s="25">
        <v>0</v>
      </c>
      <c r="R25" s="299"/>
      <c r="S25" s="230" t="s">
        <v>19</v>
      </c>
      <c r="T25" s="23" t="s">
        <v>128</v>
      </c>
      <c r="U25" s="25">
        <v>1</v>
      </c>
      <c r="V25" s="25">
        <v>0</v>
      </c>
      <c r="W25" s="25">
        <v>2</v>
      </c>
      <c r="X25" s="25">
        <v>0</v>
      </c>
      <c r="Y25" s="25">
        <v>1</v>
      </c>
      <c r="Z25" s="25">
        <v>4</v>
      </c>
      <c r="AA25" s="25">
        <v>1</v>
      </c>
      <c r="AB25" s="25">
        <v>2</v>
      </c>
      <c r="AC25" s="25">
        <v>7</v>
      </c>
      <c r="AD25" s="25">
        <v>8</v>
      </c>
      <c r="AE25" s="25">
        <v>0</v>
      </c>
      <c r="AF25" s="25">
        <v>0</v>
      </c>
      <c r="AG25" s="25">
        <v>0</v>
      </c>
      <c r="AH25" s="25">
        <v>0</v>
      </c>
      <c r="AI25" s="25">
        <v>2</v>
      </c>
      <c r="AJ25" s="199"/>
    </row>
    <row r="26" spans="1:37" s="5" customFormat="1" ht="30" customHeight="1">
      <c r="A26" s="299"/>
      <c r="B26" s="224"/>
      <c r="C26" s="16" t="s">
        <v>129</v>
      </c>
      <c r="D26" s="39" t="s">
        <v>134</v>
      </c>
      <c r="E26" s="38" t="s">
        <v>134</v>
      </c>
      <c r="F26" s="40" t="s">
        <v>134</v>
      </c>
      <c r="G26" s="38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299"/>
      <c r="S26" s="224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0"/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9"/>
    </row>
    <row r="28" spans="1:37" s="14" customFormat="1" ht="30" customHeight="1">
      <c r="A28" s="299"/>
      <c r="B28" s="230" t="s">
        <v>24</v>
      </c>
      <c r="C28" s="23" t="s">
        <v>131</v>
      </c>
      <c r="D28" s="24">
        <v>34</v>
      </c>
      <c r="E28" s="25">
        <v>63</v>
      </c>
      <c r="F28" s="26">
        <v>-29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6</v>
      </c>
      <c r="N28" s="25">
        <v>1</v>
      </c>
      <c r="O28" s="25">
        <v>1</v>
      </c>
      <c r="P28" s="25">
        <v>6</v>
      </c>
      <c r="Q28" s="25">
        <v>7</v>
      </c>
      <c r="R28" s="299"/>
      <c r="S28" s="230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</v>
      </c>
      <c r="Y28" s="25">
        <v>1</v>
      </c>
      <c r="Z28" s="25">
        <v>1</v>
      </c>
      <c r="AA28" s="25">
        <v>0</v>
      </c>
      <c r="AB28" s="25">
        <v>0</v>
      </c>
      <c r="AC28" s="25">
        <v>0</v>
      </c>
      <c r="AD28" s="25">
        <v>4</v>
      </c>
      <c r="AE28" s="25">
        <v>2</v>
      </c>
      <c r="AF28" s="25">
        <v>0</v>
      </c>
      <c r="AG28" s="25">
        <v>0</v>
      </c>
      <c r="AH28" s="25">
        <v>8</v>
      </c>
      <c r="AI28" s="25">
        <v>0</v>
      </c>
      <c r="AJ28" s="199"/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6"/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2"/>
      <c r="AK30" s="14"/>
    </row>
    <row r="31" spans="1:37" s="18" customFormat="1" ht="18">
      <c r="A31" s="171"/>
      <c r="B31" s="30"/>
      <c r="R31" s="169"/>
      <c r="S31" s="30"/>
      <c r="AJ31" s="197"/>
    </row>
    <row r="32" spans="1:37" s="18" customFormat="1" ht="18">
      <c r="A32" s="171"/>
      <c r="B32" s="30"/>
      <c r="R32" s="169"/>
      <c r="S32" s="30"/>
      <c r="AJ32" s="197"/>
    </row>
    <row r="33" spans="1:36" s="18" customFormat="1" ht="18">
      <c r="A33" s="171"/>
      <c r="B33" s="30"/>
      <c r="R33" s="169"/>
      <c r="S33" s="30"/>
      <c r="AJ33" s="197"/>
    </row>
    <row r="34" spans="1:36" s="18" customFormat="1" ht="18">
      <c r="A34" s="171"/>
      <c r="B34" s="30"/>
      <c r="R34" s="169"/>
      <c r="S34" s="30"/>
      <c r="AJ34" s="197"/>
    </row>
    <row r="35" spans="1:36" s="18" customFormat="1" ht="18">
      <c r="A35" s="171"/>
      <c r="B35" s="30"/>
      <c r="R35" s="169"/>
      <c r="S35" s="30"/>
      <c r="AJ35" s="197"/>
    </row>
    <row r="36" spans="1:36" s="18" customFormat="1" ht="18">
      <c r="A36" s="171"/>
      <c r="B36" s="30"/>
      <c r="R36" s="168"/>
      <c r="S36" s="30"/>
      <c r="AJ36" s="197"/>
    </row>
    <row r="37" spans="1:36" s="18" customFormat="1" ht="18">
      <c r="A37" s="171"/>
      <c r="B37" s="30"/>
      <c r="R37" s="168"/>
      <c r="S37" s="30"/>
      <c r="AJ37" s="197"/>
    </row>
    <row r="38" spans="1:36" s="18" customFormat="1" ht="18">
      <c r="A38" s="171"/>
      <c r="B38" s="30"/>
      <c r="R38" s="168"/>
      <c r="S38" s="30"/>
      <c r="AJ38" s="197"/>
    </row>
    <row r="39" spans="1:36" s="18" customFormat="1" ht="18">
      <c r="A39" s="171"/>
      <c r="B39" s="30"/>
      <c r="R39" s="168"/>
      <c r="S39" s="30"/>
      <c r="AJ39" s="197"/>
    </row>
    <row r="40" spans="1:36" s="18" customFormat="1" ht="18">
      <c r="A40" s="171"/>
      <c r="B40" s="30"/>
      <c r="R40" s="168"/>
      <c r="S40" s="30"/>
      <c r="AJ40" s="197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E30" sqref="E30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5" t="s">
        <v>12</v>
      </c>
      <c r="C6" s="15" t="s">
        <v>208</v>
      </c>
      <c r="D6" s="9">
        <v>17823</v>
      </c>
      <c r="E6" s="110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40"/>
      <c r="S6" s="225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7" s="14" customFormat="1" ht="30" customHeight="1">
      <c r="A7" s="340"/>
      <c r="B7" s="230" t="s">
        <v>17</v>
      </c>
      <c r="C7" s="23" t="s">
        <v>207</v>
      </c>
      <c r="D7" s="24">
        <v>9879</v>
      </c>
      <c r="E7" s="109">
        <v>12184</v>
      </c>
      <c r="F7" s="26">
        <v>-2305</v>
      </c>
      <c r="G7" s="24">
        <v>1103</v>
      </c>
      <c r="H7" s="25">
        <v>378</v>
      </c>
      <c r="I7" s="25">
        <v>1481</v>
      </c>
      <c r="J7" s="25">
        <v>568</v>
      </c>
      <c r="K7" s="25">
        <v>281</v>
      </c>
      <c r="L7" s="25">
        <v>849</v>
      </c>
      <c r="M7" s="25">
        <v>560</v>
      </c>
      <c r="N7" s="25">
        <v>436</v>
      </c>
      <c r="O7" s="25">
        <v>617</v>
      </c>
      <c r="P7" s="25">
        <v>592</v>
      </c>
      <c r="Q7" s="25">
        <v>1209</v>
      </c>
      <c r="R7" s="340"/>
      <c r="S7" s="230" t="s">
        <v>17</v>
      </c>
      <c r="T7" s="23" t="s">
        <v>207</v>
      </c>
      <c r="U7" s="25">
        <v>292</v>
      </c>
      <c r="V7" s="25">
        <v>305</v>
      </c>
      <c r="W7" s="25">
        <v>307</v>
      </c>
      <c r="X7" s="25">
        <v>244</v>
      </c>
      <c r="Y7" s="25">
        <v>867</v>
      </c>
      <c r="Z7" s="25">
        <v>491</v>
      </c>
      <c r="AA7" s="25">
        <v>239</v>
      </c>
      <c r="AB7" s="25">
        <v>438</v>
      </c>
      <c r="AC7" s="25">
        <v>304</v>
      </c>
      <c r="AD7" s="25">
        <v>268</v>
      </c>
      <c r="AE7" s="25">
        <v>318</v>
      </c>
      <c r="AF7" s="25">
        <v>411</v>
      </c>
      <c r="AG7" s="25">
        <v>228</v>
      </c>
      <c r="AH7" s="25">
        <v>181</v>
      </c>
      <c r="AI7" s="25">
        <v>451</v>
      </c>
      <c r="AK7" s="5"/>
    </row>
    <row r="8" spans="1:37" s="5" customFormat="1" ht="30" customHeight="1">
      <c r="A8" s="340"/>
      <c r="B8" s="227"/>
      <c r="C8" s="15" t="s">
        <v>83</v>
      </c>
      <c r="D8" s="9">
        <v>712</v>
      </c>
      <c r="E8" s="110">
        <v>912</v>
      </c>
      <c r="F8" s="19">
        <v>-200</v>
      </c>
      <c r="G8" s="9">
        <v>113</v>
      </c>
      <c r="H8" s="7">
        <v>40</v>
      </c>
      <c r="I8" s="7">
        <v>153</v>
      </c>
      <c r="J8" s="7">
        <v>38</v>
      </c>
      <c r="K8" s="7">
        <v>9</v>
      </c>
      <c r="L8" s="7">
        <v>47</v>
      </c>
      <c r="M8" s="7">
        <v>52</v>
      </c>
      <c r="N8" s="7">
        <v>61</v>
      </c>
      <c r="O8" s="7">
        <v>34</v>
      </c>
      <c r="P8" s="7">
        <v>25</v>
      </c>
      <c r="Q8" s="7">
        <v>59</v>
      </c>
      <c r="R8" s="340"/>
      <c r="S8" s="227"/>
      <c r="T8" s="15" t="s">
        <v>83</v>
      </c>
      <c r="U8" s="7">
        <v>34</v>
      </c>
      <c r="V8" s="7">
        <v>16</v>
      </c>
      <c r="W8" s="7">
        <v>9</v>
      </c>
      <c r="X8" s="7">
        <v>13</v>
      </c>
      <c r="Y8" s="7">
        <v>65</v>
      </c>
      <c r="Z8" s="7">
        <v>20</v>
      </c>
      <c r="AA8" s="7">
        <v>23</v>
      </c>
      <c r="AB8" s="7">
        <v>34</v>
      </c>
      <c r="AC8" s="7">
        <v>9</v>
      </c>
      <c r="AD8" s="7">
        <v>9</v>
      </c>
      <c r="AE8" s="7">
        <v>19</v>
      </c>
      <c r="AF8" s="7">
        <v>31</v>
      </c>
      <c r="AG8" s="7">
        <v>21</v>
      </c>
      <c r="AH8" s="7">
        <v>9</v>
      </c>
      <c r="AI8" s="7">
        <v>28</v>
      </c>
    </row>
    <row r="9" spans="1:37" s="78" customFormat="1" ht="30" customHeight="1">
      <c r="A9" s="340"/>
      <c r="B9" s="227"/>
      <c r="C9" s="77" t="s">
        <v>84</v>
      </c>
      <c r="D9" s="9">
        <v>9167</v>
      </c>
      <c r="E9" s="110">
        <v>11272</v>
      </c>
      <c r="F9" s="19">
        <v>-2105</v>
      </c>
      <c r="G9" s="9">
        <v>990</v>
      </c>
      <c r="H9" s="7">
        <v>338</v>
      </c>
      <c r="I9" s="7">
        <v>1328</v>
      </c>
      <c r="J9" s="7">
        <v>530</v>
      </c>
      <c r="K9" s="7">
        <v>272</v>
      </c>
      <c r="L9" s="7">
        <v>802</v>
      </c>
      <c r="M9" s="7">
        <v>508</v>
      </c>
      <c r="N9" s="7">
        <v>375</v>
      </c>
      <c r="O9" s="7">
        <v>583</v>
      </c>
      <c r="P9" s="7">
        <v>567</v>
      </c>
      <c r="Q9" s="7">
        <v>1150</v>
      </c>
      <c r="R9" s="340"/>
      <c r="S9" s="227"/>
      <c r="T9" s="77" t="s">
        <v>84</v>
      </c>
      <c r="U9" s="7">
        <v>258</v>
      </c>
      <c r="V9" s="7">
        <v>289</v>
      </c>
      <c r="W9" s="7">
        <v>298</v>
      </c>
      <c r="X9" s="7">
        <v>231</v>
      </c>
      <c r="Y9" s="7">
        <v>802</v>
      </c>
      <c r="Z9" s="7">
        <v>471</v>
      </c>
      <c r="AA9" s="7">
        <v>216</v>
      </c>
      <c r="AB9" s="7">
        <v>404</v>
      </c>
      <c r="AC9" s="7">
        <v>295</v>
      </c>
      <c r="AD9" s="7">
        <v>259</v>
      </c>
      <c r="AE9" s="7">
        <v>299</v>
      </c>
      <c r="AF9" s="7">
        <v>380</v>
      </c>
      <c r="AG9" s="7">
        <v>207</v>
      </c>
      <c r="AH9" s="7">
        <v>172</v>
      </c>
      <c r="AI9" s="7">
        <v>423</v>
      </c>
      <c r="AK9" s="5"/>
    </row>
    <row r="10" spans="1:37" s="78" customFormat="1" ht="30" customHeight="1">
      <c r="A10" s="340"/>
      <c r="B10" s="227"/>
      <c r="C10" s="77" t="s">
        <v>85</v>
      </c>
      <c r="D10" s="79">
        <v>3</v>
      </c>
      <c r="E10" s="110">
        <v>6</v>
      </c>
      <c r="F10" s="19">
        <v>-3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0"/>
      <c r="S10" s="227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27"/>
      <c r="C11" s="15" t="s">
        <v>86</v>
      </c>
      <c r="D11" s="9">
        <v>172</v>
      </c>
      <c r="E11" s="110">
        <v>131</v>
      </c>
      <c r="F11" s="10">
        <v>41</v>
      </c>
      <c r="G11" s="9">
        <v>0</v>
      </c>
      <c r="H11" s="7">
        <v>0</v>
      </c>
      <c r="I11" s="7">
        <v>0</v>
      </c>
      <c r="J11" s="7">
        <v>26</v>
      </c>
      <c r="K11" s="7">
        <v>14</v>
      </c>
      <c r="L11" s="7">
        <v>40</v>
      </c>
      <c r="M11" s="7">
        <v>0</v>
      </c>
      <c r="N11" s="7">
        <v>0</v>
      </c>
      <c r="O11" s="7">
        <v>10</v>
      </c>
      <c r="P11" s="7">
        <v>29</v>
      </c>
      <c r="Q11" s="7">
        <v>39</v>
      </c>
      <c r="R11" s="340"/>
      <c r="S11" s="227"/>
      <c r="T11" s="15" t="s">
        <v>86</v>
      </c>
      <c r="U11" s="7">
        <v>1</v>
      </c>
      <c r="V11" s="7">
        <v>0</v>
      </c>
      <c r="W11" s="7">
        <v>14</v>
      </c>
      <c r="X11" s="7">
        <v>0</v>
      </c>
      <c r="Y11" s="7">
        <v>25</v>
      </c>
      <c r="Z11" s="7">
        <v>12</v>
      </c>
      <c r="AA11" s="7">
        <v>1</v>
      </c>
      <c r="AB11" s="7">
        <v>0</v>
      </c>
      <c r="AC11" s="7">
        <v>1</v>
      </c>
      <c r="AD11" s="7">
        <v>6</v>
      </c>
      <c r="AE11" s="7">
        <v>18</v>
      </c>
      <c r="AF11" s="7">
        <v>1</v>
      </c>
      <c r="AG11" s="7">
        <v>1</v>
      </c>
      <c r="AH11" s="7">
        <v>6</v>
      </c>
      <c r="AI11" s="7">
        <v>7</v>
      </c>
    </row>
    <row r="12" spans="1:37" s="5" customFormat="1" ht="30" customHeight="1">
      <c r="A12" s="340"/>
      <c r="B12" s="227"/>
      <c r="C12" s="15" t="s">
        <v>87</v>
      </c>
      <c r="D12" s="9">
        <v>212</v>
      </c>
      <c r="E12" s="110">
        <v>316</v>
      </c>
      <c r="F12" s="10">
        <v>-104</v>
      </c>
      <c r="G12" s="9">
        <v>1</v>
      </c>
      <c r="H12" s="7">
        <v>2</v>
      </c>
      <c r="I12" s="7">
        <v>3</v>
      </c>
      <c r="J12" s="7">
        <v>27</v>
      </c>
      <c r="K12" s="7">
        <v>19</v>
      </c>
      <c r="L12" s="7">
        <v>46</v>
      </c>
      <c r="M12" s="7">
        <v>11</v>
      </c>
      <c r="N12" s="7">
        <v>8</v>
      </c>
      <c r="O12" s="7">
        <v>8</v>
      </c>
      <c r="P12" s="7">
        <v>6</v>
      </c>
      <c r="Q12" s="7">
        <v>14</v>
      </c>
      <c r="R12" s="340"/>
      <c r="S12" s="227"/>
      <c r="T12" s="15" t="s">
        <v>87</v>
      </c>
      <c r="U12" s="7">
        <v>7</v>
      </c>
      <c r="V12" s="7">
        <v>2</v>
      </c>
      <c r="W12" s="7">
        <v>10</v>
      </c>
      <c r="X12" s="7">
        <v>4</v>
      </c>
      <c r="Y12" s="7">
        <v>11</v>
      </c>
      <c r="Z12" s="7">
        <v>10</v>
      </c>
      <c r="AA12" s="7">
        <v>12</v>
      </c>
      <c r="AB12" s="7">
        <v>4</v>
      </c>
      <c r="AC12" s="7">
        <v>15</v>
      </c>
      <c r="AD12" s="7">
        <v>15</v>
      </c>
      <c r="AE12" s="7">
        <v>14</v>
      </c>
      <c r="AF12" s="7">
        <v>10</v>
      </c>
      <c r="AG12" s="7">
        <v>5</v>
      </c>
      <c r="AH12" s="7">
        <v>0</v>
      </c>
      <c r="AI12" s="7">
        <v>11</v>
      </c>
    </row>
    <row r="13" spans="1:37" s="5" customFormat="1" ht="30" customHeight="1">
      <c r="A13" s="340"/>
      <c r="B13" s="227"/>
      <c r="C13" s="15" t="s">
        <v>88</v>
      </c>
      <c r="D13" s="9">
        <v>1</v>
      </c>
      <c r="E13" s="110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7"/>
      <c r="C14" s="15" t="s">
        <v>89</v>
      </c>
      <c r="D14" s="9">
        <v>143</v>
      </c>
      <c r="E14" s="110">
        <v>180</v>
      </c>
      <c r="F14" s="10">
        <v>-37</v>
      </c>
      <c r="G14" s="9">
        <v>6</v>
      </c>
      <c r="H14" s="7">
        <v>1</v>
      </c>
      <c r="I14" s="7">
        <v>7</v>
      </c>
      <c r="J14" s="7">
        <v>7</v>
      </c>
      <c r="K14" s="7">
        <v>13</v>
      </c>
      <c r="L14" s="7">
        <v>20</v>
      </c>
      <c r="M14" s="7">
        <v>16</v>
      </c>
      <c r="N14" s="7">
        <v>9</v>
      </c>
      <c r="O14" s="7">
        <v>64</v>
      </c>
      <c r="P14" s="7">
        <v>8</v>
      </c>
      <c r="Q14" s="7">
        <v>72</v>
      </c>
      <c r="R14" s="340"/>
      <c r="S14" s="227"/>
      <c r="T14" s="15" t="s">
        <v>89</v>
      </c>
      <c r="U14" s="7">
        <v>0</v>
      </c>
      <c r="V14" s="7">
        <v>0</v>
      </c>
      <c r="W14" s="7">
        <v>3</v>
      </c>
      <c r="X14" s="7">
        <v>0</v>
      </c>
      <c r="Y14" s="7">
        <v>9</v>
      </c>
      <c r="Z14" s="7">
        <v>0</v>
      </c>
      <c r="AA14" s="7">
        <v>1</v>
      </c>
      <c r="AB14" s="7">
        <v>2</v>
      </c>
      <c r="AC14" s="7">
        <v>1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2</v>
      </c>
    </row>
    <row r="15" spans="1:37" s="5" customFormat="1" ht="30" customHeight="1">
      <c r="A15" s="340"/>
      <c r="B15" s="224"/>
      <c r="C15" s="15" t="s">
        <v>90</v>
      </c>
      <c r="D15" s="9">
        <v>237</v>
      </c>
      <c r="E15" s="110">
        <v>174</v>
      </c>
      <c r="F15" s="10">
        <v>63</v>
      </c>
      <c r="G15" s="9">
        <v>0</v>
      </c>
      <c r="H15" s="7">
        <v>7</v>
      </c>
      <c r="I15" s="7">
        <v>7</v>
      </c>
      <c r="J15" s="7">
        <v>0</v>
      </c>
      <c r="K15" s="7">
        <v>20</v>
      </c>
      <c r="L15" s="7">
        <v>20</v>
      </c>
      <c r="M15" s="7">
        <v>6</v>
      </c>
      <c r="N15" s="7">
        <v>13</v>
      </c>
      <c r="O15" s="7">
        <v>4</v>
      </c>
      <c r="P15" s="7">
        <v>43</v>
      </c>
      <c r="Q15" s="7">
        <v>47</v>
      </c>
      <c r="R15" s="340"/>
      <c r="S15" s="224"/>
      <c r="T15" s="15" t="s">
        <v>90</v>
      </c>
      <c r="U15" s="7">
        <v>4</v>
      </c>
      <c r="V15" s="7">
        <v>13</v>
      </c>
      <c r="W15" s="7">
        <v>0</v>
      </c>
      <c r="X15" s="7">
        <v>28</v>
      </c>
      <c r="Y15" s="7">
        <v>3</v>
      </c>
      <c r="Z15" s="7">
        <v>30</v>
      </c>
      <c r="AA15" s="7">
        <v>0</v>
      </c>
      <c r="AB15" s="7">
        <v>0</v>
      </c>
      <c r="AC15" s="7">
        <v>7</v>
      </c>
      <c r="AD15" s="7">
        <v>14</v>
      </c>
      <c r="AE15" s="7">
        <v>2</v>
      </c>
      <c r="AF15" s="7">
        <v>11</v>
      </c>
      <c r="AG15" s="7">
        <v>8</v>
      </c>
      <c r="AH15" s="7">
        <v>23</v>
      </c>
      <c r="AI15" s="7">
        <v>1</v>
      </c>
    </row>
    <row r="16" spans="1:37" s="14" customFormat="1" ht="30" customHeight="1">
      <c r="A16" s="340"/>
      <c r="B16" s="227" t="s">
        <v>19</v>
      </c>
      <c r="C16" s="23" t="s">
        <v>209</v>
      </c>
      <c r="D16" s="24">
        <v>12375</v>
      </c>
      <c r="E16" s="109">
        <v>11993</v>
      </c>
      <c r="F16" s="26">
        <v>382</v>
      </c>
      <c r="G16" s="24">
        <v>1249</v>
      </c>
      <c r="H16" s="25">
        <v>409</v>
      </c>
      <c r="I16" s="25">
        <v>1658</v>
      </c>
      <c r="J16" s="25">
        <v>659</v>
      </c>
      <c r="K16" s="25">
        <v>358</v>
      </c>
      <c r="L16" s="25">
        <v>1017</v>
      </c>
      <c r="M16" s="25">
        <v>687</v>
      </c>
      <c r="N16" s="25">
        <v>492</v>
      </c>
      <c r="O16" s="25">
        <v>808</v>
      </c>
      <c r="P16" s="25">
        <v>716</v>
      </c>
      <c r="Q16" s="25">
        <v>1524</v>
      </c>
      <c r="R16" s="340"/>
      <c r="S16" s="227" t="s">
        <v>19</v>
      </c>
      <c r="T16" s="23" t="s">
        <v>209</v>
      </c>
      <c r="U16" s="25">
        <v>448</v>
      </c>
      <c r="V16" s="25">
        <v>455</v>
      </c>
      <c r="W16" s="25">
        <v>394</v>
      </c>
      <c r="X16" s="25">
        <v>302</v>
      </c>
      <c r="Y16" s="25">
        <v>1073</v>
      </c>
      <c r="Z16" s="25">
        <v>647</v>
      </c>
      <c r="AA16" s="25">
        <v>279</v>
      </c>
      <c r="AB16" s="25">
        <v>599</v>
      </c>
      <c r="AC16" s="25">
        <v>370</v>
      </c>
      <c r="AD16" s="25">
        <v>376</v>
      </c>
      <c r="AE16" s="25">
        <v>430</v>
      </c>
      <c r="AF16" s="25">
        <v>541</v>
      </c>
      <c r="AG16" s="25">
        <v>310</v>
      </c>
      <c r="AH16" s="25">
        <v>244</v>
      </c>
      <c r="AI16" s="25">
        <v>529</v>
      </c>
      <c r="AK16" s="5"/>
    </row>
    <row r="17" spans="1:37" s="5" customFormat="1" ht="30" customHeight="1">
      <c r="A17" s="340"/>
      <c r="B17" s="227" t="s">
        <v>102</v>
      </c>
      <c r="C17" s="15" t="s">
        <v>210</v>
      </c>
      <c r="D17" s="9">
        <v>6131</v>
      </c>
      <c r="E17" s="110">
        <v>5675</v>
      </c>
      <c r="F17" s="10">
        <v>456</v>
      </c>
      <c r="G17" s="9">
        <v>589</v>
      </c>
      <c r="H17" s="7">
        <v>168</v>
      </c>
      <c r="I17" s="7">
        <v>757</v>
      </c>
      <c r="J17" s="7">
        <v>430</v>
      </c>
      <c r="K17" s="7">
        <v>175</v>
      </c>
      <c r="L17" s="7">
        <v>605</v>
      </c>
      <c r="M17" s="7">
        <v>299</v>
      </c>
      <c r="N17" s="7">
        <v>279</v>
      </c>
      <c r="O17" s="7">
        <v>331</v>
      </c>
      <c r="P17" s="7">
        <v>403</v>
      </c>
      <c r="Q17" s="7">
        <v>734</v>
      </c>
      <c r="R17" s="340"/>
      <c r="S17" s="227" t="s">
        <v>102</v>
      </c>
      <c r="T17" s="15" t="s">
        <v>210</v>
      </c>
      <c r="U17" s="7">
        <v>207</v>
      </c>
      <c r="V17" s="7">
        <v>148</v>
      </c>
      <c r="W17" s="7">
        <v>223</v>
      </c>
      <c r="X17" s="7">
        <v>131</v>
      </c>
      <c r="Y17" s="7">
        <v>554</v>
      </c>
      <c r="Z17" s="7">
        <v>257</v>
      </c>
      <c r="AA17" s="7">
        <v>163</v>
      </c>
      <c r="AB17" s="7">
        <v>291</v>
      </c>
      <c r="AC17" s="7">
        <v>204</v>
      </c>
      <c r="AD17" s="7">
        <v>198</v>
      </c>
      <c r="AE17" s="7">
        <v>276</v>
      </c>
      <c r="AF17" s="7">
        <v>241</v>
      </c>
      <c r="AG17" s="7">
        <v>161</v>
      </c>
      <c r="AH17" s="7">
        <v>128</v>
      </c>
      <c r="AI17" s="7">
        <v>275</v>
      </c>
    </row>
    <row r="18" spans="1:37" s="5" customFormat="1" ht="30" customHeight="1">
      <c r="A18" s="340"/>
      <c r="B18" s="227"/>
      <c r="C18" s="15" t="s">
        <v>113</v>
      </c>
      <c r="D18" s="9">
        <v>4596</v>
      </c>
      <c r="E18" s="110">
        <v>4375</v>
      </c>
      <c r="F18" s="10">
        <v>221</v>
      </c>
      <c r="G18" s="9">
        <v>541</v>
      </c>
      <c r="H18" s="7">
        <v>163</v>
      </c>
      <c r="I18" s="7">
        <v>704</v>
      </c>
      <c r="J18" s="7">
        <v>317</v>
      </c>
      <c r="K18" s="7">
        <v>92</v>
      </c>
      <c r="L18" s="7">
        <v>409</v>
      </c>
      <c r="M18" s="7">
        <v>280</v>
      </c>
      <c r="N18" s="7">
        <v>234</v>
      </c>
      <c r="O18" s="7">
        <v>251</v>
      </c>
      <c r="P18" s="7">
        <v>249</v>
      </c>
      <c r="Q18" s="7">
        <v>500</v>
      </c>
      <c r="R18" s="340"/>
      <c r="S18" s="227"/>
      <c r="T18" s="15" t="s">
        <v>113</v>
      </c>
      <c r="U18" s="7">
        <v>175</v>
      </c>
      <c r="V18" s="7">
        <v>136</v>
      </c>
      <c r="W18" s="7">
        <v>118</v>
      </c>
      <c r="X18" s="7">
        <v>112</v>
      </c>
      <c r="Y18" s="7">
        <v>409</v>
      </c>
      <c r="Z18" s="7">
        <v>128</v>
      </c>
      <c r="AA18" s="7">
        <v>129</v>
      </c>
      <c r="AB18" s="7">
        <v>238</v>
      </c>
      <c r="AC18" s="7">
        <v>117</v>
      </c>
      <c r="AD18" s="7">
        <v>119</v>
      </c>
      <c r="AE18" s="7">
        <v>168</v>
      </c>
      <c r="AF18" s="7">
        <v>186</v>
      </c>
      <c r="AG18" s="7">
        <v>113</v>
      </c>
      <c r="AH18" s="7">
        <v>95</v>
      </c>
      <c r="AI18" s="7">
        <v>226</v>
      </c>
    </row>
    <row r="19" spans="1:37" s="5" customFormat="1" ht="30" customHeight="1">
      <c r="A19" s="340"/>
      <c r="B19" s="227"/>
      <c r="C19" s="15" t="s">
        <v>114</v>
      </c>
      <c r="D19" s="9">
        <v>1535</v>
      </c>
      <c r="E19" s="110">
        <v>1300</v>
      </c>
      <c r="F19" s="10">
        <v>235</v>
      </c>
      <c r="G19" s="9">
        <v>48</v>
      </c>
      <c r="H19" s="7">
        <v>5</v>
      </c>
      <c r="I19" s="7">
        <v>53</v>
      </c>
      <c r="J19" s="7">
        <v>113</v>
      </c>
      <c r="K19" s="7">
        <v>83</v>
      </c>
      <c r="L19" s="7">
        <v>196</v>
      </c>
      <c r="M19" s="7">
        <v>19</v>
      </c>
      <c r="N19" s="7">
        <v>45</v>
      </c>
      <c r="O19" s="7">
        <v>80</v>
      </c>
      <c r="P19" s="7">
        <v>154</v>
      </c>
      <c r="Q19" s="7">
        <v>234</v>
      </c>
      <c r="R19" s="340"/>
      <c r="S19" s="227"/>
      <c r="T19" s="15" t="s">
        <v>114</v>
      </c>
      <c r="U19" s="7">
        <v>32</v>
      </c>
      <c r="V19" s="7">
        <v>12</v>
      </c>
      <c r="W19" s="7">
        <v>105</v>
      </c>
      <c r="X19" s="7">
        <v>19</v>
      </c>
      <c r="Y19" s="7">
        <v>145</v>
      </c>
      <c r="Z19" s="7">
        <v>129</v>
      </c>
      <c r="AA19" s="7">
        <v>34</v>
      </c>
      <c r="AB19" s="7">
        <v>53</v>
      </c>
      <c r="AC19" s="7">
        <v>87</v>
      </c>
      <c r="AD19" s="7">
        <v>79</v>
      </c>
      <c r="AE19" s="7">
        <v>108</v>
      </c>
      <c r="AF19" s="7">
        <v>55</v>
      </c>
      <c r="AG19" s="7">
        <v>48</v>
      </c>
      <c r="AH19" s="7">
        <v>33</v>
      </c>
      <c r="AI19" s="7">
        <v>49</v>
      </c>
    </row>
    <row r="20" spans="1:37" s="5" customFormat="1" ht="30" customHeight="1">
      <c r="A20" s="340"/>
      <c r="B20" s="227" t="s">
        <v>103</v>
      </c>
      <c r="C20" s="15" t="s">
        <v>101</v>
      </c>
      <c r="D20" s="9">
        <v>1464</v>
      </c>
      <c r="E20" s="110">
        <v>1342</v>
      </c>
      <c r="F20" s="10">
        <v>122</v>
      </c>
      <c r="G20" s="9">
        <v>9</v>
      </c>
      <c r="H20" s="7">
        <v>25</v>
      </c>
      <c r="I20" s="7">
        <v>34</v>
      </c>
      <c r="J20" s="7">
        <v>66</v>
      </c>
      <c r="K20" s="7">
        <v>106</v>
      </c>
      <c r="L20" s="7">
        <v>172</v>
      </c>
      <c r="M20" s="7">
        <v>102</v>
      </c>
      <c r="N20" s="7">
        <v>45</v>
      </c>
      <c r="O20" s="7">
        <v>128</v>
      </c>
      <c r="P20" s="7">
        <v>112</v>
      </c>
      <c r="Q20" s="7">
        <v>240</v>
      </c>
      <c r="R20" s="340"/>
      <c r="S20" s="227" t="s">
        <v>103</v>
      </c>
      <c r="T20" s="15" t="s">
        <v>101</v>
      </c>
      <c r="U20" s="7">
        <v>29</v>
      </c>
      <c r="V20" s="7">
        <v>55</v>
      </c>
      <c r="W20" s="7">
        <v>27</v>
      </c>
      <c r="X20" s="7">
        <v>62</v>
      </c>
      <c r="Y20" s="7">
        <v>100</v>
      </c>
      <c r="Z20" s="7">
        <v>134</v>
      </c>
      <c r="AA20" s="7">
        <v>26</v>
      </c>
      <c r="AB20" s="7">
        <v>44</v>
      </c>
      <c r="AC20" s="7">
        <v>68</v>
      </c>
      <c r="AD20" s="7">
        <v>80</v>
      </c>
      <c r="AE20" s="7">
        <v>45</v>
      </c>
      <c r="AF20" s="7">
        <v>78</v>
      </c>
      <c r="AG20" s="7">
        <v>19</v>
      </c>
      <c r="AH20" s="7">
        <v>50</v>
      </c>
      <c r="AI20" s="7">
        <v>54</v>
      </c>
    </row>
    <row r="21" spans="1:37" s="5" customFormat="1" ht="54">
      <c r="A21" s="340"/>
      <c r="B21" s="227" t="s">
        <v>104</v>
      </c>
      <c r="C21" s="15" t="s">
        <v>391</v>
      </c>
      <c r="D21" s="9">
        <v>211</v>
      </c>
      <c r="E21" s="110">
        <v>203</v>
      </c>
      <c r="F21" s="10">
        <v>8</v>
      </c>
      <c r="G21" s="9">
        <v>13</v>
      </c>
      <c r="H21" s="7">
        <v>5</v>
      </c>
      <c r="I21" s="7">
        <v>18</v>
      </c>
      <c r="J21" s="7">
        <v>2</v>
      </c>
      <c r="K21" s="7">
        <v>2</v>
      </c>
      <c r="L21" s="7">
        <v>4</v>
      </c>
      <c r="M21" s="7">
        <v>0</v>
      </c>
      <c r="N21" s="7">
        <v>2</v>
      </c>
      <c r="O21" s="7">
        <v>36</v>
      </c>
      <c r="P21" s="7">
        <v>14</v>
      </c>
      <c r="Q21" s="7">
        <v>50</v>
      </c>
      <c r="R21" s="340"/>
      <c r="S21" s="227" t="s">
        <v>104</v>
      </c>
      <c r="T21" s="15" t="s">
        <v>391</v>
      </c>
      <c r="U21" s="7">
        <v>12</v>
      </c>
      <c r="V21" s="7">
        <v>11</v>
      </c>
      <c r="W21" s="7">
        <v>5</v>
      </c>
      <c r="X21" s="7">
        <v>2</v>
      </c>
      <c r="Y21" s="7">
        <v>4</v>
      </c>
      <c r="Z21" s="7">
        <v>64</v>
      </c>
      <c r="AA21" s="7">
        <v>4</v>
      </c>
      <c r="AB21" s="7">
        <v>2</v>
      </c>
      <c r="AC21" s="7">
        <v>3</v>
      </c>
      <c r="AD21" s="7">
        <v>2</v>
      </c>
      <c r="AE21" s="7">
        <v>1</v>
      </c>
      <c r="AF21" s="7">
        <v>20</v>
      </c>
      <c r="AG21" s="7">
        <v>0</v>
      </c>
      <c r="AH21" s="7">
        <v>2</v>
      </c>
      <c r="AI21" s="7">
        <v>5</v>
      </c>
    </row>
    <row r="22" spans="1:37" s="5" customFormat="1" ht="30" customHeight="1">
      <c r="A22" s="340"/>
      <c r="B22" s="227" t="s">
        <v>105</v>
      </c>
      <c r="C22" s="15" t="s">
        <v>92</v>
      </c>
      <c r="D22" s="9">
        <v>1019</v>
      </c>
      <c r="E22" s="110">
        <v>1091</v>
      </c>
      <c r="F22" s="10">
        <v>-72</v>
      </c>
      <c r="G22" s="9">
        <v>235</v>
      </c>
      <c r="H22" s="7">
        <v>68</v>
      </c>
      <c r="I22" s="7">
        <v>303</v>
      </c>
      <c r="J22" s="7">
        <v>0</v>
      </c>
      <c r="K22" s="7">
        <v>0</v>
      </c>
      <c r="L22" s="7">
        <v>0</v>
      </c>
      <c r="M22" s="7">
        <v>40</v>
      </c>
      <c r="N22" s="7">
        <v>26</v>
      </c>
      <c r="O22" s="7">
        <v>69</v>
      </c>
      <c r="P22" s="7">
        <v>36</v>
      </c>
      <c r="Q22" s="7">
        <v>105</v>
      </c>
      <c r="R22" s="340"/>
      <c r="S22" s="227" t="s">
        <v>105</v>
      </c>
      <c r="T22" s="15" t="s">
        <v>92</v>
      </c>
      <c r="U22" s="7">
        <v>49</v>
      </c>
      <c r="V22" s="7">
        <v>71</v>
      </c>
      <c r="W22" s="7">
        <v>35</v>
      </c>
      <c r="X22" s="7">
        <v>14</v>
      </c>
      <c r="Y22" s="7">
        <v>60</v>
      </c>
      <c r="Z22" s="7">
        <v>61</v>
      </c>
      <c r="AA22" s="7">
        <v>9</v>
      </c>
      <c r="AB22" s="7">
        <v>39</v>
      </c>
      <c r="AC22" s="7">
        <v>9</v>
      </c>
      <c r="AD22" s="7">
        <v>34</v>
      </c>
      <c r="AE22" s="7">
        <v>11</v>
      </c>
      <c r="AF22" s="7">
        <v>57</v>
      </c>
      <c r="AG22" s="7">
        <v>15</v>
      </c>
      <c r="AH22" s="7">
        <v>7</v>
      </c>
      <c r="AI22" s="7">
        <v>74</v>
      </c>
    </row>
    <row r="23" spans="1:37" s="5" customFormat="1" ht="30" customHeight="1">
      <c r="A23" s="340"/>
      <c r="B23" s="227" t="s">
        <v>106</v>
      </c>
      <c r="C23" s="15" t="s">
        <v>93</v>
      </c>
      <c r="D23" s="9">
        <v>453</v>
      </c>
      <c r="E23" s="110">
        <v>480</v>
      </c>
      <c r="F23" s="10">
        <v>-27</v>
      </c>
      <c r="G23" s="9">
        <v>46</v>
      </c>
      <c r="H23" s="7">
        <v>18</v>
      </c>
      <c r="I23" s="7">
        <v>64</v>
      </c>
      <c r="J23" s="7">
        <v>7</v>
      </c>
      <c r="K23" s="7">
        <v>5</v>
      </c>
      <c r="L23" s="7">
        <v>12</v>
      </c>
      <c r="M23" s="7">
        <v>20</v>
      </c>
      <c r="N23" s="7">
        <v>24</v>
      </c>
      <c r="O23" s="7">
        <v>16</v>
      </c>
      <c r="P23" s="7">
        <v>9</v>
      </c>
      <c r="Q23" s="93">
        <v>25</v>
      </c>
      <c r="R23" s="340"/>
      <c r="S23" s="227" t="s">
        <v>106</v>
      </c>
      <c r="T23" s="15" t="s">
        <v>93</v>
      </c>
      <c r="U23" s="7">
        <v>21</v>
      </c>
      <c r="V23" s="7">
        <v>53</v>
      </c>
      <c r="W23" s="7">
        <v>14</v>
      </c>
      <c r="X23" s="7">
        <v>18</v>
      </c>
      <c r="Y23" s="7">
        <v>35</v>
      </c>
      <c r="Z23" s="7">
        <v>53</v>
      </c>
      <c r="AA23" s="7">
        <v>11</v>
      </c>
      <c r="AB23" s="7">
        <v>28</v>
      </c>
      <c r="AC23" s="7">
        <v>8</v>
      </c>
      <c r="AD23" s="7">
        <v>10</v>
      </c>
      <c r="AE23" s="7">
        <v>5</v>
      </c>
      <c r="AF23" s="7">
        <v>22</v>
      </c>
      <c r="AG23" s="7">
        <v>12</v>
      </c>
      <c r="AH23" s="7">
        <v>7</v>
      </c>
      <c r="AI23" s="7">
        <v>11</v>
      </c>
    </row>
    <row r="24" spans="1:37" s="5" customFormat="1" ht="30" customHeight="1">
      <c r="A24" s="340"/>
      <c r="B24" s="227" t="s">
        <v>107</v>
      </c>
      <c r="C24" s="15" t="s">
        <v>94</v>
      </c>
      <c r="D24" s="9">
        <v>0</v>
      </c>
      <c r="E24" s="110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0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7" t="s">
        <v>108</v>
      </c>
      <c r="C25" s="15" t="s">
        <v>95</v>
      </c>
      <c r="D25" s="9">
        <v>1157</v>
      </c>
      <c r="E25" s="110">
        <v>1127</v>
      </c>
      <c r="F25" s="10">
        <v>30</v>
      </c>
      <c r="G25" s="9">
        <v>128</v>
      </c>
      <c r="H25" s="7">
        <v>39</v>
      </c>
      <c r="I25" s="7">
        <v>167</v>
      </c>
      <c r="J25" s="7">
        <v>67</v>
      </c>
      <c r="K25" s="7">
        <v>28</v>
      </c>
      <c r="L25" s="7">
        <v>95</v>
      </c>
      <c r="M25" s="7">
        <v>73</v>
      </c>
      <c r="N25" s="7">
        <v>49</v>
      </c>
      <c r="O25" s="7">
        <v>97</v>
      </c>
      <c r="P25" s="7">
        <v>68</v>
      </c>
      <c r="Q25" s="7">
        <v>165</v>
      </c>
      <c r="R25" s="340"/>
      <c r="S25" s="227" t="s">
        <v>108</v>
      </c>
      <c r="T25" s="15" t="s">
        <v>95</v>
      </c>
      <c r="U25" s="7">
        <v>46</v>
      </c>
      <c r="V25" s="7">
        <v>34</v>
      </c>
      <c r="W25" s="7">
        <v>39</v>
      </c>
      <c r="X25" s="7">
        <v>25</v>
      </c>
      <c r="Y25" s="7">
        <v>118</v>
      </c>
      <c r="Z25" s="7">
        <v>33</v>
      </c>
      <c r="AA25" s="7">
        <v>32</v>
      </c>
      <c r="AB25" s="7">
        <v>59</v>
      </c>
      <c r="AC25" s="7">
        <v>34</v>
      </c>
      <c r="AD25" s="7">
        <v>20</v>
      </c>
      <c r="AE25" s="7">
        <v>33</v>
      </c>
      <c r="AF25" s="7">
        <v>41</v>
      </c>
      <c r="AG25" s="7">
        <v>32</v>
      </c>
      <c r="AH25" s="7">
        <v>24</v>
      </c>
      <c r="AI25" s="7">
        <v>38</v>
      </c>
    </row>
    <row r="26" spans="1:37" s="5" customFormat="1" ht="30" customHeight="1">
      <c r="A26" s="340"/>
      <c r="B26" s="227" t="s">
        <v>109</v>
      </c>
      <c r="C26" s="15" t="s">
        <v>96</v>
      </c>
      <c r="D26" s="9">
        <v>160</v>
      </c>
      <c r="E26" s="110">
        <v>156</v>
      </c>
      <c r="F26" s="10">
        <v>4</v>
      </c>
      <c r="G26" s="9">
        <v>24</v>
      </c>
      <c r="H26" s="7">
        <v>8</v>
      </c>
      <c r="I26" s="7">
        <v>32</v>
      </c>
      <c r="J26" s="7">
        <v>13</v>
      </c>
      <c r="K26" s="7">
        <v>4</v>
      </c>
      <c r="L26" s="7">
        <v>17</v>
      </c>
      <c r="M26" s="7">
        <v>4</v>
      </c>
      <c r="N26" s="7">
        <v>11</v>
      </c>
      <c r="O26" s="7">
        <v>8</v>
      </c>
      <c r="P26" s="7">
        <v>8</v>
      </c>
      <c r="Q26" s="7">
        <v>16</v>
      </c>
      <c r="R26" s="340"/>
      <c r="S26" s="227" t="s">
        <v>109</v>
      </c>
      <c r="T26" s="15" t="s">
        <v>96</v>
      </c>
      <c r="U26" s="7">
        <v>11</v>
      </c>
      <c r="V26" s="7">
        <v>3</v>
      </c>
      <c r="W26" s="7">
        <v>1</v>
      </c>
      <c r="X26" s="7">
        <v>4</v>
      </c>
      <c r="Y26" s="7">
        <v>17</v>
      </c>
      <c r="Z26" s="7">
        <v>2</v>
      </c>
      <c r="AA26" s="7">
        <v>3</v>
      </c>
      <c r="AB26" s="7">
        <v>4</v>
      </c>
      <c r="AC26" s="7">
        <v>5</v>
      </c>
      <c r="AD26" s="7">
        <v>9</v>
      </c>
      <c r="AE26" s="7">
        <v>2</v>
      </c>
      <c r="AF26" s="7">
        <v>11</v>
      </c>
      <c r="AG26" s="7">
        <v>5</v>
      </c>
      <c r="AH26" s="7">
        <v>0</v>
      </c>
      <c r="AI26" s="7">
        <v>3</v>
      </c>
    </row>
    <row r="27" spans="1:37" s="5" customFormat="1" ht="30" customHeight="1">
      <c r="A27" s="340"/>
      <c r="B27" s="227" t="s">
        <v>110</v>
      </c>
      <c r="C27" s="15" t="s">
        <v>97</v>
      </c>
      <c r="D27" s="9">
        <v>397</v>
      </c>
      <c r="E27" s="110">
        <v>461</v>
      </c>
      <c r="F27" s="10">
        <v>-64</v>
      </c>
      <c r="G27" s="9">
        <v>54</v>
      </c>
      <c r="H27" s="7">
        <v>24</v>
      </c>
      <c r="I27" s="7">
        <v>78</v>
      </c>
      <c r="J27" s="7">
        <v>18</v>
      </c>
      <c r="K27" s="7">
        <v>3</v>
      </c>
      <c r="L27" s="7">
        <v>21</v>
      </c>
      <c r="M27" s="7">
        <v>12</v>
      </c>
      <c r="N27" s="7">
        <v>19</v>
      </c>
      <c r="O27" s="7">
        <v>23</v>
      </c>
      <c r="P27" s="7">
        <v>14</v>
      </c>
      <c r="Q27" s="7">
        <v>37</v>
      </c>
      <c r="R27" s="340"/>
      <c r="S27" s="227" t="s">
        <v>110</v>
      </c>
      <c r="T27" s="15" t="s">
        <v>97</v>
      </c>
      <c r="U27" s="7">
        <v>15</v>
      </c>
      <c r="V27" s="7">
        <v>11</v>
      </c>
      <c r="W27" s="7">
        <v>11</v>
      </c>
      <c r="X27" s="7">
        <v>8</v>
      </c>
      <c r="Y27" s="7">
        <v>61</v>
      </c>
      <c r="Z27" s="7">
        <v>1</v>
      </c>
      <c r="AA27" s="7">
        <v>7</v>
      </c>
      <c r="AB27" s="7">
        <v>25</v>
      </c>
      <c r="AC27" s="7">
        <v>1</v>
      </c>
      <c r="AD27" s="7">
        <v>8</v>
      </c>
      <c r="AE27" s="7">
        <v>17</v>
      </c>
      <c r="AF27" s="7">
        <v>15</v>
      </c>
      <c r="AG27" s="7">
        <v>25</v>
      </c>
      <c r="AH27" s="7">
        <v>5</v>
      </c>
      <c r="AI27" s="7">
        <v>20</v>
      </c>
    </row>
    <row r="28" spans="1:37" s="5" customFormat="1" ht="30" customHeight="1">
      <c r="A28" s="340"/>
      <c r="B28" s="224" t="s">
        <v>111</v>
      </c>
      <c r="C28" s="15" t="s">
        <v>98</v>
      </c>
      <c r="D28" s="9">
        <v>1383</v>
      </c>
      <c r="E28" s="110">
        <v>1458</v>
      </c>
      <c r="F28" s="10">
        <v>-75</v>
      </c>
      <c r="G28" s="9">
        <v>151</v>
      </c>
      <c r="H28" s="7">
        <v>54</v>
      </c>
      <c r="I28" s="7">
        <v>205</v>
      </c>
      <c r="J28" s="7">
        <v>56</v>
      </c>
      <c r="K28" s="7">
        <v>35</v>
      </c>
      <c r="L28" s="7">
        <v>91</v>
      </c>
      <c r="M28" s="7">
        <v>137</v>
      </c>
      <c r="N28" s="7">
        <v>37</v>
      </c>
      <c r="O28" s="7">
        <v>100</v>
      </c>
      <c r="P28" s="7">
        <v>52</v>
      </c>
      <c r="Q28" s="7">
        <v>152</v>
      </c>
      <c r="R28" s="340"/>
      <c r="S28" s="224" t="s">
        <v>111</v>
      </c>
      <c r="T28" s="15" t="s">
        <v>98</v>
      </c>
      <c r="U28" s="7">
        <v>58</v>
      </c>
      <c r="V28" s="7">
        <v>69</v>
      </c>
      <c r="W28" s="7">
        <v>39</v>
      </c>
      <c r="X28" s="7">
        <v>38</v>
      </c>
      <c r="Y28" s="7">
        <v>124</v>
      </c>
      <c r="Z28" s="7">
        <v>42</v>
      </c>
      <c r="AA28" s="7">
        <v>24</v>
      </c>
      <c r="AB28" s="7">
        <v>107</v>
      </c>
      <c r="AC28" s="7">
        <v>38</v>
      </c>
      <c r="AD28" s="7">
        <v>15</v>
      </c>
      <c r="AE28" s="7">
        <v>40</v>
      </c>
      <c r="AF28" s="7">
        <v>56</v>
      </c>
      <c r="AG28" s="7">
        <v>41</v>
      </c>
      <c r="AH28" s="7">
        <v>21</v>
      </c>
      <c r="AI28" s="7">
        <v>49</v>
      </c>
    </row>
    <row r="29" spans="1:37" s="29" customFormat="1" ht="30" customHeight="1">
      <c r="A29" s="340"/>
      <c r="B29" s="230" t="s">
        <v>22</v>
      </c>
      <c r="C29" s="23" t="s">
        <v>99</v>
      </c>
      <c r="D29" s="24">
        <v>15327</v>
      </c>
      <c r="E29" s="109">
        <v>16495</v>
      </c>
      <c r="F29" s="26">
        <v>-1168</v>
      </c>
      <c r="G29" s="24">
        <v>1516</v>
      </c>
      <c r="H29" s="25">
        <v>536</v>
      </c>
      <c r="I29" s="25">
        <v>2052</v>
      </c>
      <c r="J29" s="25">
        <v>993</v>
      </c>
      <c r="K29" s="25">
        <v>372</v>
      </c>
      <c r="L29" s="25">
        <v>1365</v>
      </c>
      <c r="M29" s="25">
        <v>946</v>
      </c>
      <c r="N29" s="25">
        <v>698</v>
      </c>
      <c r="O29" s="25">
        <v>1268</v>
      </c>
      <c r="P29" s="25">
        <v>1163</v>
      </c>
      <c r="Q29" s="25">
        <v>2431</v>
      </c>
      <c r="R29" s="340"/>
      <c r="S29" s="230" t="s">
        <v>22</v>
      </c>
      <c r="T29" s="28" t="s">
        <v>99</v>
      </c>
      <c r="U29" s="25">
        <v>565</v>
      </c>
      <c r="V29" s="25">
        <v>400</v>
      </c>
      <c r="W29" s="25">
        <v>479</v>
      </c>
      <c r="X29" s="25">
        <v>413</v>
      </c>
      <c r="Y29" s="25">
        <v>1563</v>
      </c>
      <c r="Z29" s="25">
        <v>564</v>
      </c>
      <c r="AA29" s="25">
        <v>328</v>
      </c>
      <c r="AB29" s="25">
        <v>693</v>
      </c>
      <c r="AC29" s="25">
        <v>509</v>
      </c>
      <c r="AD29" s="25">
        <v>283</v>
      </c>
      <c r="AE29" s="25">
        <v>346</v>
      </c>
      <c r="AF29" s="25">
        <v>506</v>
      </c>
      <c r="AG29" s="25">
        <v>369</v>
      </c>
      <c r="AH29" s="25">
        <v>323</v>
      </c>
      <c r="AI29" s="25">
        <v>494</v>
      </c>
      <c r="AK29" s="5"/>
    </row>
    <row r="30" spans="1:37" s="97" customFormat="1" ht="30" customHeight="1" thickBot="1">
      <c r="A30" s="340"/>
      <c r="B30" s="224"/>
      <c r="C30" s="15" t="s">
        <v>112</v>
      </c>
      <c r="D30" s="11">
        <v>1127</v>
      </c>
      <c r="E30" s="112">
        <v>1286</v>
      </c>
      <c r="F30" s="13">
        <v>-159</v>
      </c>
      <c r="G30" s="9">
        <v>137</v>
      </c>
      <c r="H30" s="7">
        <v>44</v>
      </c>
      <c r="I30" s="7">
        <v>181</v>
      </c>
      <c r="J30" s="7">
        <v>46</v>
      </c>
      <c r="K30" s="7">
        <v>18</v>
      </c>
      <c r="L30" s="7">
        <v>64</v>
      </c>
      <c r="M30" s="7">
        <v>95</v>
      </c>
      <c r="N30" s="7">
        <v>94</v>
      </c>
      <c r="O30" s="7">
        <v>80</v>
      </c>
      <c r="P30" s="7">
        <v>81</v>
      </c>
      <c r="Q30" s="7">
        <v>161</v>
      </c>
      <c r="R30" s="340"/>
      <c r="S30" s="224"/>
      <c r="T30" s="36" t="s">
        <v>112</v>
      </c>
      <c r="U30" s="7">
        <v>37</v>
      </c>
      <c r="V30" s="7">
        <v>24</v>
      </c>
      <c r="W30" s="7">
        <v>22</v>
      </c>
      <c r="X30" s="7">
        <v>32</v>
      </c>
      <c r="Y30" s="7">
        <v>95</v>
      </c>
      <c r="Z30" s="7">
        <v>30</v>
      </c>
      <c r="AA30" s="7">
        <v>34</v>
      </c>
      <c r="AB30" s="7">
        <v>49</v>
      </c>
      <c r="AC30" s="7">
        <v>53</v>
      </c>
      <c r="AD30" s="7">
        <v>12</v>
      </c>
      <c r="AE30" s="7">
        <v>24</v>
      </c>
      <c r="AF30" s="7">
        <v>38</v>
      </c>
      <c r="AG30" s="7">
        <v>32</v>
      </c>
      <c r="AH30" s="7">
        <v>26</v>
      </c>
      <c r="AI30" s="7">
        <v>24</v>
      </c>
      <c r="AK30" s="5"/>
    </row>
    <row r="31" spans="1:37" s="87" customFormat="1" ht="18">
      <c r="A31" s="340"/>
      <c r="B31" s="88" t="s">
        <v>158</v>
      </c>
      <c r="E31" s="127"/>
      <c r="R31" s="340"/>
      <c r="S31" s="88" t="s">
        <v>158</v>
      </c>
      <c r="AK31" s="5"/>
    </row>
    <row r="32" spans="1:37" s="18" customFormat="1" ht="18">
      <c r="A32" s="171"/>
      <c r="B32" s="31"/>
      <c r="E32" s="96"/>
      <c r="R32" s="169"/>
      <c r="S32" s="31"/>
      <c r="AK32" s="5"/>
    </row>
    <row r="33" spans="1:37" s="18" customFormat="1" ht="18">
      <c r="A33" s="171"/>
      <c r="B33" s="30"/>
      <c r="E33" s="96"/>
      <c r="R33" s="169"/>
      <c r="S33" s="30"/>
      <c r="AK33" s="5"/>
    </row>
    <row r="34" spans="1:37" s="18" customFormat="1" ht="18">
      <c r="A34" s="171"/>
      <c r="B34" s="30"/>
      <c r="E34" s="96"/>
      <c r="R34" s="169"/>
      <c r="S34" s="30"/>
    </row>
    <row r="35" spans="1:37" s="18" customFormat="1" ht="18">
      <c r="A35" s="171"/>
      <c r="B35" s="30"/>
      <c r="E35" s="96"/>
      <c r="R35" s="169"/>
      <c r="S35" s="30"/>
    </row>
    <row r="36" spans="1:37" s="18" customFormat="1" ht="18">
      <c r="A36" s="171"/>
      <c r="B36" s="30"/>
      <c r="E36" s="96"/>
      <c r="R36" s="168"/>
      <c r="S36" s="30"/>
    </row>
    <row r="37" spans="1:37" s="18" customFormat="1" ht="18">
      <c r="A37" s="171"/>
      <c r="B37" s="30"/>
      <c r="E37" s="96"/>
      <c r="R37" s="168"/>
      <c r="S37" s="30"/>
    </row>
    <row r="38" spans="1:37" s="18" customFormat="1" ht="18">
      <c r="A38" s="171"/>
      <c r="B38" s="30"/>
      <c r="E38" s="96"/>
      <c r="R38" s="168"/>
      <c r="S38" s="30"/>
    </row>
    <row r="39" spans="1:37" s="18" customFormat="1" ht="18">
      <c r="A39" s="171"/>
      <c r="B39" s="30"/>
      <c r="E39" s="96"/>
      <c r="R39" s="168"/>
      <c r="S39" s="30"/>
    </row>
    <row r="40" spans="1:37" s="18" customFormat="1" ht="18">
      <c r="A40" s="171"/>
      <c r="B40" s="30"/>
      <c r="E40" s="96"/>
      <c r="R40" s="168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18" sqref="E18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36" width="9" style="203"/>
    <col min="37" max="16384" width="9" style="1"/>
  </cols>
  <sheetData>
    <row r="1" spans="1:37" s="37" customFormat="1" ht="18">
      <c r="A1" s="340" t="s">
        <v>426</v>
      </c>
      <c r="B1" s="330" t="s">
        <v>492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492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  <c r="AJ1" s="196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197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9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  <c r="AJ4" s="198"/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  <c r="AJ5" s="198"/>
    </row>
    <row r="6" spans="1:37" s="14" customFormat="1" ht="30" customHeight="1">
      <c r="A6" s="340"/>
      <c r="B6" s="230" t="s">
        <v>12</v>
      </c>
      <c r="C6" s="23" t="s">
        <v>211</v>
      </c>
      <c r="D6" s="24">
        <v>6131</v>
      </c>
      <c r="E6" s="98">
        <v>5675</v>
      </c>
      <c r="F6" s="26">
        <v>456</v>
      </c>
      <c r="G6" s="24">
        <v>589</v>
      </c>
      <c r="H6" s="25">
        <v>168</v>
      </c>
      <c r="I6" s="25">
        <v>757</v>
      </c>
      <c r="J6" s="25">
        <v>430</v>
      </c>
      <c r="K6" s="25">
        <v>175</v>
      </c>
      <c r="L6" s="25">
        <v>605</v>
      </c>
      <c r="M6" s="25">
        <v>299</v>
      </c>
      <c r="N6" s="25">
        <v>279</v>
      </c>
      <c r="O6" s="25">
        <v>331</v>
      </c>
      <c r="P6" s="25">
        <v>403</v>
      </c>
      <c r="Q6" s="25">
        <v>734</v>
      </c>
      <c r="R6" s="340"/>
      <c r="S6" s="230" t="s">
        <v>12</v>
      </c>
      <c r="T6" s="23" t="s">
        <v>211</v>
      </c>
      <c r="U6" s="25">
        <v>207</v>
      </c>
      <c r="V6" s="25">
        <v>148</v>
      </c>
      <c r="W6" s="25">
        <v>223</v>
      </c>
      <c r="X6" s="25">
        <v>131</v>
      </c>
      <c r="Y6" s="25">
        <v>554</v>
      </c>
      <c r="Z6" s="25">
        <v>257</v>
      </c>
      <c r="AA6" s="25">
        <v>163</v>
      </c>
      <c r="AB6" s="25">
        <v>291</v>
      </c>
      <c r="AC6" s="25">
        <v>204</v>
      </c>
      <c r="AD6" s="25">
        <v>198</v>
      </c>
      <c r="AE6" s="25">
        <v>276</v>
      </c>
      <c r="AF6" s="25">
        <v>241</v>
      </c>
      <c r="AG6" s="25">
        <v>161</v>
      </c>
      <c r="AH6" s="25">
        <v>128</v>
      </c>
      <c r="AI6" s="25">
        <v>275</v>
      </c>
      <c r="AJ6" s="199"/>
    </row>
    <row r="7" spans="1:37" s="5" customFormat="1" ht="30" customHeight="1">
      <c r="A7" s="340"/>
      <c r="B7" s="227" t="s">
        <v>185</v>
      </c>
      <c r="C7" s="15" t="s">
        <v>227</v>
      </c>
      <c r="D7" s="9">
        <v>4596</v>
      </c>
      <c r="E7" s="93">
        <v>4375</v>
      </c>
      <c r="F7" s="10">
        <v>221</v>
      </c>
      <c r="G7" s="9">
        <v>541</v>
      </c>
      <c r="H7" s="7">
        <v>163</v>
      </c>
      <c r="I7" s="7">
        <v>704</v>
      </c>
      <c r="J7" s="7">
        <v>317</v>
      </c>
      <c r="K7" s="7">
        <v>92</v>
      </c>
      <c r="L7" s="7">
        <v>409</v>
      </c>
      <c r="M7" s="7">
        <v>280</v>
      </c>
      <c r="N7" s="7">
        <v>234</v>
      </c>
      <c r="O7" s="7">
        <v>251</v>
      </c>
      <c r="P7" s="7">
        <v>249</v>
      </c>
      <c r="Q7" s="7">
        <v>500</v>
      </c>
      <c r="R7" s="340"/>
      <c r="S7" s="227" t="s">
        <v>185</v>
      </c>
      <c r="T7" s="15" t="s">
        <v>227</v>
      </c>
      <c r="U7" s="7">
        <v>175</v>
      </c>
      <c r="V7" s="7">
        <v>136</v>
      </c>
      <c r="W7" s="7">
        <v>118</v>
      </c>
      <c r="X7" s="7">
        <v>112</v>
      </c>
      <c r="Y7" s="7">
        <v>409</v>
      </c>
      <c r="Z7" s="7">
        <v>128</v>
      </c>
      <c r="AA7" s="7">
        <v>129</v>
      </c>
      <c r="AB7" s="7">
        <v>238</v>
      </c>
      <c r="AC7" s="7">
        <v>117</v>
      </c>
      <c r="AD7" s="7">
        <v>119</v>
      </c>
      <c r="AE7" s="7">
        <v>168</v>
      </c>
      <c r="AF7" s="7">
        <v>186</v>
      </c>
      <c r="AG7" s="7">
        <v>113</v>
      </c>
      <c r="AH7" s="7">
        <v>95</v>
      </c>
      <c r="AI7" s="7">
        <v>226</v>
      </c>
      <c r="AJ7" s="200"/>
      <c r="AK7" s="14"/>
    </row>
    <row r="8" spans="1:37" s="5" customFormat="1" ht="30" customHeight="1">
      <c r="A8" s="340"/>
      <c r="B8" s="227"/>
      <c r="C8" s="16" t="s">
        <v>125</v>
      </c>
      <c r="D8" s="9">
        <v>169</v>
      </c>
      <c r="E8" s="110">
        <v>164</v>
      </c>
      <c r="F8" s="19">
        <v>5</v>
      </c>
      <c r="G8" s="9">
        <v>18</v>
      </c>
      <c r="H8" s="7">
        <v>7</v>
      </c>
      <c r="I8" s="7">
        <v>25</v>
      </c>
      <c r="J8" s="7">
        <v>7</v>
      </c>
      <c r="K8" s="7">
        <v>3</v>
      </c>
      <c r="L8" s="7">
        <v>10</v>
      </c>
      <c r="M8" s="7">
        <v>10</v>
      </c>
      <c r="N8" s="7">
        <v>7</v>
      </c>
      <c r="O8" s="7">
        <v>12</v>
      </c>
      <c r="P8" s="7">
        <v>12</v>
      </c>
      <c r="Q8" s="7">
        <v>24</v>
      </c>
      <c r="R8" s="340"/>
      <c r="S8" s="227"/>
      <c r="T8" s="15" t="s">
        <v>125</v>
      </c>
      <c r="U8" s="7">
        <v>6</v>
      </c>
      <c r="V8" s="7">
        <v>7</v>
      </c>
      <c r="W8" s="7">
        <v>3</v>
      </c>
      <c r="X8" s="7">
        <v>7</v>
      </c>
      <c r="Y8" s="7">
        <v>15</v>
      </c>
      <c r="Z8" s="7">
        <v>10</v>
      </c>
      <c r="AA8" s="7">
        <v>2</v>
      </c>
      <c r="AB8" s="7">
        <v>13</v>
      </c>
      <c r="AC8" s="7">
        <v>6</v>
      </c>
      <c r="AD8" s="7">
        <v>2</v>
      </c>
      <c r="AE8" s="7">
        <v>2</v>
      </c>
      <c r="AF8" s="7">
        <v>9</v>
      </c>
      <c r="AG8" s="7">
        <v>3</v>
      </c>
      <c r="AH8" s="7">
        <v>2</v>
      </c>
      <c r="AI8" s="7">
        <v>6</v>
      </c>
      <c r="AJ8" s="200"/>
      <c r="AK8" s="14"/>
    </row>
    <row r="9" spans="1:37" s="78" customFormat="1" ht="30" customHeight="1">
      <c r="A9" s="340"/>
      <c r="B9" s="228"/>
      <c r="C9" s="76" t="s">
        <v>116</v>
      </c>
      <c r="D9" s="9">
        <v>167</v>
      </c>
      <c r="E9" s="93">
        <v>82</v>
      </c>
      <c r="F9" s="19">
        <v>85</v>
      </c>
      <c r="G9" s="9">
        <v>0</v>
      </c>
      <c r="H9" s="7">
        <v>0</v>
      </c>
      <c r="I9" s="7">
        <v>0</v>
      </c>
      <c r="J9" s="7">
        <v>75</v>
      </c>
      <c r="K9" s="7">
        <v>22</v>
      </c>
      <c r="L9" s="7">
        <v>97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1"/>
      <c r="AK9" s="14"/>
    </row>
    <row r="10" spans="1:37" s="78" customFormat="1" ht="30" customHeight="1">
      <c r="A10" s="340"/>
      <c r="B10" s="228" t="s">
        <v>186</v>
      </c>
      <c r="C10" s="77" t="s">
        <v>226</v>
      </c>
      <c r="D10" s="79">
        <v>1535</v>
      </c>
      <c r="E10" s="93">
        <v>1300</v>
      </c>
      <c r="F10" s="19">
        <v>235</v>
      </c>
      <c r="G10" s="9">
        <v>48</v>
      </c>
      <c r="H10" s="7">
        <v>5</v>
      </c>
      <c r="I10" s="7">
        <v>53</v>
      </c>
      <c r="J10" s="7">
        <v>113</v>
      </c>
      <c r="K10" s="7">
        <v>83</v>
      </c>
      <c r="L10" s="7">
        <v>196</v>
      </c>
      <c r="M10" s="7">
        <v>19</v>
      </c>
      <c r="N10" s="7">
        <v>45</v>
      </c>
      <c r="O10" s="7">
        <v>80</v>
      </c>
      <c r="P10" s="7">
        <v>154</v>
      </c>
      <c r="Q10" s="7">
        <v>234</v>
      </c>
      <c r="R10" s="340"/>
      <c r="S10" s="228" t="s">
        <v>186</v>
      </c>
      <c r="T10" s="77" t="s">
        <v>226</v>
      </c>
      <c r="U10" s="7">
        <v>32</v>
      </c>
      <c r="V10" s="7">
        <v>12</v>
      </c>
      <c r="W10" s="7">
        <v>105</v>
      </c>
      <c r="X10" s="7">
        <v>19</v>
      </c>
      <c r="Y10" s="7">
        <v>145</v>
      </c>
      <c r="Z10" s="7">
        <v>129</v>
      </c>
      <c r="AA10" s="7">
        <v>34</v>
      </c>
      <c r="AB10" s="7">
        <v>53</v>
      </c>
      <c r="AC10" s="7">
        <v>87</v>
      </c>
      <c r="AD10" s="7">
        <v>79</v>
      </c>
      <c r="AE10" s="7">
        <v>108</v>
      </c>
      <c r="AF10" s="7">
        <v>55</v>
      </c>
      <c r="AG10" s="7">
        <v>48</v>
      </c>
      <c r="AH10" s="7">
        <v>33</v>
      </c>
      <c r="AI10" s="7">
        <v>49</v>
      </c>
      <c r="AJ10" s="201"/>
      <c r="AK10" s="14"/>
    </row>
    <row r="11" spans="1:37" s="5" customFormat="1" ht="30" customHeight="1">
      <c r="A11" s="340"/>
      <c r="B11" s="227"/>
      <c r="C11" s="16" t="s">
        <v>117</v>
      </c>
      <c r="D11" s="9">
        <v>274</v>
      </c>
      <c r="E11" s="93">
        <v>243</v>
      </c>
      <c r="F11" s="10">
        <v>31</v>
      </c>
      <c r="G11" s="9">
        <v>6</v>
      </c>
      <c r="H11" s="7">
        <v>1</v>
      </c>
      <c r="I11" s="7">
        <v>7</v>
      </c>
      <c r="J11" s="7">
        <v>2</v>
      </c>
      <c r="K11" s="7">
        <v>0</v>
      </c>
      <c r="L11" s="7">
        <v>2</v>
      </c>
      <c r="M11" s="7">
        <v>9</v>
      </c>
      <c r="N11" s="7">
        <v>27</v>
      </c>
      <c r="O11" s="7">
        <v>6</v>
      </c>
      <c r="P11" s="7">
        <v>5</v>
      </c>
      <c r="Q11" s="7">
        <v>11</v>
      </c>
      <c r="R11" s="340"/>
      <c r="S11" s="227"/>
      <c r="T11" s="15" t="s">
        <v>117</v>
      </c>
      <c r="U11" s="7">
        <v>5</v>
      </c>
      <c r="V11" s="7">
        <v>5</v>
      </c>
      <c r="W11" s="7">
        <v>32</v>
      </c>
      <c r="X11" s="7">
        <v>14</v>
      </c>
      <c r="Y11" s="7">
        <v>55</v>
      </c>
      <c r="Z11" s="7">
        <v>21</v>
      </c>
      <c r="AA11" s="7">
        <v>16</v>
      </c>
      <c r="AB11" s="7">
        <v>0</v>
      </c>
      <c r="AC11" s="7">
        <v>4</v>
      </c>
      <c r="AD11" s="7">
        <v>13</v>
      </c>
      <c r="AE11" s="7">
        <v>18</v>
      </c>
      <c r="AF11" s="7">
        <v>3</v>
      </c>
      <c r="AG11" s="7">
        <v>12</v>
      </c>
      <c r="AH11" s="7">
        <v>17</v>
      </c>
      <c r="AI11" s="7">
        <v>3</v>
      </c>
      <c r="AJ11" s="200"/>
      <c r="AK11" s="14"/>
    </row>
    <row r="12" spans="1:37" s="5" customFormat="1" ht="30" customHeight="1">
      <c r="A12" s="340"/>
      <c r="B12" s="227"/>
      <c r="C12" s="16" t="s">
        <v>118</v>
      </c>
      <c r="D12" s="9">
        <v>953</v>
      </c>
      <c r="E12" s="93">
        <v>825</v>
      </c>
      <c r="F12" s="10">
        <v>128</v>
      </c>
      <c r="G12" s="9">
        <v>6</v>
      </c>
      <c r="H12" s="7">
        <v>2</v>
      </c>
      <c r="I12" s="7">
        <v>8</v>
      </c>
      <c r="J12" s="7">
        <v>67</v>
      </c>
      <c r="K12" s="7">
        <v>71</v>
      </c>
      <c r="L12" s="7">
        <v>138</v>
      </c>
      <c r="M12" s="7">
        <v>1</v>
      </c>
      <c r="N12" s="7">
        <v>1</v>
      </c>
      <c r="O12" s="7">
        <v>52</v>
      </c>
      <c r="P12" s="7">
        <v>135</v>
      </c>
      <c r="Q12" s="7">
        <v>187</v>
      </c>
      <c r="R12" s="340"/>
      <c r="S12" s="227"/>
      <c r="T12" s="15" t="s">
        <v>118</v>
      </c>
      <c r="U12" s="7">
        <v>21</v>
      </c>
      <c r="V12" s="7">
        <v>3</v>
      </c>
      <c r="W12" s="7">
        <v>69</v>
      </c>
      <c r="X12" s="7">
        <v>0</v>
      </c>
      <c r="Y12" s="7">
        <v>55</v>
      </c>
      <c r="Z12" s="7">
        <v>99</v>
      </c>
      <c r="AA12" s="7">
        <v>13</v>
      </c>
      <c r="AB12" s="7">
        <v>35</v>
      </c>
      <c r="AC12" s="7">
        <v>76</v>
      </c>
      <c r="AD12" s="7">
        <v>61</v>
      </c>
      <c r="AE12" s="7">
        <v>85</v>
      </c>
      <c r="AF12" s="7">
        <v>36</v>
      </c>
      <c r="AG12" s="7">
        <v>22</v>
      </c>
      <c r="AH12" s="7">
        <v>9</v>
      </c>
      <c r="AI12" s="7">
        <v>34</v>
      </c>
      <c r="AJ12" s="200"/>
      <c r="AK12" s="14"/>
    </row>
    <row r="13" spans="1:37" s="5" customFormat="1" ht="30" customHeight="1">
      <c r="A13" s="340"/>
      <c r="B13" s="227"/>
      <c r="C13" s="16" t="s">
        <v>119</v>
      </c>
      <c r="D13" s="9">
        <v>66</v>
      </c>
      <c r="E13" s="93">
        <v>51</v>
      </c>
      <c r="F13" s="10">
        <v>15</v>
      </c>
      <c r="G13" s="9">
        <v>6</v>
      </c>
      <c r="H13" s="7">
        <v>1</v>
      </c>
      <c r="I13" s="7">
        <v>7</v>
      </c>
      <c r="J13" s="7">
        <v>3</v>
      </c>
      <c r="K13" s="7">
        <v>4</v>
      </c>
      <c r="L13" s="7">
        <v>7</v>
      </c>
      <c r="M13" s="7">
        <v>2</v>
      </c>
      <c r="N13" s="7">
        <v>6</v>
      </c>
      <c r="O13" s="7">
        <v>10</v>
      </c>
      <c r="P13" s="7">
        <v>4</v>
      </c>
      <c r="Q13" s="7">
        <v>14</v>
      </c>
      <c r="R13" s="340"/>
      <c r="S13" s="227"/>
      <c r="T13" s="15" t="s">
        <v>119</v>
      </c>
      <c r="U13" s="7">
        <v>1</v>
      </c>
      <c r="V13" s="7">
        <v>0</v>
      </c>
      <c r="W13" s="7">
        <v>1</v>
      </c>
      <c r="X13" s="7">
        <v>1</v>
      </c>
      <c r="Y13" s="7">
        <v>8</v>
      </c>
      <c r="Z13" s="7">
        <v>3</v>
      </c>
      <c r="AA13" s="7">
        <v>0</v>
      </c>
      <c r="AB13" s="7">
        <v>5</v>
      </c>
      <c r="AC13" s="7">
        <v>1</v>
      </c>
      <c r="AD13" s="7">
        <v>0</v>
      </c>
      <c r="AE13" s="7">
        <v>0</v>
      </c>
      <c r="AF13" s="7">
        <v>2</v>
      </c>
      <c r="AG13" s="7">
        <v>2</v>
      </c>
      <c r="AH13" s="7">
        <v>2</v>
      </c>
      <c r="AI13" s="7">
        <v>4</v>
      </c>
      <c r="AJ13" s="200"/>
      <c r="AK13" s="14"/>
    </row>
    <row r="14" spans="1:37" s="5" customFormat="1" ht="30" customHeight="1">
      <c r="A14" s="340"/>
      <c r="B14" s="227"/>
      <c r="C14" s="16" t="s">
        <v>120</v>
      </c>
      <c r="D14" s="39" t="s">
        <v>134</v>
      </c>
      <c r="E14" s="99" t="s">
        <v>134</v>
      </c>
      <c r="F14" s="40" t="s">
        <v>134</v>
      </c>
      <c r="G14" s="39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340"/>
      <c r="S14" s="227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0"/>
      <c r="AK14" s="14"/>
    </row>
    <row r="15" spans="1:37" s="5" customFormat="1" ht="37.5" customHeight="1">
      <c r="A15" s="340"/>
      <c r="B15" s="227"/>
      <c r="C15" s="16" t="s">
        <v>223</v>
      </c>
      <c r="D15" s="9">
        <v>176</v>
      </c>
      <c r="E15" s="93">
        <v>128</v>
      </c>
      <c r="F15" s="10">
        <v>48</v>
      </c>
      <c r="G15" s="9">
        <v>3</v>
      </c>
      <c r="H15" s="7">
        <v>1</v>
      </c>
      <c r="I15" s="7">
        <v>4</v>
      </c>
      <c r="J15" s="7">
        <v>39</v>
      </c>
      <c r="K15" s="7">
        <v>8</v>
      </c>
      <c r="L15" s="7">
        <v>47</v>
      </c>
      <c r="M15" s="7">
        <v>7</v>
      </c>
      <c r="N15" s="7">
        <v>6</v>
      </c>
      <c r="O15" s="7">
        <v>12</v>
      </c>
      <c r="P15" s="7">
        <v>10</v>
      </c>
      <c r="Q15" s="7">
        <v>22</v>
      </c>
      <c r="R15" s="340"/>
      <c r="S15" s="227"/>
      <c r="T15" s="15" t="s">
        <v>223</v>
      </c>
      <c r="U15" s="7">
        <v>5</v>
      </c>
      <c r="V15" s="7">
        <v>2</v>
      </c>
      <c r="W15" s="7">
        <v>3</v>
      </c>
      <c r="X15" s="7">
        <v>4</v>
      </c>
      <c r="Y15" s="7">
        <v>23</v>
      </c>
      <c r="Z15" s="7">
        <v>6</v>
      </c>
      <c r="AA15" s="7">
        <v>5</v>
      </c>
      <c r="AB15" s="7">
        <v>2</v>
      </c>
      <c r="AC15" s="7">
        <v>6</v>
      </c>
      <c r="AD15" s="7">
        <v>5</v>
      </c>
      <c r="AE15" s="7">
        <v>4</v>
      </c>
      <c r="AF15" s="7">
        <v>7</v>
      </c>
      <c r="AG15" s="7">
        <v>8</v>
      </c>
      <c r="AH15" s="7">
        <v>5</v>
      </c>
      <c r="AI15" s="7">
        <v>5</v>
      </c>
      <c r="AJ15" s="200"/>
      <c r="AK15" s="14"/>
    </row>
    <row r="16" spans="1:37" s="5" customFormat="1" ht="37.5" customHeight="1">
      <c r="A16" s="340"/>
      <c r="B16" s="227"/>
      <c r="C16" s="16" t="s">
        <v>224</v>
      </c>
      <c r="D16" s="39" t="s">
        <v>134</v>
      </c>
      <c r="E16" s="99" t="s">
        <v>134</v>
      </c>
      <c r="F16" s="40" t="s">
        <v>134</v>
      </c>
      <c r="G16" s="39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340"/>
      <c r="S16" s="227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0"/>
      <c r="AK16" s="14"/>
    </row>
    <row r="17" spans="1:37" s="5" customFormat="1" ht="30" customHeight="1">
      <c r="A17" s="340"/>
      <c r="B17" s="227"/>
      <c r="C17" s="16" t="s">
        <v>121</v>
      </c>
      <c r="D17" s="39" t="s">
        <v>134</v>
      </c>
      <c r="E17" s="99" t="s">
        <v>134</v>
      </c>
      <c r="F17" s="40" t="s">
        <v>134</v>
      </c>
      <c r="G17" s="39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340"/>
      <c r="S17" s="227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0"/>
      <c r="AK17" s="14"/>
    </row>
    <row r="18" spans="1:37" s="5" customFormat="1" ht="30" customHeight="1">
      <c r="A18" s="340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0"/>
      <c r="AK18" s="14"/>
    </row>
    <row r="19" spans="1:37" s="5" customFormat="1" ht="30" customHeight="1">
      <c r="A19" s="340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0"/>
      <c r="AK19" s="14"/>
    </row>
    <row r="20" spans="1:37" s="5" customFormat="1" ht="37.5" customHeight="1">
      <c r="A20" s="340"/>
      <c r="B20" s="227"/>
      <c r="C20" s="16" t="s">
        <v>225</v>
      </c>
      <c r="D20" s="39" t="s">
        <v>134</v>
      </c>
      <c r="E20" s="99" t="s">
        <v>134</v>
      </c>
      <c r="F20" s="40" t="s">
        <v>134</v>
      </c>
      <c r="G20" s="39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340"/>
      <c r="S20" s="227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0"/>
      <c r="AK20" s="14"/>
    </row>
    <row r="21" spans="1:37" s="5" customFormat="1" ht="61.5" customHeight="1">
      <c r="A21" s="340"/>
      <c r="B21" s="227"/>
      <c r="C21" s="16" t="s">
        <v>422</v>
      </c>
      <c r="D21" s="9">
        <v>33</v>
      </c>
      <c r="E21" s="110">
        <v>20</v>
      </c>
      <c r="F21" s="19">
        <v>13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40"/>
      <c r="S21" s="227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11</v>
      </c>
      <c r="AC21" s="7">
        <v>0</v>
      </c>
      <c r="AD21" s="7">
        <v>0</v>
      </c>
      <c r="AE21" s="7">
        <v>0</v>
      </c>
      <c r="AF21" s="7">
        <v>7</v>
      </c>
      <c r="AG21" s="7">
        <v>3</v>
      </c>
      <c r="AH21" s="7">
        <v>0</v>
      </c>
      <c r="AI21" s="7">
        <v>3</v>
      </c>
      <c r="AJ21" s="200"/>
      <c r="AK21" s="14"/>
    </row>
    <row r="22" spans="1:37" s="5" customFormat="1" ht="30" customHeight="1">
      <c r="A22" s="340"/>
      <c r="B22" s="224"/>
      <c r="C22" s="16" t="s">
        <v>124</v>
      </c>
      <c r="D22" s="9">
        <v>33</v>
      </c>
      <c r="E22" s="93">
        <v>33</v>
      </c>
      <c r="F22" s="10">
        <v>0</v>
      </c>
      <c r="G22" s="9">
        <v>27</v>
      </c>
      <c r="H22" s="7">
        <v>0</v>
      </c>
      <c r="I22" s="7">
        <v>27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0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1</v>
      </c>
      <c r="AH22" s="7">
        <v>0</v>
      </c>
      <c r="AI22" s="7">
        <v>0</v>
      </c>
      <c r="AJ22" s="200"/>
      <c r="AK22" s="14"/>
    </row>
    <row r="23" spans="1:37" s="14" customFormat="1" ht="30" customHeight="1">
      <c r="A23" s="340"/>
      <c r="B23" s="230" t="s">
        <v>17</v>
      </c>
      <c r="C23" s="23" t="s">
        <v>126</v>
      </c>
      <c r="D23" s="24">
        <v>164</v>
      </c>
      <c r="E23" s="98">
        <v>190</v>
      </c>
      <c r="F23" s="26">
        <v>-26</v>
      </c>
      <c r="G23" s="24">
        <v>6</v>
      </c>
      <c r="H23" s="25">
        <v>1</v>
      </c>
      <c r="I23" s="25">
        <v>7</v>
      </c>
      <c r="J23" s="25">
        <v>7</v>
      </c>
      <c r="K23" s="25">
        <v>13</v>
      </c>
      <c r="L23" s="25">
        <v>20</v>
      </c>
      <c r="M23" s="25">
        <v>17</v>
      </c>
      <c r="N23" s="25">
        <v>11</v>
      </c>
      <c r="O23" s="25">
        <v>77</v>
      </c>
      <c r="P23" s="25">
        <v>9</v>
      </c>
      <c r="Q23" s="25">
        <v>86</v>
      </c>
      <c r="R23" s="340"/>
      <c r="S23" s="230" t="s">
        <v>17</v>
      </c>
      <c r="T23" s="23" t="s">
        <v>126</v>
      </c>
      <c r="U23" s="25">
        <v>0</v>
      </c>
      <c r="V23" s="25">
        <v>0</v>
      </c>
      <c r="W23" s="25">
        <v>3</v>
      </c>
      <c r="X23" s="25">
        <v>0</v>
      </c>
      <c r="Y23" s="25">
        <v>10</v>
      </c>
      <c r="Z23" s="25">
        <v>0</v>
      </c>
      <c r="AA23" s="25">
        <v>1</v>
      </c>
      <c r="AB23" s="25">
        <v>2</v>
      </c>
      <c r="AC23" s="25">
        <v>1</v>
      </c>
      <c r="AD23" s="25">
        <v>0</v>
      </c>
      <c r="AE23" s="25">
        <v>0</v>
      </c>
      <c r="AF23" s="25">
        <v>1</v>
      </c>
      <c r="AG23" s="25">
        <v>0</v>
      </c>
      <c r="AH23" s="25">
        <v>3</v>
      </c>
      <c r="AI23" s="25">
        <v>2</v>
      </c>
      <c r="AJ23" s="199"/>
    </row>
    <row r="24" spans="1:37" s="5" customFormat="1" ht="30" customHeight="1">
      <c r="A24" s="340"/>
      <c r="B24" s="224"/>
      <c r="C24" s="16" t="s">
        <v>127</v>
      </c>
      <c r="D24" s="39" t="s">
        <v>134</v>
      </c>
      <c r="E24" s="99" t="s">
        <v>134</v>
      </c>
      <c r="F24" s="40" t="s">
        <v>134</v>
      </c>
      <c r="G24" s="39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340"/>
      <c r="S24" s="224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0"/>
      <c r="AK24" s="14"/>
    </row>
    <row r="25" spans="1:37" s="14" customFormat="1" ht="30" customHeight="1">
      <c r="A25" s="340"/>
      <c r="B25" s="230" t="s">
        <v>19</v>
      </c>
      <c r="C25" s="23" t="s">
        <v>128</v>
      </c>
      <c r="D25" s="24">
        <v>566</v>
      </c>
      <c r="E25" s="98">
        <v>435</v>
      </c>
      <c r="F25" s="26">
        <v>131</v>
      </c>
      <c r="G25" s="24">
        <v>3</v>
      </c>
      <c r="H25" s="25">
        <v>3</v>
      </c>
      <c r="I25" s="25">
        <v>6</v>
      </c>
      <c r="J25" s="25">
        <v>59</v>
      </c>
      <c r="K25" s="25">
        <v>75</v>
      </c>
      <c r="L25" s="25">
        <v>134</v>
      </c>
      <c r="M25" s="25">
        <v>20</v>
      </c>
      <c r="N25" s="25">
        <v>11</v>
      </c>
      <c r="O25" s="25">
        <v>28</v>
      </c>
      <c r="P25" s="25">
        <v>16</v>
      </c>
      <c r="Q25" s="25">
        <v>44</v>
      </c>
      <c r="R25" s="340"/>
      <c r="S25" s="230" t="s">
        <v>19</v>
      </c>
      <c r="T25" s="23" t="s">
        <v>128</v>
      </c>
      <c r="U25" s="25">
        <v>12</v>
      </c>
      <c r="V25" s="25">
        <v>27</v>
      </c>
      <c r="W25" s="25">
        <v>24</v>
      </c>
      <c r="X25" s="25">
        <v>9</v>
      </c>
      <c r="Y25" s="25">
        <v>45</v>
      </c>
      <c r="Z25" s="25">
        <v>49</v>
      </c>
      <c r="AA25" s="25">
        <v>12</v>
      </c>
      <c r="AB25" s="25">
        <v>17</v>
      </c>
      <c r="AC25" s="25">
        <v>34</v>
      </c>
      <c r="AD25" s="25">
        <v>18</v>
      </c>
      <c r="AE25" s="25">
        <v>11</v>
      </c>
      <c r="AF25" s="25">
        <v>47</v>
      </c>
      <c r="AG25" s="25">
        <v>5</v>
      </c>
      <c r="AH25" s="25">
        <v>0</v>
      </c>
      <c r="AI25" s="25">
        <v>41</v>
      </c>
      <c r="AJ25" s="199"/>
    </row>
    <row r="26" spans="1:37" s="5" customFormat="1" ht="30" customHeight="1">
      <c r="A26" s="340"/>
      <c r="B26" s="224"/>
      <c r="C26" s="16" t="s">
        <v>129</v>
      </c>
      <c r="D26" s="39" t="s">
        <v>134</v>
      </c>
      <c r="E26" s="99" t="s">
        <v>134</v>
      </c>
      <c r="F26" s="40" t="s">
        <v>134</v>
      </c>
      <c r="G26" s="39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340"/>
      <c r="S26" s="224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0"/>
      <c r="AK26" s="14"/>
    </row>
    <row r="27" spans="1:37" s="14" customFormat="1" ht="30" customHeight="1">
      <c r="A27" s="340"/>
      <c r="B27" s="225" t="s">
        <v>22</v>
      </c>
      <c r="C27" s="23" t="s">
        <v>130</v>
      </c>
      <c r="D27" s="24">
        <v>0</v>
      </c>
      <c r="E27" s="98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0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9"/>
    </row>
    <row r="28" spans="1:37" s="14" customFormat="1" ht="30" customHeight="1">
      <c r="A28" s="340"/>
      <c r="B28" s="230" t="s">
        <v>24</v>
      </c>
      <c r="C28" s="23" t="s">
        <v>131</v>
      </c>
      <c r="D28" s="24">
        <v>734</v>
      </c>
      <c r="E28" s="98">
        <v>716</v>
      </c>
      <c r="F28" s="26">
        <v>18</v>
      </c>
      <c r="G28" s="24">
        <v>0</v>
      </c>
      <c r="H28" s="25">
        <v>21</v>
      </c>
      <c r="I28" s="25">
        <v>21</v>
      </c>
      <c r="J28" s="25">
        <v>0</v>
      </c>
      <c r="K28" s="25">
        <v>18</v>
      </c>
      <c r="L28" s="25">
        <v>18</v>
      </c>
      <c r="M28" s="25">
        <v>65</v>
      </c>
      <c r="N28" s="25">
        <v>23</v>
      </c>
      <c r="O28" s="25">
        <v>23</v>
      </c>
      <c r="P28" s="25">
        <v>87</v>
      </c>
      <c r="Q28" s="25">
        <v>110</v>
      </c>
      <c r="R28" s="340"/>
      <c r="S28" s="230" t="s">
        <v>24</v>
      </c>
      <c r="T28" s="23" t="s">
        <v>131</v>
      </c>
      <c r="U28" s="25">
        <v>17</v>
      </c>
      <c r="V28" s="25">
        <v>28</v>
      </c>
      <c r="W28" s="25">
        <v>0</v>
      </c>
      <c r="X28" s="25">
        <v>53</v>
      </c>
      <c r="Y28" s="25">
        <v>45</v>
      </c>
      <c r="Z28" s="25">
        <v>85</v>
      </c>
      <c r="AA28" s="25">
        <v>13</v>
      </c>
      <c r="AB28" s="25">
        <v>25</v>
      </c>
      <c r="AC28" s="25">
        <v>33</v>
      </c>
      <c r="AD28" s="25">
        <v>62</v>
      </c>
      <c r="AE28" s="25">
        <v>34</v>
      </c>
      <c r="AF28" s="25">
        <v>30</v>
      </c>
      <c r="AG28" s="25">
        <v>14</v>
      </c>
      <c r="AH28" s="25">
        <v>47</v>
      </c>
      <c r="AI28" s="25">
        <v>11</v>
      </c>
      <c r="AJ28" s="199"/>
    </row>
    <row r="29" spans="1:37" s="37" customFormat="1" ht="30" customHeight="1">
      <c r="A29" s="340"/>
      <c r="B29" s="224"/>
      <c r="C29" s="16" t="s">
        <v>393</v>
      </c>
      <c r="D29" s="9">
        <v>2</v>
      </c>
      <c r="E29" s="110">
        <v>4</v>
      </c>
      <c r="F29" s="19">
        <v>-2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2</v>
      </c>
      <c r="AI29" s="7">
        <v>0</v>
      </c>
      <c r="AJ29" s="196"/>
      <c r="AK29" s="14"/>
    </row>
    <row r="30" spans="1:37" s="85" customFormat="1" ht="37.5" customHeight="1" thickBot="1">
      <c r="A30" s="340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2"/>
      <c r="AK30" s="14"/>
    </row>
    <row r="31" spans="1:37" s="18" customFormat="1" ht="18">
      <c r="A31" s="171"/>
      <c r="B31" s="30"/>
      <c r="E31" s="96"/>
      <c r="R31" s="169"/>
      <c r="S31" s="30"/>
      <c r="AJ31" s="197"/>
    </row>
    <row r="32" spans="1:37" s="18" customFormat="1" ht="18">
      <c r="A32" s="171"/>
      <c r="B32" s="30"/>
      <c r="E32" s="96"/>
      <c r="R32" s="169"/>
      <c r="S32" s="30"/>
      <c r="AJ32" s="197"/>
    </row>
    <row r="33" spans="1:36" s="18" customFormat="1" ht="18">
      <c r="A33" s="171"/>
      <c r="B33" s="30"/>
      <c r="E33" s="96"/>
      <c r="R33" s="169"/>
      <c r="S33" s="30"/>
      <c r="AJ33" s="197"/>
    </row>
    <row r="34" spans="1:36" s="18" customFormat="1" ht="17.25" customHeight="1">
      <c r="A34" s="171"/>
      <c r="B34" s="30"/>
      <c r="E34" s="96"/>
      <c r="R34" s="169"/>
      <c r="S34" s="30"/>
      <c r="AJ34" s="197"/>
    </row>
    <row r="35" spans="1:36" s="18" customFormat="1" ht="18">
      <c r="A35" s="171"/>
      <c r="B35" s="30"/>
      <c r="E35" s="96"/>
      <c r="R35" s="169"/>
      <c r="S35" s="30"/>
      <c r="AJ35" s="197"/>
    </row>
    <row r="36" spans="1:36" s="18" customFormat="1" ht="18">
      <c r="A36" s="171"/>
      <c r="B36" s="30"/>
      <c r="E36" s="96"/>
      <c r="R36" s="169"/>
      <c r="S36" s="30"/>
      <c r="AJ36" s="197"/>
    </row>
    <row r="37" spans="1:36" s="18" customFormat="1" ht="18">
      <c r="A37" s="171"/>
      <c r="B37" s="30"/>
      <c r="E37" s="96"/>
      <c r="R37" s="168"/>
      <c r="S37" s="30"/>
      <c r="AJ37" s="197"/>
    </row>
    <row r="38" spans="1:36" s="18" customFormat="1" ht="18">
      <c r="A38" s="171"/>
      <c r="B38" s="30"/>
      <c r="E38" s="96"/>
      <c r="R38" s="168"/>
      <c r="S38" s="30"/>
      <c r="AJ38" s="197"/>
    </row>
    <row r="39" spans="1:36" s="18" customFormat="1" ht="18">
      <c r="A39" s="171"/>
      <c r="B39" s="30"/>
      <c r="E39" s="96"/>
      <c r="R39" s="168"/>
      <c r="S39" s="30"/>
      <c r="AJ39" s="197"/>
    </row>
    <row r="40" spans="1:36" s="18" customFormat="1" ht="18">
      <c r="A40" s="171"/>
      <c r="B40" s="30"/>
      <c r="E40" s="96"/>
      <c r="R40" s="168"/>
      <c r="S40" s="30"/>
      <c r="AJ40" s="197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C27" sqref="C2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474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474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5" t="s">
        <v>12</v>
      </c>
      <c r="C6" s="15" t="s">
        <v>81</v>
      </c>
      <c r="D6" s="9">
        <v>39452</v>
      </c>
      <c r="E6" s="7">
        <v>40052</v>
      </c>
      <c r="F6" s="10">
        <v>-600</v>
      </c>
      <c r="G6" s="9">
        <v>2457</v>
      </c>
      <c r="H6" s="7">
        <v>976</v>
      </c>
      <c r="I6" s="7">
        <v>3433</v>
      </c>
      <c r="J6" s="7">
        <v>2347</v>
      </c>
      <c r="K6" s="7">
        <v>1176</v>
      </c>
      <c r="L6" s="7">
        <v>3523</v>
      </c>
      <c r="M6" s="7">
        <v>2127</v>
      </c>
      <c r="N6" s="7">
        <v>2015</v>
      </c>
      <c r="O6" s="7">
        <v>3008</v>
      </c>
      <c r="P6" s="7">
        <v>3407</v>
      </c>
      <c r="Q6" s="7">
        <v>6415</v>
      </c>
      <c r="R6" s="299"/>
      <c r="S6" s="225" t="s">
        <v>12</v>
      </c>
      <c r="T6" s="15" t="s">
        <v>81</v>
      </c>
      <c r="U6" s="7">
        <v>1570</v>
      </c>
      <c r="V6" s="7">
        <v>1070</v>
      </c>
      <c r="W6" s="7">
        <v>1229</v>
      </c>
      <c r="X6" s="7">
        <v>1267</v>
      </c>
      <c r="Y6" s="7">
        <v>4293</v>
      </c>
      <c r="Z6" s="7">
        <v>1849</v>
      </c>
      <c r="AA6" s="7">
        <v>962</v>
      </c>
      <c r="AB6" s="7">
        <v>1837</v>
      </c>
      <c r="AC6" s="7">
        <v>1619</v>
      </c>
      <c r="AD6" s="7">
        <v>835</v>
      </c>
      <c r="AE6" s="7">
        <v>974</v>
      </c>
      <c r="AF6" s="7">
        <v>1096</v>
      </c>
      <c r="AG6" s="7">
        <v>1043</v>
      </c>
      <c r="AH6" s="7">
        <v>1053</v>
      </c>
      <c r="AI6" s="7">
        <v>1242</v>
      </c>
    </row>
    <row r="7" spans="1:37" s="14" customFormat="1" ht="30" customHeight="1">
      <c r="A7" s="299"/>
      <c r="B7" s="227" t="s">
        <v>17</v>
      </c>
      <c r="C7" s="23" t="s">
        <v>82</v>
      </c>
      <c r="D7" s="24">
        <v>2918</v>
      </c>
      <c r="E7" s="25">
        <v>2287</v>
      </c>
      <c r="F7" s="26">
        <v>631</v>
      </c>
      <c r="G7" s="24">
        <v>210</v>
      </c>
      <c r="H7" s="25">
        <v>79</v>
      </c>
      <c r="I7" s="25">
        <v>289</v>
      </c>
      <c r="J7" s="25">
        <v>209</v>
      </c>
      <c r="K7" s="25">
        <v>81</v>
      </c>
      <c r="L7" s="25">
        <v>290</v>
      </c>
      <c r="M7" s="25">
        <v>150</v>
      </c>
      <c r="N7" s="25">
        <v>155</v>
      </c>
      <c r="O7" s="25">
        <v>166</v>
      </c>
      <c r="P7" s="25">
        <v>152</v>
      </c>
      <c r="Q7" s="25">
        <v>318</v>
      </c>
      <c r="R7" s="299"/>
      <c r="S7" s="227" t="s">
        <v>17</v>
      </c>
      <c r="T7" s="23" t="s">
        <v>82</v>
      </c>
      <c r="U7" s="25">
        <v>101</v>
      </c>
      <c r="V7" s="25">
        <v>158</v>
      </c>
      <c r="W7" s="25">
        <v>111</v>
      </c>
      <c r="X7" s="25">
        <v>85</v>
      </c>
      <c r="Y7" s="25">
        <v>309</v>
      </c>
      <c r="Z7" s="25">
        <v>155</v>
      </c>
      <c r="AA7" s="25">
        <v>69</v>
      </c>
      <c r="AB7" s="25">
        <v>147</v>
      </c>
      <c r="AC7" s="25">
        <v>80</v>
      </c>
      <c r="AD7" s="25">
        <v>83</v>
      </c>
      <c r="AE7" s="25">
        <v>69</v>
      </c>
      <c r="AF7" s="25">
        <v>99</v>
      </c>
      <c r="AG7" s="25">
        <v>96</v>
      </c>
      <c r="AH7" s="25">
        <v>66</v>
      </c>
      <c r="AI7" s="25">
        <v>88</v>
      </c>
      <c r="AK7" s="5"/>
    </row>
    <row r="8" spans="1:37" s="5" customFormat="1" ht="30" customHeight="1">
      <c r="A8" s="299"/>
      <c r="B8" s="227"/>
      <c r="C8" s="15" t="s">
        <v>83</v>
      </c>
      <c r="D8" s="39" t="s">
        <v>134</v>
      </c>
      <c r="E8" s="38" t="s">
        <v>134</v>
      </c>
      <c r="F8" s="40" t="s">
        <v>134</v>
      </c>
      <c r="G8" s="38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299"/>
      <c r="S8" s="227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200"/>
    </row>
    <row r="9" spans="1:37" s="78" customFormat="1" ht="30" customHeight="1">
      <c r="A9" s="299"/>
      <c r="B9" s="228"/>
      <c r="C9" s="77" t="s">
        <v>84</v>
      </c>
      <c r="D9" s="9">
        <v>2918</v>
      </c>
      <c r="E9" s="7">
        <v>2287</v>
      </c>
      <c r="F9" s="19">
        <v>631</v>
      </c>
      <c r="G9" s="9">
        <v>210</v>
      </c>
      <c r="H9" s="7">
        <v>79</v>
      </c>
      <c r="I9" s="7">
        <v>289</v>
      </c>
      <c r="J9" s="7">
        <v>209</v>
      </c>
      <c r="K9" s="7">
        <v>81</v>
      </c>
      <c r="L9" s="7">
        <v>290</v>
      </c>
      <c r="M9" s="7">
        <v>150</v>
      </c>
      <c r="N9" s="7">
        <v>155</v>
      </c>
      <c r="O9" s="7">
        <v>166</v>
      </c>
      <c r="P9" s="7">
        <v>152</v>
      </c>
      <c r="Q9" s="7">
        <v>318</v>
      </c>
      <c r="R9" s="299"/>
      <c r="S9" s="228"/>
      <c r="T9" s="77" t="s">
        <v>84</v>
      </c>
      <c r="U9" s="7">
        <v>101</v>
      </c>
      <c r="V9" s="7">
        <v>158</v>
      </c>
      <c r="W9" s="7">
        <v>111</v>
      </c>
      <c r="X9" s="7">
        <v>85</v>
      </c>
      <c r="Y9" s="7">
        <v>309</v>
      </c>
      <c r="Z9" s="7">
        <v>155</v>
      </c>
      <c r="AA9" s="7">
        <v>69</v>
      </c>
      <c r="AB9" s="7">
        <v>147</v>
      </c>
      <c r="AC9" s="7">
        <v>80</v>
      </c>
      <c r="AD9" s="7">
        <v>83</v>
      </c>
      <c r="AE9" s="7">
        <v>69</v>
      </c>
      <c r="AF9" s="7">
        <v>99</v>
      </c>
      <c r="AG9" s="7">
        <v>96</v>
      </c>
      <c r="AH9" s="7">
        <v>66</v>
      </c>
      <c r="AI9" s="7">
        <v>88</v>
      </c>
      <c r="AK9" s="5"/>
    </row>
    <row r="10" spans="1:37" s="78" customFormat="1" ht="30" customHeight="1">
      <c r="A10" s="299"/>
      <c r="B10" s="228"/>
      <c r="C10" s="77" t="s">
        <v>85</v>
      </c>
      <c r="D10" s="79">
        <v>3</v>
      </c>
      <c r="E10" s="7">
        <v>2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17</v>
      </c>
      <c r="E11" s="7">
        <v>15</v>
      </c>
      <c r="F11" s="10">
        <v>2</v>
      </c>
      <c r="G11" s="9">
        <v>0</v>
      </c>
      <c r="H11" s="7">
        <v>1</v>
      </c>
      <c r="I11" s="7">
        <v>1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3</v>
      </c>
      <c r="P11" s="7">
        <v>1</v>
      </c>
      <c r="Q11" s="7">
        <v>4</v>
      </c>
      <c r="R11" s="299"/>
      <c r="S11" s="227"/>
      <c r="T11" s="15" t="s">
        <v>86</v>
      </c>
      <c r="U11" s="7">
        <v>1</v>
      </c>
      <c r="V11" s="7">
        <v>0</v>
      </c>
      <c r="W11" s="7">
        <v>1</v>
      </c>
      <c r="X11" s="7">
        <v>0</v>
      </c>
      <c r="Y11" s="7">
        <v>1</v>
      </c>
      <c r="Z11" s="7">
        <v>0</v>
      </c>
      <c r="AA11" s="7">
        <v>1</v>
      </c>
      <c r="AB11" s="7">
        <v>1</v>
      </c>
      <c r="AC11" s="7">
        <v>0</v>
      </c>
      <c r="AD11" s="7">
        <v>1</v>
      </c>
      <c r="AE11" s="7">
        <v>0</v>
      </c>
      <c r="AF11" s="7">
        <v>1</v>
      </c>
      <c r="AG11" s="7">
        <v>1</v>
      </c>
      <c r="AH11" s="7">
        <v>0</v>
      </c>
      <c r="AI11" s="7">
        <v>0</v>
      </c>
    </row>
    <row r="12" spans="1:37" s="5" customFormat="1" ht="30" customHeight="1">
      <c r="A12" s="299"/>
      <c r="B12" s="227"/>
      <c r="C12" s="15" t="s">
        <v>87</v>
      </c>
      <c r="D12" s="9">
        <v>232</v>
      </c>
      <c r="E12" s="7">
        <v>149</v>
      </c>
      <c r="F12" s="10">
        <v>83</v>
      </c>
      <c r="G12" s="9">
        <v>4</v>
      </c>
      <c r="H12" s="7">
        <v>2</v>
      </c>
      <c r="I12" s="7">
        <v>6</v>
      </c>
      <c r="J12" s="7">
        <v>16</v>
      </c>
      <c r="K12" s="7">
        <v>9</v>
      </c>
      <c r="L12" s="7">
        <v>25</v>
      </c>
      <c r="M12" s="7">
        <v>21</v>
      </c>
      <c r="N12" s="7">
        <v>12</v>
      </c>
      <c r="O12" s="7">
        <v>15</v>
      </c>
      <c r="P12" s="7">
        <v>13</v>
      </c>
      <c r="Q12" s="7">
        <v>28</v>
      </c>
      <c r="R12" s="299"/>
      <c r="S12" s="227"/>
      <c r="T12" s="15" t="s">
        <v>87</v>
      </c>
      <c r="U12" s="7">
        <v>8</v>
      </c>
      <c r="V12" s="7">
        <v>11</v>
      </c>
      <c r="W12" s="7">
        <v>12</v>
      </c>
      <c r="X12" s="7">
        <v>6</v>
      </c>
      <c r="Y12" s="7">
        <v>31</v>
      </c>
      <c r="Z12" s="7">
        <v>18</v>
      </c>
      <c r="AA12" s="7">
        <v>3</v>
      </c>
      <c r="AB12" s="7">
        <v>6</v>
      </c>
      <c r="AC12" s="7">
        <v>14</v>
      </c>
      <c r="AD12" s="7">
        <v>6</v>
      </c>
      <c r="AE12" s="7">
        <v>5</v>
      </c>
      <c r="AF12" s="7">
        <v>5</v>
      </c>
      <c r="AG12" s="7">
        <v>4</v>
      </c>
      <c r="AH12" s="7">
        <v>0</v>
      </c>
      <c r="AI12" s="7">
        <v>11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73</v>
      </c>
      <c r="E14" s="7">
        <v>50</v>
      </c>
      <c r="F14" s="10">
        <v>23</v>
      </c>
      <c r="G14" s="9">
        <v>3</v>
      </c>
      <c r="H14" s="7">
        <v>2</v>
      </c>
      <c r="I14" s="7">
        <v>5</v>
      </c>
      <c r="J14" s="7">
        <v>23</v>
      </c>
      <c r="K14" s="7">
        <v>8</v>
      </c>
      <c r="L14" s="7">
        <v>31</v>
      </c>
      <c r="M14" s="7">
        <v>2</v>
      </c>
      <c r="N14" s="7">
        <v>8</v>
      </c>
      <c r="O14" s="7">
        <v>12</v>
      </c>
      <c r="P14" s="7">
        <v>5</v>
      </c>
      <c r="Q14" s="7">
        <v>17</v>
      </c>
      <c r="R14" s="299"/>
      <c r="S14" s="227"/>
      <c r="T14" s="15" t="s">
        <v>89</v>
      </c>
      <c r="U14" s="7">
        <v>0</v>
      </c>
      <c r="V14" s="7">
        <v>5</v>
      </c>
      <c r="W14" s="7">
        <v>0</v>
      </c>
      <c r="X14" s="7">
        <v>0</v>
      </c>
      <c r="Y14" s="7">
        <v>2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2</v>
      </c>
    </row>
    <row r="15" spans="1:37" s="5" customFormat="1" ht="30" customHeight="1">
      <c r="A15" s="299"/>
      <c r="B15" s="224"/>
      <c r="C15" s="15" t="s">
        <v>90</v>
      </c>
      <c r="D15" s="9">
        <v>121</v>
      </c>
      <c r="E15" s="7">
        <v>89</v>
      </c>
      <c r="F15" s="10">
        <v>32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2</v>
      </c>
      <c r="O15" s="7">
        <v>2</v>
      </c>
      <c r="P15" s="7">
        <v>19</v>
      </c>
      <c r="Q15" s="7">
        <v>21</v>
      </c>
      <c r="R15" s="299"/>
      <c r="S15" s="224"/>
      <c r="T15" s="15" t="s">
        <v>90</v>
      </c>
      <c r="U15" s="7">
        <v>7</v>
      </c>
      <c r="V15" s="7">
        <v>15</v>
      </c>
      <c r="W15" s="7">
        <v>0</v>
      </c>
      <c r="X15" s="7">
        <v>3</v>
      </c>
      <c r="Y15" s="7">
        <v>0</v>
      </c>
      <c r="Z15" s="7">
        <v>11</v>
      </c>
      <c r="AA15" s="7">
        <v>2</v>
      </c>
      <c r="AB15" s="7">
        <v>5</v>
      </c>
      <c r="AC15" s="7">
        <v>4</v>
      </c>
      <c r="AD15" s="7">
        <v>2</v>
      </c>
      <c r="AE15" s="7">
        <v>0</v>
      </c>
      <c r="AF15" s="7">
        <v>16</v>
      </c>
      <c r="AG15" s="7">
        <v>10</v>
      </c>
      <c r="AH15" s="7">
        <v>20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3590</v>
      </c>
      <c r="E16" s="25">
        <v>2887</v>
      </c>
      <c r="F16" s="26">
        <v>703</v>
      </c>
      <c r="G16" s="24">
        <v>295</v>
      </c>
      <c r="H16" s="25">
        <v>87</v>
      </c>
      <c r="I16" s="25">
        <v>382</v>
      </c>
      <c r="J16" s="25">
        <v>149</v>
      </c>
      <c r="K16" s="25">
        <v>70</v>
      </c>
      <c r="L16" s="25">
        <v>219</v>
      </c>
      <c r="M16" s="25">
        <v>207</v>
      </c>
      <c r="N16" s="25">
        <v>177</v>
      </c>
      <c r="O16" s="25">
        <v>280</v>
      </c>
      <c r="P16" s="25">
        <v>246</v>
      </c>
      <c r="Q16" s="25">
        <v>526</v>
      </c>
      <c r="R16" s="299"/>
      <c r="S16" s="227" t="s">
        <v>19</v>
      </c>
      <c r="T16" s="23" t="s">
        <v>91</v>
      </c>
      <c r="U16" s="25">
        <v>184</v>
      </c>
      <c r="V16" s="25">
        <v>142</v>
      </c>
      <c r="W16" s="25">
        <v>139</v>
      </c>
      <c r="X16" s="25">
        <v>98</v>
      </c>
      <c r="Y16" s="25">
        <v>324</v>
      </c>
      <c r="Z16" s="25">
        <v>224</v>
      </c>
      <c r="AA16" s="25">
        <v>89</v>
      </c>
      <c r="AB16" s="25">
        <v>162</v>
      </c>
      <c r="AC16" s="25">
        <v>102</v>
      </c>
      <c r="AD16" s="25">
        <v>119</v>
      </c>
      <c r="AE16" s="25">
        <v>83</v>
      </c>
      <c r="AF16" s="25">
        <v>92</v>
      </c>
      <c r="AG16" s="25">
        <v>92</v>
      </c>
      <c r="AH16" s="25">
        <v>104</v>
      </c>
      <c r="AI16" s="25">
        <v>125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1777</v>
      </c>
      <c r="E17" s="7">
        <v>1206</v>
      </c>
      <c r="F17" s="10">
        <v>571</v>
      </c>
      <c r="G17" s="9">
        <v>124</v>
      </c>
      <c r="H17" s="7">
        <v>39</v>
      </c>
      <c r="I17" s="7">
        <v>163</v>
      </c>
      <c r="J17" s="7">
        <v>97</v>
      </c>
      <c r="K17" s="7">
        <v>47</v>
      </c>
      <c r="L17" s="7">
        <v>144</v>
      </c>
      <c r="M17" s="7">
        <v>80</v>
      </c>
      <c r="N17" s="7">
        <v>100</v>
      </c>
      <c r="O17" s="7">
        <v>90</v>
      </c>
      <c r="P17" s="7">
        <v>132</v>
      </c>
      <c r="Q17" s="7">
        <v>222</v>
      </c>
      <c r="R17" s="299"/>
      <c r="S17" s="227" t="s">
        <v>102</v>
      </c>
      <c r="T17" s="15" t="s">
        <v>100</v>
      </c>
      <c r="U17" s="7">
        <v>85</v>
      </c>
      <c r="V17" s="7">
        <v>45</v>
      </c>
      <c r="W17" s="7">
        <v>82</v>
      </c>
      <c r="X17" s="7">
        <v>52</v>
      </c>
      <c r="Y17" s="7">
        <v>217</v>
      </c>
      <c r="Z17" s="7">
        <v>82</v>
      </c>
      <c r="AA17" s="7">
        <v>44</v>
      </c>
      <c r="AB17" s="7">
        <v>84</v>
      </c>
      <c r="AC17" s="7">
        <v>48</v>
      </c>
      <c r="AD17" s="7">
        <v>58</v>
      </c>
      <c r="AE17" s="7">
        <v>56</v>
      </c>
      <c r="AF17" s="7">
        <v>47</v>
      </c>
      <c r="AG17" s="7">
        <v>55</v>
      </c>
      <c r="AH17" s="7">
        <v>49</v>
      </c>
      <c r="AI17" s="7">
        <v>64</v>
      </c>
    </row>
    <row r="18" spans="1:37" s="5" customFormat="1" ht="30" customHeight="1">
      <c r="A18" s="299"/>
      <c r="B18" s="227"/>
      <c r="C18" s="15" t="s">
        <v>113</v>
      </c>
      <c r="D18" s="9">
        <v>1464</v>
      </c>
      <c r="E18" s="7">
        <v>997</v>
      </c>
      <c r="F18" s="10">
        <v>467</v>
      </c>
      <c r="G18" s="9">
        <v>111</v>
      </c>
      <c r="H18" s="7">
        <v>36</v>
      </c>
      <c r="I18" s="7">
        <v>147</v>
      </c>
      <c r="J18" s="7">
        <v>81</v>
      </c>
      <c r="K18" s="7">
        <v>38</v>
      </c>
      <c r="L18" s="7">
        <v>119</v>
      </c>
      <c r="M18" s="7">
        <v>76</v>
      </c>
      <c r="N18" s="7">
        <v>87</v>
      </c>
      <c r="O18" s="7">
        <v>78</v>
      </c>
      <c r="P18" s="7">
        <v>72</v>
      </c>
      <c r="Q18" s="7">
        <v>150</v>
      </c>
      <c r="R18" s="299"/>
      <c r="S18" s="227"/>
      <c r="T18" s="15" t="s">
        <v>113</v>
      </c>
      <c r="U18" s="7">
        <v>74</v>
      </c>
      <c r="V18" s="7">
        <v>37</v>
      </c>
      <c r="W18" s="7">
        <v>52</v>
      </c>
      <c r="X18" s="7">
        <v>45</v>
      </c>
      <c r="Y18" s="7">
        <v>195</v>
      </c>
      <c r="Z18" s="7">
        <v>62</v>
      </c>
      <c r="AA18" s="7">
        <v>40</v>
      </c>
      <c r="AB18" s="7">
        <v>78</v>
      </c>
      <c r="AC18" s="7">
        <v>39</v>
      </c>
      <c r="AD18" s="7">
        <v>30</v>
      </c>
      <c r="AE18" s="7">
        <v>41</v>
      </c>
      <c r="AF18" s="7">
        <v>43</v>
      </c>
      <c r="AG18" s="7">
        <v>47</v>
      </c>
      <c r="AH18" s="7">
        <v>43</v>
      </c>
      <c r="AI18" s="7">
        <v>59</v>
      </c>
    </row>
    <row r="19" spans="1:37" s="5" customFormat="1" ht="30" customHeight="1">
      <c r="A19" s="299"/>
      <c r="B19" s="227"/>
      <c r="C19" s="15" t="s">
        <v>114</v>
      </c>
      <c r="D19" s="9">
        <v>313</v>
      </c>
      <c r="E19" s="7">
        <v>209</v>
      </c>
      <c r="F19" s="10">
        <v>104</v>
      </c>
      <c r="G19" s="9">
        <v>13</v>
      </c>
      <c r="H19" s="7">
        <v>3</v>
      </c>
      <c r="I19" s="7">
        <v>16</v>
      </c>
      <c r="J19" s="7">
        <v>16</v>
      </c>
      <c r="K19" s="7">
        <v>9</v>
      </c>
      <c r="L19" s="7">
        <v>25</v>
      </c>
      <c r="M19" s="7">
        <v>4</v>
      </c>
      <c r="N19" s="7">
        <v>13</v>
      </c>
      <c r="O19" s="7">
        <v>12</v>
      </c>
      <c r="P19" s="7">
        <v>60</v>
      </c>
      <c r="Q19" s="7">
        <v>72</v>
      </c>
      <c r="R19" s="299"/>
      <c r="S19" s="227"/>
      <c r="T19" s="15" t="s">
        <v>114</v>
      </c>
      <c r="U19" s="7">
        <v>11</v>
      </c>
      <c r="V19" s="7">
        <v>8</v>
      </c>
      <c r="W19" s="7">
        <v>30</v>
      </c>
      <c r="X19" s="7">
        <v>7</v>
      </c>
      <c r="Y19" s="7">
        <v>22</v>
      </c>
      <c r="Z19" s="7">
        <v>20</v>
      </c>
      <c r="AA19" s="7">
        <v>4</v>
      </c>
      <c r="AB19" s="7">
        <v>6</v>
      </c>
      <c r="AC19" s="7">
        <v>9</v>
      </c>
      <c r="AD19" s="7">
        <v>28</v>
      </c>
      <c r="AE19" s="7">
        <v>15</v>
      </c>
      <c r="AF19" s="7">
        <v>4</v>
      </c>
      <c r="AG19" s="7">
        <v>8</v>
      </c>
      <c r="AH19" s="7">
        <v>6</v>
      </c>
      <c r="AI19" s="7">
        <v>5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361</v>
      </c>
      <c r="E20" s="7">
        <v>356</v>
      </c>
      <c r="F20" s="10">
        <v>5</v>
      </c>
      <c r="G20" s="9">
        <v>6</v>
      </c>
      <c r="H20" s="7">
        <v>2</v>
      </c>
      <c r="I20" s="7">
        <v>8</v>
      </c>
      <c r="J20" s="7">
        <v>27</v>
      </c>
      <c r="K20" s="7">
        <v>13</v>
      </c>
      <c r="L20" s="7">
        <v>40</v>
      </c>
      <c r="M20" s="7">
        <v>24</v>
      </c>
      <c r="N20" s="7">
        <v>24</v>
      </c>
      <c r="O20" s="7">
        <v>45</v>
      </c>
      <c r="P20" s="7">
        <v>29</v>
      </c>
      <c r="Q20" s="7">
        <v>74</v>
      </c>
      <c r="R20" s="299"/>
      <c r="S20" s="227" t="s">
        <v>103</v>
      </c>
      <c r="T20" s="15" t="s">
        <v>101</v>
      </c>
      <c r="U20" s="7">
        <v>15</v>
      </c>
      <c r="V20" s="7">
        <v>4</v>
      </c>
      <c r="W20" s="7">
        <v>5</v>
      </c>
      <c r="X20" s="7">
        <v>17</v>
      </c>
      <c r="Y20" s="7">
        <v>9</v>
      </c>
      <c r="Z20" s="7">
        <v>14</v>
      </c>
      <c r="AA20" s="7">
        <v>18</v>
      </c>
      <c r="AB20" s="7">
        <v>8</v>
      </c>
      <c r="AC20" s="7">
        <v>16</v>
      </c>
      <c r="AD20" s="7">
        <v>19</v>
      </c>
      <c r="AE20" s="7">
        <v>13</v>
      </c>
      <c r="AF20" s="7">
        <v>5</v>
      </c>
      <c r="AG20" s="7">
        <v>5</v>
      </c>
      <c r="AH20" s="7">
        <v>31</v>
      </c>
      <c r="AI20" s="7">
        <v>12</v>
      </c>
    </row>
    <row r="21" spans="1:37" s="5" customFormat="1" ht="54">
      <c r="A21" s="299"/>
      <c r="B21" s="227" t="s">
        <v>104</v>
      </c>
      <c r="C21" s="15" t="s">
        <v>391</v>
      </c>
      <c r="D21" s="9">
        <v>129</v>
      </c>
      <c r="E21" s="7">
        <v>116</v>
      </c>
      <c r="F21" s="10">
        <v>13</v>
      </c>
      <c r="G21" s="9">
        <v>15</v>
      </c>
      <c r="H21" s="7">
        <v>5</v>
      </c>
      <c r="I21" s="7">
        <v>20</v>
      </c>
      <c r="J21" s="7">
        <v>0</v>
      </c>
      <c r="K21" s="7">
        <v>1</v>
      </c>
      <c r="L21" s="7">
        <v>1</v>
      </c>
      <c r="M21" s="7">
        <v>0</v>
      </c>
      <c r="N21" s="7">
        <v>2</v>
      </c>
      <c r="O21" s="7">
        <v>19</v>
      </c>
      <c r="P21" s="7">
        <v>18</v>
      </c>
      <c r="Q21" s="7">
        <v>37</v>
      </c>
      <c r="R21" s="299"/>
      <c r="S21" s="227" t="s">
        <v>104</v>
      </c>
      <c r="T21" s="15" t="s">
        <v>391</v>
      </c>
      <c r="U21" s="7">
        <v>10</v>
      </c>
      <c r="V21" s="7">
        <v>1</v>
      </c>
      <c r="W21" s="7">
        <v>3</v>
      </c>
      <c r="X21" s="7">
        <v>4</v>
      </c>
      <c r="Y21" s="7">
        <v>1</v>
      </c>
      <c r="Z21" s="7">
        <v>21</v>
      </c>
      <c r="AA21" s="7">
        <v>2</v>
      </c>
      <c r="AB21" s="7">
        <v>4</v>
      </c>
      <c r="AC21" s="7">
        <v>2</v>
      </c>
      <c r="AD21" s="7">
        <v>7</v>
      </c>
      <c r="AE21" s="7">
        <v>0</v>
      </c>
      <c r="AF21" s="7">
        <v>10</v>
      </c>
      <c r="AG21" s="7">
        <v>0</v>
      </c>
      <c r="AH21" s="7">
        <v>0</v>
      </c>
      <c r="AI21" s="7">
        <v>4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602</v>
      </c>
      <c r="E22" s="7">
        <v>504</v>
      </c>
      <c r="F22" s="10">
        <v>98</v>
      </c>
      <c r="G22" s="9">
        <v>89</v>
      </c>
      <c r="H22" s="7">
        <v>24</v>
      </c>
      <c r="I22" s="7">
        <v>113</v>
      </c>
      <c r="J22" s="7">
        <v>0</v>
      </c>
      <c r="K22" s="7">
        <v>0</v>
      </c>
      <c r="L22" s="7">
        <v>0</v>
      </c>
      <c r="M22" s="7">
        <v>31</v>
      </c>
      <c r="N22" s="7">
        <v>13</v>
      </c>
      <c r="O22" s="7">
        <v>89</v>
      </c>
      <c r="P22" s="7">
        <v>42</v>
      </c>
      <c r="Q22" s="7">
        <v>131</v>
      </c>
      <c r="R22" s="299"/>
      <c r="S22" s="227" t="s">
        <v>105</v>
      </c>
      <c r="T22" s="15" t="s">
        <v>92</v>
      </c>
      <c r="U22" s="7">
        <v>39</v>
      </c>
      <c r="V22" s="7">
        <v>34</v>
      </c>
      <c r="W22" s="7">
        <v>22</v>
      </c>
      <c r="X22" s="7">
        <v>7</v>
      </c>
      <c r="Y22" s="7">
        <v>32</v>
      </c>
      <c r="Z22" s="7">
        <v>72</v>
      </c>
      <c r="AA22" s="7">
        <v>10</v>
      </c>
      <c r="AB22" s="7">
        <v>10</v>
      </c>
      <c r="AC22" s="7">
        <v>9</v>
      </c>
      <c r="AD22" s="7">
        <v>16</v>
      </c>
      <c r="AE22" s="7">
        <v>3</v>
      </c>
      <c r="AF22" s="7">
        <v>12</v>
      </c>
      <c r="AG22" s="7">
        <v>12</v>
      </c>
      <c r="AH22" s="7">
        <v>9</v>
      </c>
      <c r="AI22" s="7">
        <v>27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273</v>
      </c>
      <c r="E23" s="7">
        <v>270</v>
      </c>
      <c r="F23" s="10">
        <v>3</v>
      </c>
      <c r="G23" s="9">
        <v>26</v>
      </c>
      <c r="H23" s="7">
        <v>8</v>
      </c>
      <c r="I23" s="7">
        <v>34</v>
      </c>
      <c r="J23" s="7">
        <v>12</v>
      </c>
      <c r="K23" s="7">
        <v>3</v>
      </c>
      <c r="L23" s="7">
        <v>15</v>
      </c>
      <c r="M23" s="7">
        <v>15</v>
      </c>
      <c r="N23" s="7">
        <v>20</v>
      </c>
      <c r="O23" s="7">
        <v>7</v>
      </c>
      <c r="P23" s="7">
        <v>6</v>
      </c>
      <c r="Q23" s="93">
        <v>13</v>
      </c>
      <c r="R23" s="299"/>
      <c r="S23" s="227" t="s">
        <v>106</v>
      </c>
      <c r="T23" s="15" t="s">
        <v>93</v>
      </c>
      <c r="U23" s="7">
        <v>7</v>
      </c>
      <c r="V23" s="7">
        <v>34</v>
      </c>
      <c r="W23" s="7">
        <v>4</v>
      </c>
      <c r="X23" s="7">
        <v>10</v>
      </c>
      <c r="Y23" s="7">
        <v>21</v>
      </c>
      <c r="Z23" s="7">
        <v>26</v>
      </c>
      <c r="AA23" s="7">
        <v>7</v>
      </c>
      <c r="AB23" s="7">
        <v>19</v>
      </c>
      <c r="AC23" s="7">
        <v>5</v>
      </c>
      <c r="AD23" s="7">
        <v>13</v>
      </c>
      <c r="AE23" s="7">
        <v>1</v>
      </c>
      <c r="AF23" s="7">
        <v>8</v>
      </c>
      <c r="AG23" s="7">
        <v>9</v>
      </c>
      <c r="AH23" s="7">
        <v>7</v>
      </c>
      <c r="AI23" s="7">
        <v>5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90</v>
      </c>
      <c r="E25" s="7">
        <v>85</v>
      </c>
      <c r="F25" s="10">
        <v>5</v>
      </c>
      <c r="G25" s="9">
        <v>11</v>
      </c>
      <c r="H25" s="7">
        <v>3</v>
      </c>
      <c r="I25" s="7">
        <v>14</v>
      </c>
      <c r="J25" s="7">
        <v>4</v>
      </c>
      <c r="K25" s="7">
        <v>3</v>
      </c>
      <c r="L25" s="7">
        <v>7</v>
      </c>
      <c r="M25" s="7">
        <v>6</v>
      </c>
      <c r="N25" s="7">
        <v>4</v>
      </c>
      <c r="O25" s="7">
        <v>7</v>
      </c>
      <c r="P25" s="7">
        <v>3</v>
      </c>
      <c r="Q25" s="7">
        <v>10</v>
      </c>
      <c r="R25" s="299"/>
      <c r="S25" s="227" t="s">
        <v>108</v>
      </c>
      <c r="T25" s="15" t="s">
        <v>95</v>
      </c>
      <c r="U25" s="7">
        <v>2</v>
      </c>
      <c r="V25" s="7">
        <v>0</v>
      </c>
      <c r="W25" s="7">
        <v>5</v>
      </c>
      <c r="X25" s="7">
        <v>3</v>
      </c>
      <c r="Y25" s="7">
        <v>13</v>
      </c>
      <c r="Z25" s="7">
        <v>0</v>
      </c>
      <c r="AA25" s="7">
        <v>0</v>
      </c>
      <c r="AB25" s="7">
        <v>7</v>
      </c>
      <c r="AC25" s="7">
        <v>4</v>
      </c>
      <c r="AD25" s="7">
        <v>1</v>
      </c>
      <c r="AE25" s="7">
        <v>1</v>
      </c>
      <c r="AF25" s="7">
        <v>1</v>
      </c>
      <c r="AG25" s="7">
        <v>6</v>
      </c>
      <c r="AH25" s="7">
        <v>2</v>
      </c>
      <c r="AI25" s="7">
        <v>4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8</v>
      </c>
      <c r="E26" s="7">
        <v>11</v>
      </c>
      <c r="F26" s="10">
        <v>-3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2</v>
      </c>
      <c r="P26" s="7">
        <v>0</v>
      </c>
      <c r="Q26" s="7">
        <v>2</v>
      </c>
      <c r="R26" s="299"/>
      <c r="S26" s="227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2</v>
      </c>
      <c r="E27" s="7">
        <v>4</v>
      </c>
      <c r="F27" s="10">
        <v>-2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  <c r="R27" s="299"/>
      <c r="S27" s="227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348</v>
      </c>
      <c r="E28" s="7">
        <v>334</v>
      </c>
      <c r="F28" s="10">
        <v>14</v>
      </c>
      <c r="G28" s="9">
        <v>23</v>
      </c>
      <c r="H28" s="7">
        <v>6</v>
      </c>
      <c r="I28" s="7">
        <v>29</v>
      </c>
      <c r="J28" s="7">
        <v>9</v>
      </c>
      <c r="K28" s="7">
        <v>3</v>
      </c>
      <c r="L28" s="7">
        <v>12</v>
      </c>
      <c r="M28" s="7">
        <v>49</v>
      </c>
      <c r="N28" s="7">
        <v>14</v>
      </c>
      <c r="O28" s="7">
        <v>21</v>
      </c>
      <c r="P28" s="7">
        <v>16</v>
      </c>
      <c r="Q28" s="7">
        <v>37</v>
      </c>
      <c r="R28" s="299"/>
      <c r="S28" s="224" t="s">
        <v>111</v>
      </c>
      <c r="T28" s="15" t="s">
        <v>98</v>
      </c>
      <c r="U28" s="7">
        <v>25</v>
      </c>
      <c r="V28" s="7">
        <v>24</v>
      </c>
      <c r="W28" s="7">
        <v>18</v>
      </c>
      <c r="X28" s="7">
        <v>5</v>
      </c>
      <c r="Y28" s="7">
        <v>29</v>
      </c>
      <c r="Z28" s="7">
        <v>9</v>
      </c>
      <c r="AA28" s="7">
        <v>8</v>
      </c>
      <c r="AB28" s="7">
        <v>30</v>
      </c>
      <c r="AC28" s="7">
        <v>17</v>
      </c>
      <c r="AD28" s="7">
        <v>5</v>
      </c>
      <c r="AE28" s="7">
        <v>9</v>
      </c>
      <c r="AF28" s="7">
        <v>9</v>
      </c>
      <c r="AG28" s="7">
        <v>5</v>
      </c>
      <c r="AH28" s="7">
        <v>6</v>
      </c>
      <c r="AI28" s="7">
        <v>8</v>
      </c>
    </row>
    <row r="29" spans="1:37" s="29" customFormat="1" ht="30" customHeight="1">
      <c r="A29" s="299"/>
      <c r="B29" s="230" t="s">
        <v>22</v>
      </c>
      <c r="C29" s="23" t="s">
        <v>99</v>
      </c>
      <c r="D29" s="24">
        <v>38780</v>
      </c>
      <c r="E29" s="25">
        <v>39452</v>
      </c>
      <c r="F29" s="26">
        <v>-672</v>
      </c>
      <c r="G29" s="24">
        <v>2372</v>
      </c>
      <c r="H29" s="25">
        <v>968</v>
      </c>
      <c r="I29" s="25">
        <v>3340</v>
      </c>
      <c r="J29" s="25">
        <v>2407</v>
      </c>
      <c r="K29" s="25">
        <v>1187</v>
      </c>
      <c r="L29" s="25">
        <v>3594</v>
      </c>
      <c r="M29" s="25">
        <v>2070</v>
      </c>
      <c r="N29" s="25">
        <v>1993</v>
      </c>
      <c r="O29" s="25">
        <v>2894</v>
      </c>
      <c r="P29" s="25">
        <v>3313</v>
      </c>
      <c r="Q29" s="25">
        <v>6207</v>
      </c>
      <c r="R29" s="299"/>
      <c r="S29" s="230" t="s">
        <v>22</v>
      </c>
      <c r="T29" s="28" t="s">
        <v>99</v>
      </c>
      <c r="U29" s="25">
        <v>1487</v>
      </c>
      <c r="V29" s="25">
        <v>1086</v>
      </c>
      <c r="W29" s="25">
        <v>1201</v>
      </c>
      <c r="X29" s="25">
        <v>1254</v>
      </c>
      <c r="Y29" s="25">
        <v>4278</v>
      </c>
      <c r="Z29" s="25">
        <v>1780</v>
      </c>
      <c r="AA29" s="25">
        <v>942</v>
      </c>
      <c r="AB29" s="25">
        <v>1822</v>
      </c>
      <c r="AC29" s="25">
        <v>1597</v>
      </c>
      <c r="AD29" s="25">
        <v>799</v>
      </c>
      <c r="AE29" s="25">
        <v>960</v>
      </c>
      <c r="AF29" s="25">
        <v>1103</v>
      </c>
      <c r="AG29" s="25">
        <v>1047</v>
      </c>
      <c r="AH29" s="25">
        <v>1015</v>
      </c>
      <c r="AI29" s="25">
        <v>1205</v>
      </c>
      <c r="AK29" s="5"/>
    </row>
    <row r="30" spans="1:37" s="85" customFormat="1" ht="30" customHeight="1" thickBot="1">
      <c r="A30" s="299"/>
      <c r="B30" s="224"/>
      <c r="C30" s="23" t="s">
        <v>112</v>
      </c>
      <c r="D30" s="11">
        <v>3902</v>
      </c>
      <c r="E30" s="12">
        <v>3855</v>
      </c>
      <c r="F30" s="13">
        <v>47</v>
      </c>
      <c r="G30" s="9">
        <v>196</v>
      </c>
      <c r="H30" s="7">
        <v>88</v>
      </c>
      <c r="I30" s="7">
        <v>284</v>
      </c>
      <c r="J30" s="7">
        <v>175</v>
      </c>
      <c r="K30" s="7">
        <v>111</v>
      </c>
      <c r="L30" s="7">
        <v>286</v>
      </c>
      <c r="M30" s="7">
        <v>274</v>
      </c>
      <c r="N30" s="7">
        <v>287</v>
      </c>
      <c r="O30" s="7">
        <v>168</v>
      </c>
      <c r="P30" s="7">
        <v>313</v>
      </c>
      <c r="Q30" s="7">
        <v>481</v>
      </c>
      <c r="R30" s="299"/>
      <c r="S30" s="224"/>
      <c r="T30" s="28" t="s">
        <v>112</v>
      </c>
      <c r="U30" s="7">
        <v>127</v>
      </c>
      <c r="V30" s="7">
        <v>108</v>
      </c>
      <c r="W30" s="7">
        <v>125</v>
      </c>
      <c r="X30" s="7">
        <v>162</v>
      </c>
      <c r="Y30" s="7">
        <v>420</v>
      </c>
      <c r="Z30" s="7">
        <v>169</v>
      </c>
      <c r="AA30" s="7">
        <v>126</v>
      </c>
      <c r="AB30" s="7">
        <v>173</v>
      </c>
      <c r="AC30" s="7">
        <v>235</v>
      </c>
      <c r="AD30" s="7">
        <v>78</v>
      </c>
      <c r="AE30" s="7">
        <v>108</v>
      </c>
      <c r="AF30" s="7">
        <v>107</v>
      </c>
      <c r="AG30" s="7">
        <v>121</v>
      </c>
      <c r="AH30" s="7">
        <v>123</v>
      </c>
      <c r="AI30" s="7">
        <v>108</v>
      </c>
      <c r="AK30" s="5"/>
    </row>
    <row r="31" spans="1:37" s="87" customFormat="1" ht="18">
      <c r="A31" s="299"/>
      <c r="B31" s="88" t="s">
        <v>159</v>
      </c>
      <c r="R31" s="299"/>
      <c r="S31" s="88" t="s">
        <v>159</v>
      </c>
      <c r="AK31" s="5"/>
    </row>
    <row r="32" spans="1:37" s="18" customFormat="1" ht="18">
      <c r="A32" s="171"/>
      <c r="R32" s="169"/>
      <c r="AK32" s="5"/>
    </row>
    <row r="33" spans="1:37" s="18" customFormat="1" ht="18">
      <c r="A33" s="171"/>
      <c r="B33" s="31"/>
      <c r="R33" s="169"/>
      <c r="S33" s="31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19.5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4.5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19.5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0" t="s">
        <v>12</v>
      </c>
      <c r="C6" s="23" t="s">
        <v>115</v>
      </c>
      <c r="D6" s="24">
        <v>1777</v>
      </c>
      <c r="E6" s="104">
        <v>1206</v>
      </c>
      <c r="F6" s="55">
        <v>571</v>
      </c>
      <c r="G6" s="24">
        <v>124</v>
      </c>
      <c r="H6" s="25">
        <v>39</v>
      </c>
      <c r="I6" s="25">
        <v>163</v>
      </c>
      <c r="J6" s="25">
        <v>97</v>
      </c>
      <c r="K6" s="25">
        <v>47</v>
      </c>
      <c r="L6" s="25">
        <v>144</v>
      </c>
      <c r="M6" s="25">
        <v>80</v>
      </c>
      <c r="N6" s="25">
        <v>100</v>
      </c>
      <c r="O6" s="25">
        <v>90</v>
      </c>
      <c r="P6" s="25">
        <v>132</v>
      </c>
      <c r="Q6" s="25">
        <v>222</v>
      </c>
      <c r="R6" s="299"/>
      <c r="S6" s="230" t="s">
        <v>12</v>
      </c>
      <c r="T6" s="23" t="s">
        <v>115</v>
      </c>
      <c r="U6" s="25">
        <v>85</v>
      </c>
      <c r="V6" s="25">
        <v>45</v>
      </c>
      <c r="W6" s="25">
        <v>82</v>
      </c>
      <c r="X6" s="25">
        <v>52</v>
      </c>
      <c r="Y6" s="25">
        <v>217</v>
      </c>
      <c r="Z6" s="25">
        <v>82</v>
      </c>
      <c r="AA6" s="25">
        <v>44</v>
      </c>
      <c r="AB6" s="25">
        <v>84</v>
      </c>
      <c r="AC6" s="25">
        <v>48</v>
      </c>
      <c r="AD6" s="25">
        <v>58</v>
      </c>
      <c r="AE6" s="25">
        <v>56</v>
      </c>
      <c r="AF6" s="25">
        <v>47</v>
      </c>
      <c r="AG6" s="25">
        <v>55</v>
      </c>
      <c r="AH6" s="25">
        <v>49</v>
      </c>
      <c r="AI6" s="25">
        <v>64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1464</v>
      </c>
      <c r="E7" s="84">
        <v>997</v>
      </c>
      <c r="F7" s="19">
        <v>467</v>
      </c>
      <c r="G7" s="9">
        <v>111</v>
      </c>
      <c r="H7" s="7">
        <v>36</v>
      </c>
      <c r="I7" s="7">
        <v>147</v>
      </c>
      <c r="J7" s="7">
        <v>81</v>
      </c>
      <c r="K7" s="7">
        <v>38</v>
      </c>
      <c r="L7" s="7">
        <v>119</v>
      </c>
      <c r="M7" s="7">
        <v>76</v>
      </c>
      <c r="N7" s="7">
        <v>87</v>
      </c>
      <c r="O7" s="7">
        <v>78</v>
      </c>
      <c r="P7" s="7">
        <v>72</v>
      </c>
      <c r="Q7" s="7">
        <v>150</v>
      </c>
      <c r="R7" s="299"/>
      <c r="S7" s="227" t="s">
        <v>185</v>
      </c>
      <c r="T7" s="15" t="s">
        <v>227</v>
      </c>
      <c r="U7" s="7">
        <v>74</v>
      </c>
      <c r="V7" s="7">
        <v>37</v>
      </c>
      <c r="W7" s="7">
        <v>52</v>
      </c>
      <c r="X7" s="7">
        <v>45</v>
      </c>
      <c r="Y7" s="7">
        <v>195</v>
      </c>
      <c r="Z7" s="7">
        <v>62</v>
      </c>
      <c r="AA7" s="7">
        <v>40</v>
      </c>
      <c r="AB7" s="7">
        <v>78</v>
      </c>
      <c r="AC7" s="7">
        <v>39</v>
      </c>
      <c r="AD7" s="7">
        <v>30</v>
      </c>
      <c r="AE7" s="7">
        <v>41</v>
      </c>
      <c r="AF7" s="7">
        <v>43</v>
      </c>
      <c r="AG7" s="7">
        <v>47</v>
      </c>
      <c r="AH7" s="7">
        <v>43</v>
      </c>
      <c r="AI7" s="7">
        <v>59</v>
      </c>
      <c r="AK7" s="14"/>
    </row>
    <row r="8" spans="1:37" s="5" customFormat="1" ht="30" customHeight="1">
      <c r="A8" s="299"/>
      <c r="B8" s="227"/>
      <c r="C8" s="16" t="s">
        <v>125</v>
      </c>
      <c r="D8" s="9">
        <v>64</v>
      </c>
      <c r="E8" s="84">
        <v>34</v>
      </c>
      <c r="F8" s="19">
        <v>30</v>
      </c>
      <c r="G8" s="9">
        <v>11</v>
      </c>
      <c r="H8" s="7">
        <v>2</v>
      </c>
      <c r="I8" s="7">
        <v>13</v>
      </c>
      <c r="J8" s="7">
        <v>2</v>
      </c>
      <c r="K8" s="7">
        <v>1</v>
      </c>
      <c r="L8" s="7">
        <v>3</v>
      </c>
      <c r="M8" s="7">
        <v>2</v>
      </c>
      <c r="N8" s="7">
        <v>5</v>
      </c>
      <c r="O8" s="7">
        <v>4</v>
      </c>
      <c r="P8" s="7">
        <v>1</v>
      </c>
      <c r="Q8" s="7">
        <v>5</v>
      </c>
      <c r="R8" s="299"/>
      <c r="S8" s="227"/>
      <c r="T8" s="15" t="s">
        <v>125</v>
      </c>
      <c r="U8" s="7">
        <v>4</v>
      </c>
      <c r="V8" s="7">
        <v>0</v>
      </c>
      <c r="W8" s="7">
        <v>3</v>
      </c>
      <c r="X8" s="7">
        <v>3</v>
      </c>
      <c r="Y8" s="7">
        <v>12</v>
      </c>
      <c r="Z8" s="7">
        <v>1</v>
      </c>
      <c r="AA8" s="7">
        <v>1</v>
      </c>
      <c r="AB8" s="7">
        <v>1</v>
      </c>
      <c r="AC8" s="7">
        <v>1</v>
      </c>
      <c r="AD8" s="7">
        <v>1</v>
      </c>
      <c r="AE8" s="7">
        <v>1</v>
      </c>
      <c r="AF8" s="7">
        <v>4</v>
      </c>
      <c r="AG8" s="7">
        <v>1</v>
      </c>
      <c r="AH8" s="7">
        <v>2</v>
      </c>
      <c r="AI8" s="7">
        <v>1</v>
      </c>
      <c r="AK8" s="14"/>
    </row>
    <row r="9" spans="1:37" s="78" customFormat="1" ht="30" customHeight="1">
      <c r="A9" s="299"/>
      <c r="B9" s="228"/>
      <c r="C9" s="76" t="s">
        <v>116</v>
      </c>
      <c r="D9" s="9">
        <v>68</v>
      </c>
      <c r="E9" s="84">
        <v>60</v>
      </c>
      <c r="F9" s="19">
        <v>8</v>
      </c>
      <c r="G9" s="9">
        <v>0</v>
      </c>
      <c r="H9" s="7">
        <v>0</v>
      </c>
      <c r="I9" s="7">
        <v>0</v>
      </c>
      <c r="J9" s="7">
        <v>20</v>
      </c>
      <c r="K9" s="7">
        <v>9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313</v>
      </c>
      <c r="E10" s="84">
        <v>209</v>
      </c>
      <c r="F10" s="19">
        <v>104</v>
      </c>
      <c r="G10" s="9">
        <v>13</v>
      </c>
      <c r="H10" s="7">
        <v>3</v>
      </c>
      <c r="I10" s="7">
        <v>16</v>
      </c>
      <c r="J10" s="7">
        <v>16</v>
      </c>
      <c r="K10" s="7">
        <v>9</v>
      </c>
      <c r="L10" s="7">
        <v>25</v>
      </c>
      <c r="M10" s="7">
        <v>4</v>
      </c>
      <c r="N10" s="7">
        <v>13</v>
      </c>
      <c r="O10" s="7">
        <v>12</v>
      </c>
      <c r="P10" s="7">
        <v>60</v>
      </c>
      <c r="Q10" s="7">
        <v>72</v>
      </c>
      <c r="R10" s="299"/>
      <c r="S10" s="228" t="s">
        <v>186</v>
      </c>
      <c r="T10" s="77" t="s">
        <v>226</v>
      </c>
      <c r="U10" s="7">
        <v>11</v>
      </c>
      <c r="V10" s="7">
        <v>8</v>
      </c>
      <c r="W10" s="7">
        <v>30</v>
      </c>
      <c r="X10" s="7">
        <v>7</v>
      </c>
      <c r="Y10" s="7">
        <v>22</v>
      </c>
      <c r="Z10" s="7">
        <v>20</v>
      </c>
      <c r="AA10" s="7">
        <v>4</v>
      </c>
      <c r="AB10" s="7">
        <v>6</v>
      </c>
      <c r="AC10" s="7">
        <v>9</v>
      </c>
      <c r="AD10" s="7">
        <v>28</v>
      </c>
      <c r="AE10" s="7">
        <v>15</v>
      </c>
      <c r="AF10" s="7">
        <v>4</v>
      </c>
      <c r="AG10" s="7">
        <v>8</v>
      </c>
      <c r="AH10" s="7">
        <v>6</v>
      </c>
      <c r="AI10" s="7">
        <v>5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73</v>
      </c>
      <c r="E11" s="84">
        <v>39</v>
      </c>
      <c r="F11" s="19">
        <v>34</v>
      </c>
      <c r="G11" s="9">
        <v>3</v>
      </c>
      <c r="H11" s="7">
        <v>0</v>
      </c>
      <c r="I11" s="7">
        <v>3</v>
      </c>
      <c r="J11" s="7">
        <v>5</v>
      </c>
      <c r="K11" s="7">
        <v>2</v>
      </c>
      <c r="L11" s="7">
        <v>7</v>
      </c>
      <c r="M11" s="7">
        <v>4</v>
      </c>
      <c r="N11" s="7">
        <v>9</v>
      </c>
      <c r="O11" s="7">
        <v>0</v>
      </c>
      <c r="P11" s="7">
        <v>2</v>
      </c>
      <c r="Q11" s="7">
        <v>2</v>
      </c>
      <c r="R11" s="299"/>
      <c r="S11" s="227"/>
      <c r="T11" s="15" t="s">
        <v>117</v>
      </c>
      <c r="U11" s="7">
        <v>0</v>
      </c>
      <c r="V11" s="7">
        <v>3</v>
      </c>
      <c r="W11" s="7">
        <v>6</v>
      </c>
      <c r="X11" s="7">
        <v>6</v>
      </c>
      <c r="Y11" s="7">
        <v>3</v>
      </c>
      <c r="Z11" s="7">
        <v>1</v>
      </c>
      <c r="AA11" s="7">
        <v>3</v>
      </c>
      <c r="AB11" s="7">
        <v>2</v>
      </c>
      <c r="AC11" s="7">
        <v>1</v>
      </c>
      <c r="AD11" s="7">
        <v>7</v>
      </c>
      <c r="AE11" s="7">
        <v>5</v>
      </c>
      <c r="AF11" s="7">
        <v>0</v>
      </c>
      <c r="AG11" s="7">
        <v>5</v>
      </c>
      <c r="AH11" s="7">
        <v>5</v>
      </c>
      <c r="AI11" s="7">
        <v>1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164</v>
      </c>
      <c r="E12" s="84">
        <v>78</v>
      </c>
      <c r="F12" s="19">
        <v>86</v>
      </c>
      <c r="G12" s="9">
        <v>0</v>
      </c>
      <c r="H12" s="7">
        <v>0</v>
      </c>
      <c r="I12" s="7">
        <v>0</v>
      </c>
      <c r="J12" s="7">
        <v>9</v>
      </c>
      <c r="K12" s="7">
        <v>5</v>
      </c>
      <c r="L12" s="7">
        <v>14</v>
      </c>
      <c r="M12" s="7">
        <v>0</v>
      </c>
      <c r="N12" s="7">
        <v>0</v>
      </c>
      <c r="O12" s="7">
        <v>8</v>
      </c>
      <c r="P12" s="7">
        <v>53</v>
      </c>
      <c r="Q12" s="7">
        <v>61</v>
      </c>
      <c r="R12" s="299"/>
      <c r="S12" s="227"/>
      <c r="T12" s="15" t="s">
        <v>118</v>
      </c>
      <c r="U12" s="7">
        <v>2</v>
      </c>
      <c r="V12" s="7">
        <v>1</v>
      </c>
      <c r="W12" s="7">
        <v>24</v>
      </c>
      <c r="X12" s="7">
        <v>0</v>
      </c>
      <c r="Y12" s="7">
        <v>7</v>
      </c>
      <c r="Z12" s="7">
        <v>17</v>
      </c>
      <c r="AA12" s="7">
        <v>0</v>
      </c>
      <c r="AB12" s="7">
        <v>3</v>
      </c>
      <c r="AC12" s="7">
        <v>8</v>
      </c>
      <c r="AD12" s="7">
        <v>18</v>
      </c>
      <c r="AE12" s="7">
        <v>6</v>
      </c>
      <c r="AF12" s="7">
        <v>0</v>
      </c>
      <c r="AG12" s="7">
        <v>0</v>
      </c>
      <c r="AH12" s="7">
        <v>0</v>
      </c>
      <c r="AI12" s="7">
        <v>3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36</v>
      </c>
      <c r="E13" s="84">
        <v>37</v>
      </c>
      <c r="F13" s="19">
        <v>-1</v>
      </c>
      <c r="G13" s="9">
        <v>6</v>
      </c>
      <c r="H13" s="7">
        <v>3</v>
      </c>
      <c r="I13" s="7">
        <v>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3</v>
      </c>
      <c r="P13" s="7">
        <v>3</v>
      </c>
      <c r="Q13" s="7">
        <v>6</v>
      </c>
      <c r="R13" s="299"/>
      <c r="S13" s="227"/>
      <c r="T13" s="15" t="s">
        <v>119</v>
      </c>
      <c r="U13" s="7">
        <v>5</v>
      </c>
      <c r="V13" s="7">
        <v>4</v>
      </c>
      <c r="W13" s="7">
        <v>0</v>
      </c>
      <c r="X13" s="7">
        <v>1</v>
      </c>
      <c r="Y13" s="7">
        <v>7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33</v>
      </c>
      <c r="E15" s="84">
        <v>47</v>
      </c>
      <c r="F15" s="19">
        <v>-14</v>
      </c>
      <c r="G15" s="9">
        <v>3</v>
      </c>
      <c r="H15" s="7">
        <v>0</v>
      </c>
      <c r="I15" s="7">
        <v>3</v>
      </c>
      <c r="J15" s="7">
        <v>2</v>
      </c>
      <c r="K15" s="7">
        <v>2</v>
      </c>
      <c r="L15" s="7">
        <v>4</v>
      </c>
      <c r="M15" s="7">
        <v>0</v>
      </c>
      <c r="N15" s="7">
        <v>3</v>
      </c>
      <c r="O15" s="7">
        <v>1</v>
      </c>
      <c r="P15" s="7">
        <v>2</v>
      </c>
      <c r="Q15" s="7">
        <v>3</v>
      </c>
      <c r="R15" s="299"/>
      <c r="S15" s="227"/>
      <c r="T15" s="15" t="s">
        <v>223</v>
      </c>
      <c r="U15" s="7">
        <v>4</v>
      </c>
      <c r="V15" s="7">
        <v>0</v>
      </c>
      <c r="W15" s="7">
        <v>0</v>
      </c>
      <c r="X15" s="7">
        <v>0</v>
      </c>
      <c r="Y15" s="7">
        <v>5</v>
      </c>
      <c r="Z15" s="7">
        <v>1</v>
      </c>
      <c r="AA15" s="7">
        <v>1</v>
      </c>
      <c r="AB15" s="7">
        <v>0</v>
      </c>
      <c r="AC15" s="7">
        <v>0</v>
      </c>
      <c r="AD15" s="7">
        <v>2</v>
      </c>
      <c r="AE15" s="7">
        <v>0</v>
      </c>
      <c r="AF15" s="7">
        <v>2</v>
      </c>
      <c r="AG15" s="7">
        <v>3</v>
      </c>
      <c r="AH15" s="7">
        <v>1</v>
      </c>
      <c r="AI15" s="7">
        <v>1</v>
      </c>
      <c r="AK15" s="14"/>
    </row>
    <row r="16" spans="1:37" s="5" customFormat="1" ht="37.5" customHeight="1">
      <c r="A16" s="299"/>
      <c r="B16" s="227"/>
      <c r="C16" s="16" t="s">
        <v>224</v>
      </c>
      <c r="D16" s="9">
        <v>0</v>
      </c>
      <c r="E16" s="84">
        <v>1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1</v>
      </c>
      <c r="E17" s="84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7"/>
      <c r="C21" s="16" t="s">
        <v>422</v>
      </c>
      <c r="D21" s="9">
        <v>4</v>
      </c>
      <c r="E21" s="84">
        <v>4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4"/>
      <c r="C22" s="16" t="s">
        <v>124</v>
      </c>
      <c r="D22" s="9">
        <v>2</v>
      </c>
      <c r="E22" s="84">
        <v>3</v>
      </c>
      <c r="F22" s="19">
        <v>-1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127</v>
      </c>
      <c r="E23" s="104">
        <v>28</v>
      </c>
      <c r="F23" s="55">
        <v>99</v>
      </c>
      <c r="G23" s="24">
        <v>3</v>
      </c>
      <c r="H23" s="25">
        <v>2</v>
      </c>
      <c r="I23" s="25">
        <v>5</v>
      </c>
      <c r="J23" s="25">
        <v>19</v>
      </c>
      <c r="K23" s="25">
        <v>9</v>
      </c>
      <c r="L23" s="25">
        <v>28</v>
      </c>
      <c r="M23" s="25">
        <v>6</v>
      </c>
      <c r="N23" s="25">
        <v>10</v>
      </c>
      <c r="O23" s="25">
        <v>39</v>
      </c>
      <c r="P23" s="25">
        <v>15</v>
      </c>
      <c r="Q23" s="25">
        <v>54</v>
      </c>
      <c r="R23" s="299"/>
      <c r="S23" s="230" t="s">
        <v>17</v>
      </c>
      <c r="T23" s="23" t="s">
        <v>126</v>
      </c>
      <c r="U23" s="25">
        <v>0</v>
      </c>
      <c r="V23" s="25">
        <v>4</v>
      </c>
      <c r="W23" s="25">
        <v>0</v>
      </c>
      <c r="X23" s="25">
        <v>0</v>
      </c>
      <c r="Y23" s="25">
        <v>5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12</v>
      </c>
      <c r="AI23" s="25">
        <v>2</v>
      </c>
    </row>
    <row r="24" spans="1:37" s="5" customFormat="1" ht="30" customHeight="1">
      <c r="A24" s="299"/>
      <c r="B24" s="224"/>
      <c r="C24" s="16" t="s">
        <v>127</v>
      </c>
      <c r="D24" s="9">
        <v>1</v>
      </c>
      <c r="E24" s="84">
        <v>2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168</v>
      </c>
      <c r="E25" s="104">
        <v>191</v>
      </c>
      <c r="F25" s="55">
        <v>-23</v>
      </c>
      <c r="G25" s="24">
        <v>3</v>
      </c>
      <c r="H25" s="25">
        <v>0</v>
      </c>
      <c r="I25" s="25">
        <v>3</v>
      </c>
      <c r="J25" s="25">
        <v>8</v>
      </c>
      <c r="K25" s="25">
        <v>4</v>
      </c>
      <c r="L25" s="25">
        <v>12</v>
      </c>
      <c r="M25" s="25">
        <v>10</v>
      </c>
      <c r="N25" s="25">
        <v>11</v>
      </c>
      <c r="O25" s="25">
        <v>4</v>
      </c>
      <c r="P25" s="25">
        <v>5</v>
      </c>
      <c r="Q25" s="25">
        <v>9</v>
      </c>
      <c r="R25" s="299"/>
      <c r="S25" s="230" t="s">
        <v>19</v>
      </c>
      <c r="T25" s="23" t="s">
        <v>128</v>
      </c>
      <c r="U25" s="25">
        <v>14</v>
      </c>
      <c r="V25" s="25">
        <v>0</v>
      </c>
      <c r="W25" s="25">
        <v>5</v>
      </c>
      <c r="X25" s="25">
        <v>10</v>
      </c>
      <c r="Y25" s="25">
        <v>2</v>
      </c>
      <c r="Z25" s="25">
        <v>13</v>
      </c>
      <c r="AA25" s="25">
        <v>17</v>
      </c>
      <c r="AB25" s="25">
        <v>8</v>
      </c>
      <c r="AC25" s="25">
        <v>16</v>
      </c>
      <c r="AD25" s="25">
        <v>12</v>
      </c>
      <c r="AE25" s="25">
        <v>7</v>
      </c>
      <c r="AF25" s="25">
        <v>5</v>
      </c>
      <c r="AG25" s="25">
        <v>5</v>
      </c>
      <c r="AH25" s="25">
        <v>1</v>
      </c>
      <c r="AI25" s="25">
        <v>8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1</v>
      </c>
      <c r="E27" s="104">
        <v>0</v>
      </c>
      <c r="F27" s="55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0</v>
      </c>
      <c r="Q27" s="25">
        <v>1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65</v>
      </c>
      <c r="E28" s="104">
        <v>137</v>
      </c>
      <c r="F28" s="55">
        <v>-72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8</v>
      </c>
      <c r="N28" s="25">
        <v>3</v>
      </c>
      <c r="O28" s="25">
        <v>1</v>
      </c>
      <c r="P28" s="25">
        <v>9</v>
      </c>
      <c r="Q28" s="25">
        <v>10</v>
      </c>
      <c r="R28" s="299"/>
      <c r="S28" s="230" t="s">
        <v>24</v>
      </c>
      <c r="T28" s="23" t="s">
        <v>131</v>
      </c>
      <c r="U28" s="25">
        <v>1</v>
      </c>
      <c r="V28" s="25">
        <v>0</v>
      </c>
      <c r="W28" s="25">
        <v>0</v>
      </c>
      <c r="X28" s="25">
        <v>7</v>
      </c>
      <c r="Y28" s="25">
        <v>2</v>
      </c>
      <c r="Z28" s="25">
        <v>1</v>
      </c>
      <c r="AA28" s="25">
        <v>0</v>
      </c>
      <c r="AB28" s="25">
        <v>0</v>
      </c>
      <c r="AC28" s="25">
        <v>0</v>
      </c>
      <c r="AD28" s="25">
        <v>7</v>
      </c>
      <c r="AE28" s="25">
        <v>6</v>
      </c>
      <c r="AF28" s="25">
        <v>0</v>
      </c>
      <c r="AG28" s="25">
        <v>0</v>
      </c>
      <c r="AH28" s="25">
        <v>18</v>
      </c>
      <c r="AI28" s="25">
        <v>2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R31" s="169"/>
      <c r="S31" s="30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D29" sqref="D29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491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491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5" t="s">
        <v>12</v>
      </c>
      <c r="C6" s="15" t="s">
        <v>208</v>
      </c>
      <c r="D6" s="9">
        <v>40683</v>
      </c>
      <c r="E6" s="93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40"/>
      <c r="S6" s="225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7" s="14" customFormat="1" ht="30" customHeight="1">
      <c r="A7" s="340"/>
      <c r="B7" s="230" t="s">
        <v>17</v>
      </c>
      <c r="C7" s="23" t="s">
        <v>207</v>
      </c>
      <c r="D7" s="24">
        <v>21433</v>
      </c>
      <c r="E7" s="98">
        <v>19917</v>
      </c>
      <c r="F7" s="26">
        <v>1516</v>
      </c>
      <c r="G7" s="24">
        <v>1596</v>
      </c>
      <c r="H7" s="25">
        <v>658</v>
      </c>
      <c r="I7" s="25">
        <v>2254</v>
      </c>
      <c r="J7" s="25">
        <v>1316</v>
      </c>
      <c r="K7" s="25">
        <v>615</v>
      </c>
      <c r="L7" s="25">
        <v>1931</v>
      </c>
      <c r="M7" s="25">
        <v>1128</v>
      </c>
      <c r="N7" s="25">
        <v>1210</v>
      </c>
      <c r="O7" s="25">
        <v>1315</v>
      </c>
      <c r="P7" s="25">
        <v>1202</v>
      </c>
      <c r="Q7" s="25">
        <v>2517</v>
      </c>
      <c r="R7" s="340"/>
      <c r="S7" s="230" t="s">
        <v>17</v>
      </c>
      <c r="T7" s="23" t="s">
        <v>207</v>
      </c>
      <c r="U7" s="25">
        <v>817</v>
      </c>
      <c r="V7" s="25">
        <v>851</v>
      </c>
      <c r="W7" s="25">
        <v>669</v>
      </c>
      <c r="X7" s="25">
        <v>686</v>
      </c>
      <c r="Y7" s="25">
        <v>2277</v>
      </c>
      <c r="Z7" s="25">
        <v>1116</v>
      </c>
      <c r="AA7" s="25">
        <v>613</v>
      </c>
      <c r="AB7" s="25">
        <v>1030</v>
      </c>
      <c r="AC7" s="25">
        <v>652</v>
      </c>
      <c r="AD7" s="25">
        <v>582</v>
      </c>
      <c r="AE7" s="25">
        <v>534</v>
      </c>
      <c r="AF7" s="25">
        <v>659</v>
      </c>
      <c r="AG7" s="25">
        <v>642</v>
      </c>
      <c r="AH7" s="25">
        <v>512</v>
      </c>
      <c r="AI7" s="25">
        <v>753</v>
      </c>
      <c r="AK7" s="5"/>
    </row>
    <row r="8" spans="1:37" s="5" customFormat="1" ht="30" customHeight="1">
      <c r="A8" s="340"/>
      <c r="B8" s="227"/>
      <c r="C8" s="15" t="s">
        <v>83</v>
      </c>
      <c r="D8" s="39" t="s">
        <v>134</v>
      </c>
      <c r="E8" s="99" t="s">
        <v>134</v>
      </c>
      <c r="F8" s="40" t="s">
        <v>134</v>
      </c>
      <c r="G8" s="39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340"/>
      <c r="S8" s="227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8" customFormat="1" ht="30" customHeight="1">
      <c r="A9" s="340"/>
      <c r="B9" s="227"/>
      <c r="C9" s="77" t="s">
        <v>84</v>
      </c>
      <c r="D9" s="9">
        <v>21433</v>
      </c>
      <c r="E9" s="93">
        <v>19917</v>
      </c>
      <c r="F9" s="19">
        <v>1516</v>
      </c>
      <c r="G9" s="9">
        <v>1596</v>
      </c>
      <c r="H9" s="7">
        <v>658</v>
      </c>
      <c r="I9" s="7">
        <v>2254</v>
      </c>
      <c r="J9" s="7">
        <v>1316</v>
      </c>
      <c r="K9" s="7">
        <v>615</v>
      </c>
      <c r="L9" s="7">
        <v>1931</v>
      </c>
      <c r="M9" s="7">
        <v>1128</v>
      </c>
      <c r="N9" s="7">
        <v>1210</v>
      </c>
      <c r="O9" s="7">
        <v>1315</v>
      </c>
      <c r="P9" s="7">
        <v>1202</v>
      </c>
      <c r="Q9" s="7">
        <v>2517</v>
      </c>
      <c r="R9" s="340"/>
      <c r="S9" s="227"/>
      <c r="T9" s="77" t="s">
        <v>84</v>
      </c>
      <c r="U9" s="7">
        <v>817</v>
      </c>
      <c r="V9" s="7">
        <v>851</v>
      </c>
      <c r="W9" s="7">
        <v>669</v>
      </c>
      <c r="X9" s="7">
        <v>686</v>
      </c>
      <c r="Y9" s="7">
        <v>2277</v>
      </c>
      <c r="Z9" s="7">
        <v>1116</v>
      </c>
      <c r="AA9" s="7">
        <v>613</v>
      </c>
      <c r="AB9" s="7">
        <v>1030</v>
      </c>
      <c r="AC9" s="7">
        <v>652</v>
      </c>
      <c r="AD9" s="7">
        <v>582</v>
      </c>
      <c r="AE9" s="7">
        <v>534</v>
      </c>
      <c r="AF9" s="7">
        <v>659</v>
      </c>
      <c r="AG9" s="7">
        <v>642</v>
      </c>
      <c r="AH9" s="7">
        <v>512</v>
      </c>
      <c r="AI9" s="7">
        <v>753</v>
      </c>
      <c r="AK9" s="5"/>
    </row>
    <row r="10" spans="1:37" s="78" customFormat="1" ht="30" customHeight="1">
      <c r="A10" s="340"/>
      <c r="B10" s="227"/>
      <c r="C10" s="77" t="s">
        <v>85</v>
      </c>
      <c r="D10" s="79">
        <v>15</v>
      </c>
      <c r="E10" s="93">
        <v>14</v>
      </c>
      <c r="F10" s="19">
        <v>1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40"/>
      <c r="S10" s="227"/>
      <c r="T10" s="77" t="s">
        <v>85</v>
      </c>
      <c r="U10" s="7">
        <v>0</v>
      </c>
      <c r="V10" s="7">
        <v>1</v>
      </c>
      <c r="W10" s="7">
        <v>0</v>
      </c>
      <c r="X10" s="7">
        <v>1</v>
      </c>
      <c r="Y10" s="7">
        <v>0</v>
      </c>
      <c r="Z10" s="7">
        <v>2</v>
      </c>
      <c r="AA10" s="7">
        <v>0</v>
      </c>
      <c r="AB10" s="7">
        <v>0</v>
      </c>
      <c r="AC10" s="7">
        <v>1</v>
      </c>
      <c r="AD10" s="7">
        <v>0</v>
      </c>
      <c r="AE10" s="7">
        <v>2</v>
      </c>
      <c r="AF10" s="7">
        <v>0</v>
      </c>
      <c r="AG10" s="7">
        <v>3</v>
      </c>
      <c r="AH10" s="7">
        <v>2</v>
      </c>
      <c r="AI10" s="7">
        <v>0</v>
      </c>
      <c r="AK10" s="5"/>
    </row>
    <row r="11" spans="1:37" s="5" customFormat="1" ht="30" customHeight="1">
      <c r="A11" s="340"/>
      <c r="B11" s="227"/>
      <c r="C11" s="15" t="s">
        <v>86</v>
      </c>
      <c r="D11" s="9">
        <v>121</v>
      </c>
      <c r="E11" s="93">
        <v>93</v>
      </c>
      <c r="F11" s="10">
        <v>28</v>
      </c>
      <c r="G11" s="9">
        <v>0</v>
      </c>
      <c r="H11" s="7">
        <v>1</v>
      </c>
      <c r="I11" s="7">
        <v>1</v>
      </c>
      <c r="J11" s="7">
        <v>16</v>
      </c>
      <c r="K11" s="7">
        <v>17</v>
      </c>
      <c r="L11" s="7">
        <v>33</v>
      </c>
      <c r="M11" s="7">
        <v>0</v>
      </c>
      <c r="N11" s="7">
        <v>0</v>
      </c>
      <c r="O11" s="7">
        <v>10</v>
      </c>
      <c r="P11" s="7">
        <v>21</v>
      </c>
      <c r="Q11" s="7">
        <v>31</v>
      </c>
      <c r="R11" s="340"/>
      <c r="S11" s="227"/>
      <c r="T11" s="15" t="s">
        <v>86</v>
      </c>
      <c r="U11" s="7">
        <v>1</v>
      </c>
      <c r="V11" s="7">
        <v>0</v>
      </c>
      <c r="W11" s="7">
        <v>7</v>
      </c>
      <c r="X11" s="7">
        <v>0</v>
      </c>
      <c r="Y11" s="7">
        <v>15</v>
      </c>
      <c r="Z11" s="7">
        <v>2</v>
      </c>
      <c r="AA11" s="7">
        <v>3</v>
      </c>
      <c r="AB11" s="7">
        <v>1</v>
      </c>
      <c r="AC11" s="7">
        <v>0</v>
      </c>
      <c r="AD11" s="7">
        <v>8</v>
      </c>
      <c r="AE11" s="7">
        <v>6</v>
      </c>
      <c r="AF11" s="7">
        <v>2</v>
      </c>
      <c r="AG11" s="7">
        <v>1</v>
      </c>
      <c r="AH11" s="7">
        <v>4</v>
      </c>
      <c r="AI11" s="7">
        <v>6</v>
      </c>
    </row>
    <row r="12" spans="1:37" s="5" customFormat="1" ht="30" customHeight="1">
      <c r="A12" s="340"/>
      <c r="B12" s="227"/>
      <c r="C12" s="15" t="s">
        <v>87</v>
      </c>
      <c r="D12" s="9">
        <v>709</v>
      </c>
      <c r="E12" s="93">
        <v>836</v>
      </c>
      <c r="F12" s="10">
        <v>-127</v>
      </c>
      <c r="G12" s="9">
        <v>4</v>
      </c>
      <c r="H12" s="7">
        <v>3</v>
      </c>
      <c r="I12" s="7">
        <v>7</v>
      </c>
      <c r="J12" s="7">
        <v>47</v>
      </c>
      <c r="K12" s="7">
        <v>29</v>
      </c>
      <c r="L12" s="7">
        <v>76</v>
      </c>
      <c r="M12" s="7">
        <v>45</v>
      </c>
      <c r="N12" s="7">
        <v>43</v>
      </c>
      <c r="O12" s="7">
        <v>44</v>
      </c>
      <c r="P12" s="7">
        <v>45</v>
      </c>
      <c r="Q12" s="7">
        <v>89</v>
      </c>
      <c r="R12" s="340"/>
      <c r="S12" s="227"/>
      <c r="T12" s="15" t="s">
        <v>87</v>
      </c>
      <c r="U12" s="7">
        <v>43</v>
      </c>
      <c r="V12" s="7">
        <v>18</v>
      </c>
      <c r="W12" s="7">
        <v>29</v>
      </c>
      <c r="X12" s="7">
        <v>14</v>
      </c>
      <c r="Y12" s="7">
        <v>58</v>
      </c>
      <c r="Z12" s="7">
        <v>45</v>
      </c>
      <c r="AA12" s="7">
        <v>49</v>
      </c>
      <c r="AB12" s="7">
        <v>25</v>
      </c>
      <c r="AC12" s="7">
        <v>48</v>
      </c>
      <c r="AD12" s="7">
        <v>36</v>
      </c>
      <c r="AE12" s="7">
        <v>22</v>
      </c>
      <c r="AF12" s="7">
        <v>13</v>
      </c>
      <c r="AG12" s="7">
        <v>19</v>
      </c>
      <c r="AH12" s="7">
        <v>3</v>
      </c>
      <c r="AI12" s="7">
        <v>27</v>
      </c>
    </row>
    <row r="13" spans="1:37" s="5" customFormat="1" ht="30" customHeight="1">
      <c r="A13" s="340"/>
      <c r="B13" s="227"/>
      <c r="C13" s="15" t="s">
        <v>88</v>
      </c>
      <c r="D13" s="9">
        <v>1</v>
      </c>
      <c r="E13" s="93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7"/>
      <c r="C14" s="15" t="s">
        <v>89</v>
      </c>
      <c r="D14" s="9">
        <v>303</v>
      </c>
      <c r="E14" s="93">
        <v>269</v>
      </c>
      <c r="F14" s="10">
        <v>34</v>
      </c>
      <c r="G14" s="9">
        <v>6</v>
      </c>
      <c r="H14" s="7">
        <v>2</v>
      </c>
      <c r="I14" s="7">
        <v>8</v>
      </c>
      <c r="J14" s="7">
        <v>29</v>
      </c>
      <c r="K14" s="7">
        <v>9</v>
      </c>
      <c r="L14" s="7">
        <v>38</v>
      </c>
      <c r="M14" s="7">
        <v>38</v>
      </c>
      <c r="N14" s="7">
        <v>35</v>
      </c>
      <c r="O14" s="7">
        <v>78</v>
      </c>
      <c r="P14" s="7">
        <v>22</v>
      </c>
      <c r="Q14" s="7">
        <v>100</v>
      </c>
      <c r="R14" s="340"/>
      <c r="S14" s="227"/>
      <c r="T14" s="15" t="s">
        <v>89</v>
      </c>
      <c r="U14" s="7">
        <v>2</v>
      </c>
      <c r="V14" s="7">
        <v>14</v>
      </c>
      <c r="W14" s="7">
        <v>9</v>
      </c>
      <c r="X14" s="7">
        <v>1</v>
      </c>
      <c r="Y14" s="7">
        <v>22</v>
      </c>
      <c r="Z14" s="7">
        <v>5</v>
      </c>
      <c r="AA14" s="7">
        <v>4</v>
      </c>
      <c r="AB14" s="7">
        <v>1</v>
      </c>
      <c r="AC14" s="7">
        <v>2</v>
      </c>
      <c r="AD14" s="7">
        <v>0</v>
      </c>
      <c r="AE14" s="7">
        <v>3</v>
      </c>
      <c r="AF14" s="7">
        <v>1</v>
      </c>
      <c r="AG14" s="7">
        <v>1</v>
      </c>
      <c r="AH14" s="7">
        <v>10</v>
      </c>
      <c r="AI14" s="7">
        <v>9</v>
      </c>
    </row>
    <row r="15" spans="1:37" s="5" customFormat="1" ht="30" customHeight="1">
      <c r="A15" s="340"/>
      <c r="B15" s="224"/>
      <c r="C15" s="15" t="s">
        <v>90</v>
      </c>
      <c r="D15" s="9">
        <v>496</v>
      </c>
      <c r="E15" s="93">
        <v>367</v>
      </c>
      <c r="F15" s="10">
        <v>129</v>
      </c>
      <c r="G15" s="9">
        <v>0</v>
      </c>
      <c r="H15" s="7">
        <v>16</v>
      </c>
      <c r="I15" s="7">
        <v>16</v>
      </c>
      <c r="J15" s="7">
        <v>0</v>
      </c>
      <c r="K15" s="7">
        <v>40</v>
      </c>
      <c r="L15" s="7">
        <v>40</v>
      </c>
      <c r="M15" s="7">
        <v>10</v>
      </c>
      <c r="N15" s="7">
        <v>19</v>
      </c>
      <c r="O15" s="7">
        <v>12</v>
      </c>
      <c r="P15" s="7">
        <v>82</v>
      </c>
      <c r="Q15" s="7">
        <v>94</v>
      </c>
      <c r="R15" s="340"/>
      <c r="S15" s="224"/>
      <c r="T15" s="15" t="s">
        <v>90</v>
      </c>
      <c r="U15" s="7">
        <v>8</v>
      </c>
      <c r="V15" s="7">
        <v>16</v>
      </c>
      <c r="W15" s="7">
        <v>0</v>
      </c>
      <c r="X15" s="7">
        <v>53</v>
      </c>
      <c r="Y15" s="7">
        <v>8</v>
      </c>
      <c r="Z15" s="7">
        <v>78</v>
      </c>
      <c r="AA15" s="7">
        <v>2</v>
      </c>
      <c r="AB15" s="7">
        <v>5</v>
      </c>
      <c r="AC15" s="7">
        <v>16</v>
      </c>
      <c r="AD15" s="7">
        <v>32</v>
      </c>
      <c r="AE15" s="7">
        <v>5</v>
      </c>
      <c r="AF15" s="7">
        <v>16</v>
      </c>
      <c r="AG15" s="7">
        <v>22</v>
      </c>
      <c r="AH15" s="7">
        <v>53</v>
      </c>
      <c r="AI15" s="7">
        <v>3</v>
      </c>
    </row>
    <row r="16" spans="1:37" s="14" customFormat="1" ht="30" customHeight="1">
      <c r="A16" s="340"/>
      <c r="B16" s="227" t="s">
        <v>19</v>
      </c>
      <c r="C16" s="23" t="s">
        <v>209</v>
      </c>
      <c r="D16" s="24">
        <v>23336</v>
      </c>
      <c r="E16" s="98">
        <v>17696</v>
      </c>
      <c r="F16" s="26">
        <v>5640</v>
      </c>
      <c r="G16" s="24">
        <v>1730</v>
      </c>
      <c r="H16" s="25">
        <v>639</v>
      </c>
      <c r="I16" s="25">
        <v>2369</v>
      </c>
      <c r="J16" s="25">
        <v>943</v>
      </c>
      <c r="K16" s="25">
        <v>559</v>
      </c>
      <c r="L16" s="25">
        <v>1502</v>
      </c>
      <c r="M16" s="25">
        <v>1371</v>
      </c>
      <c r="N16" s="25">
        <v>1105</v>
      </c>
      <c r="O16" s="25">
        <v>1496</v>
      </c>
      <c r="P16" s="25">
        <v>1404</v>
      </c>
      <c r="Q16" s="25">
        <v>2900</v>
      </c>
      <c r="R16" s="340"/>
      <c r="S16" s="227" t="s">
        <v>19</v>
      </c>
      <c r="T16" s="23" t="s">
        <v>209</v>
      </c>
      <c r="U16" s="25">
        <v>972</v>
      </c>
      <c r="V16" s="25">
        <v>1066</v>
      </c>
      <c r="W16" s="25">
        <v>799</v>
      </c>
      <c r="X16" s="25">
        <v>684</v>
      </c>
      <c r="Y16" s="25">
        <v>2164</v>
      </c>
      <c r="Z16" s="25">
        <v>1505</v>
      </c>
      <c r="AA16" s="25">
        <v>655</v>
      </c>
      <c r="AB16" s="25">
        <v>1067</v>
      </c>
      <c r="AC16" s="25">
        <v>853</v>
      </c>
      <c r="AD16" s="25">
        <v>782</v>
      </c>
      <c r="AE16" s="25">
        <v>611</v>
      </c>
      <c r="AF16" s="25">
        <v>821</v>
      </c>
      <c r="AG16" s="25">
        <v>677</v>
      </c>
      <c r="AH16" s="25">
        <v>579</v>
      </c>
      <c r="AI16" s="25">
        <v>854</v>
      </c>
      <c r="AK16" s="5"/>
    </row>
    <row r="17" spans="1:37" s="5" customFormat="1" ht="30" customHeight="1">
      <c r="A17" s="340"/>
      <c r="B17" s="227" t="s">
        <v>102</v>
      </c>
      <c r="C17" s="15" t="s">
        <v>213</v>
      </c>
      <c r="D17" s="9">
        <v>10989</v>
      </c>
      <c r="E17" s="93">
        <v>7592</v>
      </c>
      <c r="F17" s="10">
        <v>3397</v>
      </c>
      <c r="G17" s="9">
        <v>782</v>
      </c>
      <c r="H17" s="7">
        <v>267</v>
      </c>
      <c r="I17" s="7">
        <v>1049</v>
      </c>
      <c r="J17" s="7">
        <v>597</v>
      </c>
      <c r="K17" s="7">
        <v>302</v>
      </c>
      <c r="L17" s="7">
        <v>899</v>
      </c>
      <c r="M17" s="7">
        <v>572</v>
      </c>
      <c r="N17" s="7">
        <v>610</v>
      </c>
      <c r="O17" s="7">
        <v>583</v>
      </c>
      <c r="P17" s="7">
        <v>732</v>
      </c>
      <c r="Q17" s="7">
        <v>1315</v>
      </c>
      <c r="R17" s="340"/>
      <c r="S17" s="227" t="s">
        <v>102</v>
      </c>
      <c r="T17" s="15" t="s">
        <v>213</v>
      </c>
      <c r="U17" s="7">
        <v>486</v>
      </c>
      <c r="V17" s="7">
        <v>322</v>
      </c>
      <c r="W17" s="7">
        <v>384</v>
      </c>
      <c r="X17" s="7">
        <v>327</v>
      </c>
      <c r="Y17" s="7">
        <v>1218</v>
      </c>
      <c r="Z17" s="7">
        <v>498</v>
      </c>
      <c r="AA17" s="7">
        <v>348</v>
      </c>
      <c r="AB17" s="7">
        <v>466</v>
      </c>
      <c r="AC17" s="7">
        <v>422</v>
      </c>
      <c r="AD17" s="7">
        <v>316</v>
      </c>
      <c r="AE17" s="7">
        <v>338</v>
      </c>
      <c r="AF17" s="7">
        <v>326</v>
      </c>
      <c r="AG17" s="7">
        <v>401</v>
      </c>
      <c r="AH17" s="7">
        <v>301</v>
      </c>
      <c r="AI17" s="7">
        <v>391</v>
      </c>
    </row>
    <row r="18" spans="1:37" s="5" customFormat="1" ht="30" customHeight="1">
      <c r="A18" s="340"/>
      <c r="B18" s="227"/>
      <c r="C18" s="15" t="s">
        <v>113</v>
      </c>
      <c r="D18" s="9">
        <v>9056</v>
      </c>
      <c r="E18" s="93">
        <v>6229</v>
      </c>
      <c r="F18" s="10">
        <v>2827</v>
      </c>
      <c r="G18" s="9">
        <v>719</v>
      </c>
      <c r="H18" s="7">
        <v>248</v>
      </c>
      <c r="I18" s="7">
        <v>967</v>
      </c>
      <c r="J18" s="7">
        <v>473</v>
      </c>
      <c r="K18" s="7">
        <v>224</v>
      </c>
      <c r="L18" s="7">
        <v>697</v>
      </c>
      <c r="M18" s="7">
        <v>541</v>
      </c>
      <c r="N18" s="7">
        <v>531</v>
      </c>
      <c r="O18" s="7">
        <v>482</v>
      </c>
      <c r="P18" s="7">
        <v>513</v>
      </c>
      <c r="Q18" s="7">
        <v>995</v>
      </c>
      <c r="R18" s="340"/>
      <c r="S18" s="227"/>
      <c r="T18" s="15" t="s">
        <v>113</v>
      </c>
      <c r="U18" s="7">
        <v>443</v>
      </c>
      <c r="V18" s="7">
        <v>288</v>
      </c>
      <c r="W18" s="7">
        <v>286</v>
      </c>
      <c r="X18" s="7">
        <v>290</v>
      </c>
      <c r="Y18" s="7">
        <v>1015</v>
      </c>
      <c r="Z18" s="7">
        <v>372</v>
      </c>
      <c r="AA18" s="7">
        <v>283</v>
      </c>
      <c r="AB18" s="7">
        <v>405</v>
      </c>
      <c r="AC18" s="7">
        <v>318</v>
      </c>
      <c r="AD18" s="7">
        <v>209</v>
      </c>
      <c r="AE18" s="7">
        <v>262</v>
      </c>
      <c r="AF18" s="7">
        <v>278</v>
      </c>
      <c r="AG18" s="7">
        <v>306</v>
      </c>
      <c r="AH18" s="7">
        <v>243</v>
      </c>
      <c r="AI18" s="7">
        <v>327</v>
      </c>
    </row>
    <row r="19" spans="1:37" s="5" customFormat="1" ht="30" customHeight="1">
      <c r="A19" s="340"/>
      <c r="B19" s="227"/>
      <c r="C19" s="15" t="s">
        <v>114</v>
      </c>
      <c r="D19" s="9">
        <v>1933</v>
      </c>
      <c r="E19" s="93">
        <v>1363</v>
      </c>
      <c r="F19" s="10">
        <v>570</v>
      </c>
      <c r="G19" s="9">
        <v>63</v>
      </c>
      <c r="H19" s="7">
        <v>19</v>
      </c>
      <c r="I19" s="7">
        <v>82</v>
      </c>
      <c r="J19" s="7">
        <v>124</v>
      </c>
      <c r="K19" s="7">
        <v>78</v>
      </c>
      <c r="L19" s="7">
        <v>202</v>
      </c>
      <c r="M19" s="7">
        <v>31</v>
      </c>
      <c r="N19" s="7">
        <v>79</v>
      </c>
      <c r="O19" s="7">
        <v>101</v>
      </c>
      <c r="P19" s="7">
        <v>219</v>
      </c>
      <c r="Q19" s="7">
        <v>320</v>
      </c>
      <c r="R19" s="340"/>
      <c r="S19" s="227"/>
      <c r="T19" s="15" t="s">
        <v>114</v>
      </c>
      <c r="U19" s="7">
        <v>43</v>
      </c>
      <c r="V19" s="7">
        <v>34</v>
      </c>
      <c r="W19" s="7">
        <v>98</v>
      </c>
      <c r="X19" s="7">
        <v>37</v>
      </c>
      <c r="Y19" s="7">
        <v>203</v>
      </c>
      <c r="Z19" s="7">
        <v>126</v>
      </c>
      <c r="AA19" s="7">
        <v>65</v>
      </c>
      <c r="AB19" s="7">
        <v>61</v>
      </c>
      <c r="AC19" s="7">
        <v>104</v>
      </c>
      <c r="AD19" s="7">
        <v>107</v>
      </c>
      <c r="AE19" s="7">
        <v>76</v>
      </c>
      <c r="AF19" s="7">
        <v>48</v>
      </c>
      <c r="AG19" s="7">
        <v>95</v>
      </c>
      <c r="AH19" s="7">
        <v>58</v>
      </c>
      <c r="AI19" s="7">
        <v>64</v>
      </c>
    </row>
    <row r="20" spans="1:37" s="5" customFormat="1" ht="30" customHeight="1">
      <c r="A20" s="340"/>
      <c r="B20" s="227" t="s">
        <v>103</v>
      </c>
      <c r="C20" s="15" t="s">
        <v>101</v>
      </c>
      <c r="D20" s="9">
        <v>3574</v>
      </c>
      <c r="E20" s="93">
        <v>2959</v>
      </c>
      <c r="F20" s="10">
        <v>615</v>
      </c>
      <c r="G20" s="7">
        <v>35</v>
      </c>
      <c r="H20" s="7">
        <v>55</v>
      </c>
      <c r="I20" s="7">
        <v>90</v>
      </c>
      <c r="J20" s="7">
        <v>138</v>
      </c>
      <c r="K20" s="7">
        <v>145</v>
      </c>
      <c r="L20" s="7">
        <v>283</v>
      </c>
      <c r="M20" s="7">
        <v>261</v>
      </c>
      <c r="N20" s="7">
        <v>152</v>
      </c>
      <c r="O20" s="7">
        <v>241</v>
      </c>
      <c r="P20" s="7">
        <v>271</v>
      </c>
      <c r="Q20" s="7">
        <v>512</v>
      </c>
      <c r="R20" s="340"/>
      <c r="S20" s="227" t="s">
        <v>103</v>
      </c>
      <c r="T20" s="15" t="s">
        <v>101</v>
      </c>
      <c r="U20" s="7">
        <v>113</v>
      </c>
      <c r="V20" s="7">
        <v>104</v>
      </c>
      <c r="W20" s="7">
        <v>81</v>
      </c>
      <c r="X20" s="7">
        <v>146</v>
      </c>
      <c r="Y20" s="7">
        <v>321</v>
      </c>
      <c r="Z20" s="7">
        <v>327</v>
      </c>
      <c r="AA20" s="7">
        <v>114</v>
      </c>
      <c r="AB20" s="7">
        <v>110</v>
      </c>
      <c r="AC20" s="7">
        <v>199</v>
      </c>
      <c r="AD20" s="7">
        <v>200</v>
      </c>
      <c r="AE20" s="7">
        <v>105</v>
      </c>
      <c r="AF20" s="7">
        <v>134</v>
      </c>
      <c r="AG20" s="7">
        <v>64</v>
      </c>
      <c r="AH20" s="7">
        <v>133</v>
      </c>
      <c r="AI20" s="7">
        <v>125</v>
      </c>
    </row>
    <row r="21" spans="1:37" s="5" customFormat="1" ht="54">
      <c r="A21" s="340"/>
      <c r="B21" s="227" t="s">
        <v>104</v>
      </c>
      <c r="C21" s="15" t="s">
        <v>391</v>
      </c>
      <c r="D21" s="9">
        <v>687</v>
      </c>
      <c r="E21" s="93">
        <v>537</v>
      </c>
      <c r="F21" s="10">
        <v>150</v>
      </c>
      <c r="G21" s="9">
        <v>51</v>
      </c>
      <c r="H21" s="7">
        <v>18</v>
      </c>
      <c r="I21" s="7">
        <v>69</v>
      </c>
      <c r="J21" s="7">
        <v>5</v>
      </c>
      <c r="K21" s="7">
        <v>6</v>
      </c>
      <c r="L21" s="7">
        <v>11</v>
      </c>
      <c r="M21" s="7">
        <v>6</v>
      </c>
      <c r="N21" s="7">
        <v>7</v>
      </c>
      <c r="O21" s="7">
        <v>86</v>
      </c>
      <c r="P21" s="7">
        <v>62</v>
      </c>
      <c r="Q21" s="7">
        <v>148</v>
      </c>
      <c r="R21" s="340"/>
      <c r="S21" s="227" t="s">
        <v>104</v>
      </c>
      <c r="T21" s="15" t="s">
        <v>391</v>
      </c>
      <c r="U21" s="7">
        <v>38</v>
      </c>
      <c r="V21" s="7">
        <v>20</v>
      </c>
      <c r="W21" s="7">
        <v>17</v>
      </c>
      <c r="X21" s="7">
        <v>15</v>
      </c>
      <c r="Y21" s="7">
        <v>14</v>
      </c>
      <c r="Z21" s="7">
        <v>192</v>
      </c>
      <c r="AA21" s="7">
        <v>11</v>
      </c>
      <c r="AB21" s="7">
        <v>13</v>
      </c>
      <c r="AC21" s="7">
        <v>17</v>
      </c>
      <c r="AD21" s="7">
        <v>25</v>
      </c>
      <c r="AE21" s="7">
        <v>1</v>
      </c>
      <c r="AF21" s="7">
        <v>53</v>
      </c>
      <c r="AG21" s="7">
        <v>1</v>
      </c>
      <c r="AH21" s="7">
        <v>5</v>
      </c>
      <c r="AI21" s="7">
        <v>24</v>
      </c>
    </row>
    <row r="22" spans="1:37" s="5" customFormat="1" ht="30" customHeight="1">
      <c r="A22" s="340"/>
      <c r="B22" s="227" t="s">
        <v>105</v>
      </c>
      <c r="C22" s="15" t="s">
        <v>92</v>
      </c>
      <c r="D22" s="9">
        <v>2816</v>
      </c>
      <c r="E22" s="93">
        <v>2011</v>
      </c>
      <c r="F22" s="10">
        <v>805</v>
      </c>
      <c r="G22" s="9">
        <v>450</v>
      </c>
      <c r="H22" s="7">
        <v>148</v>
      </c>
      <c r="I22" s="7">
        <v>598</v>
      </c>
      <c r="J22" s="7">
        <v>0</v>
      </c>
      <c r="K22" s="7">
        <v>2</v>
      </c>
      <c r="L22" s="7">
        <v>2</v>
      </c>
      <c r="M22" s="7">
        <v>142</v>
      </c>
      <c r="N22" s="7">
        <v>72</v>
      </c>
      <c r="O22" s="7">
        <v>202</v>
      </c>
      <c r="P22" s="7">
        <v>87</v>
      </c>
      <c r="Q22" s="7">
        <v>289</v>
      </c>
      <c r="R22" s="340"/>
      <c r="S22" s="227" t="s">
        <v>105</v>
      </c>
      <c r="T22" s="15" t="s">
        <v>92</v>
      </c>
      <c r="U22" s="7">
        <v>147</v>
      </c>
      <c r="V22" s="7">
        <v>257</v>
      </c>
      <c r="W22" s="7">
        <v>157</v>
      </c>
      <c r="X22" s="7">
        <v>53</v>
      </c>
      <c r="Y22" s="7">
        <v>172</v>
      </c>
      <c r="Z22" s="7">
        <v>211</v>
      </c>
      <c r="AA22" s="7">
        <v>43</v>
      </c>
      <c r="AB22" s="7">
        <v>97</v>
      </c>
      <c r="AC22" s="7">
        <v>61</v>
      </c>
      <c r="AD22" s="7">
        <v>105</v>
      </c>
      <c r="AE22" s="7">
        <v>37</v>
      </c>
      <c r="AF22" s="7">
        <v>119</v>
      </c>
      <c r="AG22" s="7">
        <v>54</v>
      </c>
      <c r="AH22" s="7">
        <v>40</v>
      </c>
      <c r="AI22" s="7">
        <v>160</v>
      </c>
    </row>
    <row r="23" spans="1:37" s="5" customFormat="1" ht="30" customHeight="1">
      <c r="A23" s="340"/>
      <c r="B23" s="227" t="s">
        <v>106</v>
      </c>
      <c r="C23" s="15" t="s">
        <v>93</v>
      </c>
      <c r="D23" s="9">
        <v>1646</v>
      </c>
      <c r="E23" s="93">
        <v>1482</v>
      </c>
      <c r="F23" s="10">
        <v>164</v>
      </c>
      <c r="G23" s="9">
        <v>157</v>
      </c>
      <c r="H23" s="7">
        <v>51</v>
      </c>
      <c r="I23" s="7">
        <v>208</v>
      </c>
      <c r="J23" s="7">
        <v>50</v>
      </c>
      <c r="K23" s="7">
        <v>20</v>
      </c>
      <c r="L23" s="7">
        <v>70</v>
      </c>
      <c r="M23" s="7">
        <v>70</v>
      </c>
      <c r="N23" s="7">
        <v>103</v>
      </c>
      <c r="O23" s="7">
        <v>43</v>
      </c>
      <c r="P23" s="7">
        <v>43</v>
      </c>
      <c r="Q23" s="93">
        <v>86</v>
      </c>
      <c r="R23" s="340"/>
      <c r="S23" s="227" t="s">
        <v>106</v>
      </c>
      <c r="T23" s="15" t="s">
        <v>93</v>
      </c>
      <c r="U23" s="7">
        <v>41</v>
      </c>
      <c r="V23" s="7">
        <v>197</v>
      </c>
      <c r="W23" s="7">
        <v>34</v>
      </c>
      <c r="X23" s="7">
        <v>48</v>
      </c>
      <c r="Y23" s="7">
        <v>129</v>
      </c>
      <c r="Z23" s="7">
        <v>152</v>
      </c>
      <c r="AA23" s="7">
        <v>54</v>
      </c>
      <c r="AB23" s="7">
        <v>126</v>
      </c>
      <c r="AC23" s="7">
        <v>26</v>
      </c>
      <c r="AD23" s="7">
        <v>74</v>
      </c>
      <c r="AE23" s="7">
        <v>19</v>
      </c>
      <c r="AF23" s="7">
        <v>64</v>
      </c>
      <c r="AG23" s="7">
        <v>68</v>
      </c>
      <c r="AH23" s="7">
        <v>31</v>
      </c>
      <c r="AI23" s="7">
        <v>46</v>
      </c>
    </row>
    <row r="24" spans="1:37" s="5" customFormat="1" ht="30" customHeight="1">
      <c r="A24" s="340"/>
      <c r="B24" s="227" t="s">
        <v>107</v>
      </c>
      <c r="C24" s="15" t="s">
        <v>94</v>
      </c>
      <c r="D24" s="9">
        <v>3</v>
      </c>
      <c r="E24" s="93">
        <v>1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3</v>
      </c>
      <c r="Q24" s="7">
        <v>3</v>
      </c>
      <c r="R24" s="340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7" t="s">
        <v>108</v>
      </c>
      <c r="C25" s="15" t="s">
        <v>95</v>
      </c>
      <c r="D25" s="9">
        <v>881</v>
      </c>
      <c r="E25" s="93">
        <v>856</v>
      </c>
      <c r="F25" s="10">
        <v>25</v>
      </c>
      <c r="G25" s="9">
        <v>69</v>
      </c>
      <c r="H25" s="7">
        <v>28</v>
      </c>
      <c r="I25" s="7">
        <v>97</v>
      </c>
      <c r="J25" s="7">
        <v>56</v>
      </c>
      <c r="K25" s="7">
        <v>26</v>
      </c>
      <c r="L25" s="7">
        <v>82</v>
      </c>
      <c r="M25" s="7">
        <v>61</v>
      </c>
      <c r="N25" s="7">
        <v>37</v>
      </c>
      <c r="O25" s="7">
        <v>86</v>
      </c>
      <c r="P25" s="7">
        <v>60</v>
      </c>
      <c r="Q25" s="7">
        <v>146</v>
      </c>
      <c r="R25" s="340"/>
      <c r="S25" s="227" t="s">
        <v>108</v>
      </c>
      <c r="T25" s="15" t="s">
        <v>95</v>
      </c>
      <c r="U25" s="7">
        <v>38</v>
      </c>
      <c r="V25" s="7">
        <v>27</v>
      </c>
      <c r="W25" s="7">
        <v>31</v>
      </c>
      <c r="X25" s="7">
        <v>17</v>
      </c>
      <c r="Y25" s="7">
        <v>83</v>
      </c>
      <c r="Z25" s="7">
        <v>22</v>
      </c>
      <c r="AA25" s="7">
        <v>17</v>
      </c>
      <c r="AB25" s="7">
        <v>49</v>
      </c>
      <c r="AC25" s="7">
        <v>25</v>
      </c>
      <c r="AD25" s="7">
        <v>15</v>
      </c>
      <c r="AE25" s="7">
        <v>26</v>
      </c>
      <c r="AF25" s="7">
        <v>32</v>
      </c>
      <c r="AG25" s="7">
        <v>25</v>
      </c>
      <c r="AH25" s="7">
        <v>21</v>
      </c>
      <c r="AI25" s="7">
        <v>30</v>
      </c>
    </row>
    <row r="26" spans="1:37" s="5" customFormat="1" ht="30" customHeight="1">
      <c r="A26" s="340"/>
      <c r="B26" s="227" t="s">
        <v>109</v>
      </c>
      <c r="C26" s="15" t="s">
        <v>96</v>
      </c>
      <c r="D26" s="9">
        <v>80</v>
      </c>
      <c r="E26" s="93">
        <v>70</v>
      </c>
      <c r="F26" s="10">
        <v>10</v>
      </c>
      <c r="G26" s="9">
        <v>5</v>
      </c>
      <c r="H26" s="7">
        <v>3</v>
      </c>
      <c r="I26" s="7">
        <v>8</v>
      </c>
      <c r="J26" s="7">
        <v>6</v>
      </c>
      <c r="K26" s="7">
        <v>1</v>
      </c>
      <c r="L26" s="7">
        <v>7</v>
      </c>
      <c r="M26" s="7">
        <v>3</v>
      </c>
      <c r="N26" s="7">
        <v>5</v>
      </c>
      <c r="O26" s="7">
        <v>4</v>
      </c>
      <c r="P26" s="7">
        <v>6</v>
      </c>
      <c r="Q26" s="7">
        <v>10</v>
      </c>
      <c r="R26" s="340"/>
      <c r="S26" s="227" t="s">
        <v>109</v>
      </c>
      <c r="T26" s="15" t="s">
        <v>96</v>
      </c>
      <c r="U26" s="7">
        <v>5</v>
      </c>
      <c r="V26" s="7">
        <v>2</v>
      </c>
      <c r="W26" s="7">
        <v>0</v>
      </c>
      <c r="X26" s="7">
        <v>3</v>
      </c>
      <c r="Y26" s="7">
        <v>14</v>
      </c>
      <c r="Z26" s="7">
        <v>2</v>
      </c>
      <c r="AA26" s="7">
        <v>1</v>
      </c>
      <c r="AB26" s="7">
        <v>3</v>
      </c>
      <c r="AC26" s="7">
        <v>3</v>
      </c>
      <c r="AD26" s="7">
        <v>5</v>
      </c>
      <c r="AE26" s="7">
        <v>1</v>
      </c>
      <c r="AF26" s="7">
        <v>4</v>
      </c>
      <c r="AG26" s="7">
        <v>3</v>
      </c>
      <c r="AH26" s="7">
        <v>0</v>
      </c>
      <c r="AI26" s="7">
        <v>1</v>
      </c>
    </row>
    <row r="27" spans="1:37" s="5" customFormat="1" ht="30" customHeight="1">
      <c r="A27" s="340"/>
      <c r="B27" s="227" t="s">
        <v>110</v>
      </c>
      <c r="C27" s="15" t="s">
        <v>97</v>
      </c>
      <c r="D27" s="9">
        <v>14</v>
      </c>
      <c r="E27" s="93">
        <v>7</v>
      </c>
      <c r="F27" s="10">
        <v>7</v>
      </c>
      <c r="G27" s="9">
        <v>3</v>
      </c>
      <c r="H27" s="7">
        <v>0</v>
      </c>
      <c r="I27" s="7">
        <v>3</v>
      </c>
      <c r="J27" s="7">
        <v>0</v>
      </c>
      <c r="K27" s="7">
        <v>0</v>
      </c>
      <c r="L27" s="7">
        <v>0</v>
      </c>
      <c r="M27" s="7">
        <v>2</v>
      </c>
      <c r="N27" s="7">
        <v>1</v>
      </c>
      <c r="O27" s="7">
        <v>1</v>
      </c>
      <c r="P27" s="7">
        <v>0</v>
      </c>
      <c r="Q27" s="7">
        <v>1</v>
      </c>
      <c r="R27" s="340"/>
      <c r="S27" s="227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3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40"/>
      <c r="B28" s="224" t="s">
        <v>111</v>
      </c>
      <c r="C28" s="15" t="s">
        <v>98</v>
      </c>
      <c r="D28" s="9">
        <v>2646</v>
      </c>
      <c r="E28" s="93">
        <v>2181</v>
      </c>
      <c r="F28" s="10">
        <v>465</v>
      </c>
      <c r="G28" s="9">
        <v>178</v>
      </c>
      <c r="H28" s="7">
        <v>69</v>
      </c>
      <c r="I28" s="7">
        <v>247</v>
      </c>
      <c r="J28" s="7">
        <v>91</v>
      </c>
      <c r="K28" s="7">
        <v>57</v>
      </c>
      <c r="L28" s="7">
        <v>148</v>
      </c>
      <c r="M28" s="7">
        <v>254</v>
      </c>
      <c r="N28" s="7">
        <v>118</v>
      </c>
      <c r="O28" s="7">
        <v>250</v>
      </c>
      <c r="P28" s="7">
        <v>140</v>
      </c>
      <c r="Q28" s="7">
        <v>390</v>
      </c>
      <c r="R28" s="340"/>
      <c r="S28" s="224" t="s">
        <v>111</v>
      </c>
      <c r="T28" s="15" t="s">
        <v>98</v>
      </c>
      <c r="U28" s="7">
        <v>104</v>
      </c>
      <c r="V28" s="7">
        <v>137</v>
      </c>
      <c r="W28" s="7">
        <v>94</v>
      </c>
      <c r="X28" s="7">
        <v>75</v>
      </c>
      <c r="Y28" s="7">
        <v>210</v>
      </c>
      <c r="Z28" s="7">
        <v>101</v>
      </c>
      <c r="AA28" s="7">
        <v>65</v>
      </c>
      <c r="AB28" s="7">
        <v>203</v>
      </c>
      <c r="AC28" s="7">
        <v>100</v>
      </c>
      <c r="AD28" s="7">
        <v>42</v>
      </c>
      <c r="AE28" s="7">
        <v>84</v>
      </c>
      <c r="AF28" s="7">
        <v>88</v>
      </c>
      <c r="AG28" s="7">
        <v>61</v>
      </c>
      <c r="AH28" s="7">
        <v>48</v>
      </c>
      <c r="AI28" s="7">
        <v>77</v>
      </c>
    </row>
    <row r="29" spans="1:37" s="29" customFormat="1" ht="30" customHeight="1">
      <c r="A29" s="340"/>
      <c r="B29" s="230" t="s">
        <v>22</v>
      </c>
      <c r="C29" s="23" t="s">
        <v>99</v>
      </c>
      <c r="D29" s="24">
        <v>38780</v>
      </c>
      <c r="E29" s="98">
        <v>37681</v>
      </c>
      <c r="F29" s="26">
        <v>1099</v>
      </c>
      <c r="G29" s="24">
        <v>2372</v>
      </c>
      <c r="H29" s="25">
        <v>968</v>
      </c>
      <c r="I29" s="25">
        <v>3340</v>
      </c>
      <c r="J29" s="25">
        <v>2407</v>
      </c>
      <c r="K29" s="25">
        <v>1187</v>
      </c>
      <c r="L29" s="25">
        <v>3594</v>
      </c>
      <c r="M29" s="25">
        <v>2070</v>
      </c>
      <c r="N29" s="25">
        <v>1993</v>
      </c>
      <c r="O29" s="25">
        <v>2894</v>
      </c>
      <c r="P29" s="25">
        <v>3313</v>
      </c>
      <c r="Q29" s="25">
        <v>6207</v>
      </c>
      <c r="R29" s="340"/>
      <c r="S29" s="230" t="s">
        <v>22</v>
      </c>
      <c r="T29" s="28" t="s">
        <v>99</v>
      </c>
      <c r="U29" s="25">
        <v>1487</v>
      </c>
      <c r="V29" s="25">
        <v>1086</v>
      </c>
      <c r="W29" s="25">
        <v>1201</v>
      </c>
      <c r="X29" s="25">
        <v>1254</v>
      </c>
      <c r="Y29" s="25">
        <v>4278</v>
      </c>
      <c r="Z29" s="25">
        <v>1780</v>
      </c>
      <c r="AA29" s="25">
        <v>942</v>
      </c>
      <c r="AB29" s="25">
        <v>1822</v>
      </c>
      <c r="AC29" s="25">
        <v>1597</v>
      </c>
      <c r="AD29" s="25">
        <v>799</v>
      </c>
      <c r="AE29" s="25">
        <v>960</v>
      </c>
      <c r="AF29" s="25">
        <v>1103</v>
      </c>
      <c r="AG29" s="25">
        <v>1047</v>
      </c>
      <c r="AH29" s="25">
        <v>1015</v>
      </c>
      <c r="AI29" s="25">
        <v>1205</v>
      </c>
      <c r="AK29" s="5"/>
    </row>
    <row r="30" spans="1:37" s="97" customFormat="1" ht="30" customHeight="1" thickBot="1">
      <c r="A30" s="340"/>
      <c r="B30" s="227"/>
      <c r="C30" s="43" t="s">
        <v>112</v>
      </c>
      <c r="D30" s="11">
        <v>3902</v>
      </c>
      <c r="E30" s="100">
        <v>3658</v>
      </c>
      <c r="F30" s="13">
        <v>244</v>
      </c>
      <c r="G30" s="9">
        <v>196</v>
      </c>
      <c r="H30" s="7">
        <v>88</v>
      </c>
      <c r="I30" s="7">
        <v>284</v>
      </c>
      <c r="J30" s="7">
        <v>175</v>
      </c>
      <c r="K30" s="7">
        <v>111</v>
      </c>
      <c r="L30" s="7">
        <v>286</v>
      </c>
      <c r="M30" s="7">
        <v>274</v>
      </c>
      <c r="N30" s="7">
        <v>287</v>
      </c>
      <c r="O30" s="7">
        <v>168</v>
      </c>
      <c r="P30" s="7">
        <v>313</v>
      </c>
      <c r="Q30" s="7">
        <v>481</v>
      </c>
      <c r="R30" s="340"/>
      <c r="S30" s="227"/>
      <c r="T30" s="126" t="s">
        <v>112</v>
      </c>
      <c r="U30" s="44">
        <v>127</v>
      </c>
      <c r="V30" s="44">
        <v>108</v>
      </c>
      <c r="W30" s="44">
        <v>125</v>
      </c>
      <c r="X30" s="44">
        <v>162</v>
      </c>
      <c r="Y30" s="44">
        <v>420</v>
      </c>
      <c r="Z30" s="44">
        <v>169</v>
      </c>
      <c r="AA30" s="44">
        <v>126</v>
      </c>
      <c r="AB30" s="44">
        <v>173</v>
      </c>
      <c r="AC30" s="44">
        <v>235</v>
      </c>
      <c r="AD30" s="44">
        <v>78</v>
      </c>
      <c r="AE30" s="44">
        <v>108</v>
      </c>
      <c r="AF30" s="44">
        <v>107</v>
      </c>
      <c r="AG30" s="44">
        <v>121</v>
      </c>
      <c r="AH30" s="44">
        <v>123</v>
      </c>
      <c r="AI30" s="44">
        <v>108</v>
      </c>
      <c r="AK30" s="5"/>
    </row>
    <row r="31" spans="1:37" s="87" customFormat="1" ht="18">
      <c r="A31" s="340"/>
      <c r="B31" s="128" t="s">
        <v>146</v>
      </c>
      <c r="C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40"/>
      <c r="S31" s="128" t="s">
        <v>146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 ht="18">
      <c r="A32" s="171"/>
      <c r="B32" s="30"/>
      <c r="R32" s="169"/>
      <c r="S32" s="30"/>
      <c r="AK32" s="5"/>
    </row>
    <row r="33" spans="1:37" s="18" customFormat="1" ht="18">
      <c r="A33" s="171"/>
      <c r="B33" s="30"/>
      <c r="R33" s="169"/>
      <c r="S33" s="30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490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490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0" t="s">
        <v>12</v>
      </c>
      <c r="C6" s="23" t="s">
        <v>211</v>
      </c>
      <c r="D6" s="24">
        <v>10989</v>
      </c>
      <c r="E6" s="109">
        <v>7592</v>
      </c>
      <c r="F6" s="55">
        <v>3397</v>
      </c>
      <c r="G6" s="24">
        <v>782</v>
      </c>
      <c r="H6" s="25">
        <v>267</v>
      </c>
      <c r="I6" s="25">
        <v>1049</v>
      </c>
      <c r="J6" s="25">
        <v>597</v>
      </c>
      <c r="K6" s="25">
        <v>302</v>
      </c>
      <c r="L6" s="25">
        <v>899</v>
      </c>
      <c r="M6" s="25">
        <v>572</v>
      </c>
      <c r="N6" s="25">
        <v>610</v>
      </c>
      <c r="O6" s="25">
        <v>583</v>
      </c>
      <c r="P6" s="25">
        <v>732</v>
      </c>
      <c r="Q6" s="25">
        <v>1315</v>
      </c>
      <c r="R6" s="340"/>
      <c r="S6" s="230" t="s">
        <v>12</v>
      </c>
      <c r="T6" s="23" t="s">
        <v>211</v>
      </c>
      <c r="U6" s="25">
        <v>486</v>
      </c>
      <c r="V6" s="25">
        <v>322</v>
      </c>
      <c r="W6" s="25">
        <v>384</v>
      </c>
      <c r="X6" s="25">
        <v>327</v>
      </c>
      <c r="Y6" s="25">
        <v>1218</v>
      </c>
      <c r="Z6" s="25">
        <v>498</v>
      </c>
      <c r="AA6" s="25">
        <v>348</v>
      </c>
      <c r="AB6" s="25">
        <v>466</v>
      </c>
      <c r="AC6" s="25">
        <v>422</v>
      </c>
      <c r="AD6" s="25">
        <v>316</v>
      </c>
      <c r="AE6" s="25">
        <v>338</v>
      </c>
      <c r="AF6" s="25">
        <v>326</v>
      </c>
      <c r="AG6" s="25">
        <v>401</v>
      </c>
      <c r="AH6" s="25">
        <v>301</v>
      </c>
      <c r="AI6" s="25">
        <v>391</v>
      </c>
    </row>
    <row r="7" spans="1:37" s="5" customFormat="1" ht="30" customHeight="1">
      <c r="A7" s="340"/>
      <c r="B7" s="227" t="s">
        <v>185</v>
      </c>
      <c r="C7" s="15" t="s">
        <v>227</v>
      </c>
      <c r="D7" s="9">
        <v>9056</v>
      </c>
      <c r="E7" s="110">
        <v>6229</v>
      </c>
      <c r="F7" s="19">
        <v>2827</v>
      </c>
      <c r="G7" s="9">
        <v>719</v>
      </c>
      <c r="H7" s="7">
        <v>248</v>
      </c>
      <c r="I7" s="7">
        <v>967</v>
      </c>
      <c r="J7" s="7">
        <v>473</v>
      </c>
      <c r="K7" s="7">
        <v>224</v>
      </c>
      <c r="L7" s="7">
        <v>697</v>
      </c>
      <c r="M7" s="7">
        <v>541</v>
      </c>
      <c r="N7" s="7">
        <v>531</v>
      </c>
      <c r="O7" s="7">
        <v>482</v>
      </c>
      <c r="P7" s="7">
        <v>513</v>
      </c>
      <c r="Q7" s="7">
        <v>995</v>
      </c>
      <c r="R7" s="340"/>
      <c r="S7" s="227" t="s">
        <v>185</v>
      </c>
      <c r="T7" s="15" t="s">
        <v>227</v>
      </c>
      <c r="U7" s="7">
        <v>443</v>
      </c>
      <c r="V7" s="7">
        <v>288</v>
      </c>
      <c r="W7" s="7">
        <v>286</v>
      </c>
      <c r="X7" s="7">
        <v>290</v>
      </c>
      <c r="Y7" s="7">
        <v>1015</v>
      </c>
      <c r="Z7" s="7">
        <v>372</v>
      </c>
      <c r="AA7" s="7">
        <v>283</v>
      </c>
      <c r="AB7" s="7">
        <v>405</v>
      </c>
      <c r="AC7" s="7">
        <v>318</v>
      </c>
      <c r="AD7" s="7">
        <v>209</v>
      </c>
      <c r="AE7" s="7">
        <v>262</v>
      </c>
      <c r="AF7" s="7">
        <v>278</v>
      </c>
      <c r="AG7" s="7">
        <v>306</v>
      </c>
      <c r="AH7" s="7">
        <v>243</v>
      </c>
      <c r="AI7" s="7">
        <v>327</v>
      </c>
      <c r="AK7" s="14"/>
    </row>
    <row r="8" spans="1:37" s="5" customFormat="1" ht="30" customHeight="1">
      <c r="A8" s="340"/>
      <c r="B8" s="227"/>
      <c r="C8" s="16" t="s">
        <v>125</v>
      </c>
      <c r="D8" s="9">
        <v>399</v>
      </c>
      <c r="E8" s="110">
        <v>313</v>
      </c>
      <c r="F8" s="19">
        <v>86</v>
      </c>
      <c r="G8" s="9">
        <v>38</v>
      </c>
      <c r="H8" s="7">
        <v>15</v>
      </c>
      <c r="I8" s="7">
        <v>53</v>
      </c>
      <c r="J8" s="7">
        <v>16</v>
      </c>
      <c r="K8" s="7">
        <v>7</v>
      </c>
      <c r="L8" s="7">
        <v>23</v>
      </c>
      <c r="M8" s="7">
        <v>22</v>
      </c>
      <c r="N8" s="7">
        <v>37</v>
      </c>
      <c r="O8" s="7">
        <v>20</v>
      </c>
      <c r="P8" s="7">
        <v>18</v>
      </c>
      <c r="Q8" s="7">
        <v>38</v>
      </c>
      <c r="R8" s="340"/>
      <c r="S8" s="227"/>
      <c r="T8" s="15" t="s">
        <v>125</v>
      </c>
      <c r="U8" s="7">
        <v>16</v>
      </c>
      <c r="V8" s="7">
        <v>9</v>
      </c>
      <c r="W8" s="7">
        <v>18</v>
      </c>
      <c r="X8" s="7">
        <v>14</v>
      </c>
      <c r="Y8" s="7">
        <v>63</v>
      </c>
      <c r="Z8" s="7">
        <v>21</v>
      </c>
      <c r="AA8" s="7">
        <v>6</v>
      </c>
      <c r="AB8" s="7">
        <v>12</v>
      </c>
      <c r="AC8" s="7">
        <v>15</v>
      </c>
      <c r="AD8" s="7">
        <v>5</v>
      </c>
      <c r="AE8" s="7">
        <v>6</v>
      </c>
      <c r="AF8" s="7">
        <v>12</v>
      </c>
      <c r="AG8" s="7">
        <v>8</v>
      </c>
      <c r="AH8" s="7">
        <v>12</v>
      </c>
      <c r="AI8" s="7">
        <v>9</v>
      </c>
      <c r="AK8" s="14"/>
    </row>
    <row r="9" spans="1:37" s="78" customFormat="1" ht="30" customHeight="1">
      <c r="A9" s="340"/>
      <c r="B9" s="228"/>
      <c r="C9" s="76" t="s">
        <v>116</v>
      </c>
      <c r="D9" s="9">
        <v>350</v>
      </c>
      <c r="E9" s="110">
        <v>117</v>
      </c>
      <c r="F9" s="19">
        <v>233</v>
      </c>
      <c r="G9" s="9">
        <v>0</v>
      </c>
      <c r="H9" s="7">
        <v>0</v>
      </c>
      <c r="I9" s="7">
        <v>0</v>
      </c>
      <c r="J9" s="7">
        <v>151</v>
      </c>
      <c r="K9" s="7">
        <v>68</v>
      </c>
      <c r="L9" s="7">
        <v>219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8" t="s">
        <v>186</v>
      </c>
      <c r="C10" s="77" t="s">
        <v>226</v>
      </c>
      <c r="D10" s="79">
        <v>1933</v>
      </c>
      <c r="E10" s="110">
        <v>1363</v>
      </c>
      <c r="F10" s="19">
        <v>570</v>
      </c>
      <c r="G10" s="9">
        <v>63</v>
      </c>
      <c r="H10" s="7">
        <v>19</v>
      </c>
      <c r="I10" s="7">
        <v>82</v>
      </c>
      <c r="J10" s="7">
        <v>124</v>
      </c>
      <c r="K10" s="7">
        <v>78</v>
      </c>
      <c r="L10" s="7">
        <v>202</v>
      </c>
      <c r="M10" s="7">
        <v>31</v>
      </c>
      <c r="N10" s="7">
        <v>79</v>
      </c>
      <c r="O10" s="7">
        <v>101</v>
      </c>
      <c r="P10" s="7">
        <v>219</v>
      </c>
      <c r="Q10" s="7">
        <v>320</v>
      </c>
      <c r="R10" s="340"/>
      <c r="S10" s="228" t="s">
        <v>186</v>
      </c>
      <c r="T10" s="77" t="s">
        <v>226</v>
      </c>
      <c r="U10" s="7">
        <v>43</v>
      </c>
      <c r="V10" s="7">
        <v>34</v>
      </c>
      <c r="W10" s="7">
        <v>98</v>
      </c>
      <c r="X10" s="7">
        <v>37</v>
      </c>
      <c r="Y10" s="7">
        <v>203</v>
      </c>
      <c r="Z10" s="7">
        <v>126</v>
      </c>
      <c r="AA10" s="7">
        <v>65</v>
      </c>
      <c r="AB10" s="7">
        <v>61</v>
      </c>
      <c r="AC10" s="7">
        <v>104</v>
      </c>
      <c r="AD10" s="7">
        <v>107</v>
      </c>
      <c r="AE10" s="7">
        <v>76</v>
      </c>
      <c r="AF10" s="7">
        <v>48</v>
      </c>
      <c r="AG10" s="7">
        <v>95</v>
      </c>
      <c r="AH10" s="7">
        <v>58</v>
      </c>
      <c r="AI10" s="7">
        <v>64</v>
      </c>
      <c r="AK10" s="14"/>
    </row>
    <row r="11" spans="1:37" s="5" customFormat="1" ht="30" customHeight="1">
      <c r="A11" s="340"/>
      <c r="B11" s="227"/>
      <c r="C11" s="16" t="s">
        <v>117</v>
      </c>
      <c r="D11" s="9">
        <v>417</v>
      </c>
      <c r="E11" s="110">
        <v>265</v>
      </c>
      <c r="F11" s="19">
        <v>152</v>
      </c>
      <c r="G11" s="9">
        <v>9</v>
      </c>
      <c r="H11" s="7">
        <v>2</v>
      </c>
      <c r="I11" s="7">
        <v>11</v>
      </c>
      <c r="J11" s="7">
        <v>17</v>
      </c>
      <c r="K11" s="7">
        <v>5</v>
      </c>
      <c r="L11" s="7">
        <v>22</v>
      </c>
      <c r="M11" s="7">
        <v>8</v>
      </c>
      <c r="N11" s="7">
        <v>40</v>
      </c>
      <c r="O11" s="7">
        <v>7</v>
      </c>
      <c r="P11" s="7">
        <v>19</v>
      </c>
      <c r="Q11" s="7">
        <v>26</v>
      </c>
      <c r="R11" s="340"/>
      <c r="S11" s="227"/>
      <c r="T11" s="15" t="s">
        <v>117</v>
      </c>
      <c r="U11" s="7">
        <v>2</v>
      </c>
      <c r="V11" s="7">
        <v>12</v>
      </c>
      <c r="W11" s="7">
        <v>22</v>
      </c>
      <c r="X11" s="7">
        <v>21</v>
      </c>
      <c r="Y11" s="7">
        <v>42</v>
      </c>
      <c r="Z11" s="7">
        <v>25</v>
      </c>
      <c r="AA11" s="7">
        <v>34</v>
      </c>
      <c r="AB11" s="7">
        <v>5</v>
      </c>
      <c r="AC11" s="7">
        <v>14</v>
      </c>
      <c r="AD11" s="7">
        <v>24</v>
      </c>
      <c r="AE11" s="7">
        <v>31</v>
      </c>
      <c r="AF11" s="7">
        <v>2</v>
      </c>
      <c r="AG11" s="7">
        <v>29</v>
      </c>
      <c r="AH11" s="7">
        <v>34</v>
      </c>
      <c r="AI11" s="7">
        <v>13</v>
      </c>
      <c r="AK11" s="14"/>
    </row>
    <row r="12" spans="1:37" s="5" customFormat="1" ht="30" customHeight="1">
      <c r="A12" s="340"/>
      <c r="B12" s="227"/>
      <c r="C12" s="16" t="s">
        <v>118</v>
      </c>
      <c r="D12" s="9">
        <v>897</v>
      </c>
      <c r="E12" s="110">
        <v>768</v>
      </c>
      <c r="F12" s="19">
        <v>129</v>
      </c>
      <c r="G12" s="9">
        <v>6</v>
      </c>
      <c r="H12" s="7">
        <v>5</v>
      </c>
      <c r="I12" s="7">
        <v>11</v>
      </c>
      <c r="J12" s="7">
        <v>65</v>
      </c>
      <c r="K12" s="7">
        <v>59</v>
      </c>
      <c r="L12" s="7">
        <v>124</v>
      </c>
      <c r="M12" s="7">
        <v>6</v>
      </c>
      <c r="N12" s="7">
        <v>0</v>
      </c>
      <c r="O12" s="7">
        <v>52</v>
      </c>
      <c r="P12" s="7">
        <v>163</v>
      </c>
      <c r="Q12" s="7">
        <v>215</v>
      </c>
      <c r="R12" s="340"/>
      <c r="S12" s="227"/>
      <c r="T12" s="15" t="s">
        <v>118</v>
      </c>
      <c r="U12" s="7">
        <v>13</v>
      </c>
      <c r="V12" s="7">
        <v>5</v>
      </c>
      <c r="W12" s="7">
        <v>63</v>
      </c>
      <c r="X12" s="7">
        <v>0</v>
      </c>
      <c r="Y12" s="7">
        <v>97</v>
      </c>
      <c r="Z12" s="7">
        <v>76</v>
      </c>
      <c r="AA12" s="7">
        <v>12</v>
      </c>
      <c r="AB12" s="7">
        <v>33</v>
      </c>
      <c r="AC12" s="7">
        <v>53</v>
      </c>
      <c r="AD12" s="7">
        <v>70</v>
      </c>
      <c r="AE12" s="7">
        <v>28</v>
      </c>
      <c r="AF12" s="7">
        <v>22</v>
      </c>
      <c r="AG12" s="7">
        <v>26</v>
      </c>
      <c r="AH12" s="7">
        <v>11</v>
      </c>
      <c r="AI12" s="7">
        <v>32</v>
      </c>
      <c r="AK12" s="14"/>
    </row>
    <row r="13" spans="1:37" s="5" customFormat="1" ht="30" customHeight="1">
      <c r="A13" s="340"/>
      <c r="B13" s="227"/>
      <c r="C13" s="16" t="s">
        <v>119</v>
      </c>
      <c r="D13" s="9">
        <v>262</v>
      </c>
      <c r="E13" s="110">
        <v>156</v>
      </c>
      <c r="F13" s="19">
        <v>106</v>
      </c>
      <c r="G13" s="9">
        <v>15</v>
      </c>
      <c r="H13" s="7">
        <v>10</v>
      </c>
      <c r="I13" s="7">
        <v>25</v>
      </c>
      <c r="J13" s="7">
        <v>7</v>
      </c>
      <c r="K13" s="7">
        <v>6</v>
      </c>
      <c r="L13" s="7">
        <v>13</v>
      </c>
      <c r="M13" s="7">
        <v>12</v>
      </c>
      <c r="N13" s="7">
        <v>16</v>
      </c>
      <c r="O13" s="7">
        <v>19</v>
      </c>
      <c r="P13" s="7">
        <v>18</v>
      </c>
      <c r="Q13" s="7">
        <v>37</v>
      </c>
      <c r="R13" s="340"/>
      <c r="S13" s="227"/>
      <c r="T13" s="15" t="s">
        <v>119</v>
      </c>
      <c r="U13" s="7">
        <v>12</v>
      </c>
      <c r="V13" s="7">
        <v>11</v>
      </c>
      <c r="W13" s="7">
        <v>8</v>
      </c>
      <c r="X13" s="7">
        <v>4</v>
      </c>
      <c r="Y13" s="7">
        <v>27</v>
      </c>
      <c r="Z13" s="7">
        <v>8</v>
      </c>
      <c r="AA13" s="7">
        <v>7</v>
      </c>
      <c r="AB13" s="7">
        <v>15</v>
      </c>
      <c r="AC13" s="7">
        <v>17</v>
      </c>
      <c r="AD13" s="7">
        <v>2</v>
      </c>
      <c r="AE13" s="7">
        <v>6</v>
      </c>
      <c r="AF13" s="7">
        <v>8</v>
      </c>
      <c r="AG13" s="7">
        <v>19</v>
      </c>
      <c r="AH13" s="7">
        <v>5</v>
      </c>
      <c r="AI13" s="7">
        <v>10</v>
      </c>
      <c r="AK13" s="14"/>
    </row>
    <row r="14" spans="1:37" s="5" customFormat="1" ht="30" customHeight="1">
      <c r="A14" s="340"/>
      <c r="B14" s="227"/>
      <c r="C14" s="16" t="s">
        <v>120</v>
      </c>
      <c r="D14" s="9">
        <v>1</v>
      </c>
      <c r="E14" s="110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0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7"/>
      <c r="C15" s="16" t="s">
        <v>223</v>
      </c>
      <c r="D15" s="9">
        <v>300</v>
      </c>
      <c r="E15" s="110">
        <v>133</v>
      </c>
      <c r="F15" s="19">
        <v>167</v>
      </c>
      <c r="G15" s="9">
        <v>9</v>
      </c>
      <c r="H15" s="7">
        <v>2</v>
      </c>
      <c r="I15" s="7">
        <v>11</v>
      </c>
      <c r="J15" s="7">
        <v>35</v>
      </c>
      <c r="K15" s="7">
        <v>8</v>
      </c>
      <c r="L15" s="7">
        <v>43</v>
      </c>
      <c r="M15" s="7">
        <v>5</v>
      </c>
      <c r="N15" s="7">
        <v>20</v>
      </c>
      <c r="O15" s="7">
        <v>23</v>
      </c>
      <c r="P15" s="7">
        <v>18</v>
      </c>
      <c r="Q15" s="7">
        <v>41</v>
      </c>
      <c r="R15" s="340"/>
      <c r="S15" s="227"/>
      <c r="T15" s="15" t="s">
        <v>223</v>
      </c>
      <c r="U15" s="7">
        <v>15</v>
      </c>
      <c r="V15" s="7">
        <v>5</v>
      </c>
      <c r="W15" s="7">
        <v>5</v>
      </c>
      <c r="X15" s="7">
        <v>11</v>
      </c>
      <c r="Y15" s="7">
        <v>35</v>
      </c>
      <c r="Z15" s="7">
        <v>17</v>
      </c>
      <c r="AA15" s="7">
        <v>11</v>
      </c>
      <c r="AB15" s="7">
        <v>4</v>
      </c>
      <c r="AC15" s="7">
        <v>19</v>
      </c>
      <c r="AD15" s="7">
        <v>9</v>
      </c>
      <c r="AE15" s="7">
        <v>9</v>
      </c>
      <c r="AF15" s="7">
        <v>10</v>
      </c>
      <c r="AG15" s="7">
        <v>15</v>
      </c>
      <c r="AH15" s="7">
        <v>8</v>
      </c>
      <c r="AI15" s="7">
        <v>7</v>
      </c>
      <c r="AK15" s="14"/>
    </row>
    <row r="16" spans="1:37" s="5" customFormat="1" ht="37.5" customHeight="1">
      <c r="A16" s="340"/>
      <c r="B16" s="227"/>
      <c r="C16" s="16" t="s">
        <v>224</v>
      </c>
      <c r="D16" s="9">
        <v>5</v>
      </c>
      <c r="E16" s="110">
        <v>8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40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340"/>
      <c r="B17" s="227"/>
      <c r="C17" s="16" t="s">
        <v>121</v>
      </c>
      <c r="D17" s="9">
        <v>5</v>
      </c>
      <c r="E17" s="110">
        <v>0</v>
      </c>
      <c r="F17" s="19">
        <v>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0"/>
      <c r="B21" s="227"/>
      <c r="C21" s="16" t="s">
        <v>422</v>
      </c>
      <c r="D21" s="9">
        <v>17</v>
      </c>
      <c r="E21" s="110">
        <v>10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40"/>
      <c r="S21" s="227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4</v>
      </c>
      <c r="AG21" s="7">
        <v>3</v>
      </c>
      <c r="AH21" s="7">
        <v>0</v>
      </c>
      <c r="AI21" s="7">
        <v>2</v>
      </c>
      <c r="AK21" s="14"/>
    </row>
    <row r="22" spans="1:37" s="5" customFormat="1" ht="30" customHeight="1">
      <c r="A22" s="340"/>
      <c r="B22" s="224"/>
      <c r="C22" s="16" t="s">
        <v>124</v>
      </c>
      <c r="D22" s="9">
        <v>30</v>
      </c>
      <c r="E22" s="110">
        <v>23</v>
      </c>
      <c r="F22" s="19">
        <v>7</v>
      </c>
      <c r="G22" s="9">
        <v>24</v>
      </c>
      <c r="H22" s="7">
        <v>0</v>
      </c>
      <c r="I22" s="7">
        <v>24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0"/>
      <c r="S22" s="224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40"/>
      <c r="B23" s="230" t="s">
        <v>17</v>
      </c>
      <c r="C23" s="23" t="s">
        <v>126</v>
      </c>
      <c r="D23" s="24">
        <v>366</v>
      </c>
      <c r="E23" s="109">
        <v>253</v>
      </c>
      <c r="F23" s="55">
        <v>113</v>
      </c>
      <c r="G23" s="24">
        <v>6</v>
      </c>
      <c r="H23" s="25">
        <v>2</v>
      </c>
      <c r="I23" s="25">
        <v>8</v>
      </c>
      <c r="J23" s="25">
        <v>30</v>
      </c>
      <c r="K23" s="25">
        <v>11</v>
      </c>
      <c r="L23" s="25">
        <v>41</v>
      </c>
      <c r="M23" s="25">
        <v>43</v>
      </c>
      <c r="N23" s="25">
        <v>41</v>
      </c>
      <c r="O23" s="25">
        <v>103</v>
      </c>
      <c r="P23" s="25">
        <v>35</v>
      </c>
      <c r="Q23" s="25">
        <v>138</v>
      </c>
      <c r="R23" s="340"/>
      <c r="S23" s="230" t="s">
        <v>17</v>
      </c>
      <c r="T23" s="23" t="s">
        <v>126</v>
      </c>
      <c r="U23" s="25">
        <v>2</v>
      </c>
      <c r="V23" s="25">
        <v>12</v>
      </c>
      <c r="W23" s="25">
        <v>9</v>
      </c>
      <c r="X23" s="25">
        <v>0</v>
      </c>
      <c r="Y23" s="25">
        <v>26</v>
      </c>
      <c r="Z23" s="25">
        <v>5</v>
      </c>
      <c r="AA23" s="25">
        <v>4</v>
      </c>
      <c r="AB23" s="25">
        <v>1</v>
      </c>
      <c r="AC23" s="25">
        <v>2</v>
      </c>
      <c r="AD23" s="25">
        <v>0</v>
      </c>
      <c r="AE23" s="25">
        <v>2</v>
      </c>
      <c r="AF23" s="25">
        <v>1</v>
      </c>
      <c r="AG23" s="25">
        <v>1</v>
      </c>
      <c r="AH23" s="25">
        <v>21</v>
      </c>
      <c r="AI23" s="25">
        <v>9</v>
      </c>
    </row>
    <row r="24" spans="1:37" s="5" customFormat="1" ht="30" customHeight="1">
      <c r="A24" s="340"/>
      <c r="B24" s="224"/>
      <c r="C24" s="16" t="s">
        <v>127</v>
      </c>
      <c r="D24" s="9">
        <v>8</v>
      </c>
      <c r="E24" s="110">
        <v>9</v>
      </c>
      <c r="F24" s="19">
        <v>-1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4"/>
      <c r="T24" s="15" t="s">
        <v>127</v>
      </c>
      <c r="U24" s="7">
        <v>2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K24" s="14"/>
    </row>
    <row r="25" spans="1:37" s="14" customFormat="1" ht="30" customHeight="1">
      <c r="A25" s="340"/>
      <c r="B25" s="230" t="s">
        <v>19</v>
      </c>
      <c r="C25" s="23" t="s">
        <v>128</v>
      </c>
      <c r="D25" s="24">
        <v>1683</v>
      </c>
      <c r="E25" s="109">
        <v>1271</v>
      </c>
      <c r="F25" s="55">
        <v>412</v>
      </c>
      <c r="G25" s="24">
        <v>29</v>
      </c>
      <c r="H25" s="25">
        <v>10</v>
      </c>
      <c r="I25" s="25">
        <v>39</v>
      </c>
      <c r="J25" s="25">
        <v>108</v>
      </c>
      <c r="K25" s="25">
        <v>93</v>
      </c>
      <c r="L25" s="25">
        <v>201</v>
      </c>
      <c r="M25" s="25">
        <v>95</v>
      </c>
      <c r="N25" s="25">
        <v>70</v>
      </c>
      <c r="O25" s="25">
        <v>78</v>
      </c>
      <c r="P25" s="25">
        <v>75</v>
      </c>
      <c r="Q25" s="25">
        <v>153</v>
      </c>
      <c r="R25" s="340"/>
      <c r="S25" s="230" t="s">
        <v>19</v>
      </c>
      <c r="T25" s="23" t="s">
        <v>128</v>
      </c>
      <c r="U25" s="25">
        <v>74</v>
      </c>
      <c r="V25" s="25">
        <v>52</v>
      </c>
      <c r="W25" s="25">
        <v>69</v>
      </c>
      <c r="X25" s="25">
        <v>46</v>
      </c>
      <c r="Y25" s="25">
        <v>191</v>
      </c>
      <c r="Z25" s="25">
        <v>139</v>
      </c>
      <c r="AA25" s="25">
        <v>81</v>
      </c>
      <c r="AB25" s="25">
        <v>69</v>
      </c>
      <c r="AC25" s="25">
        <v>124</v>
      </c>
      <c r="AD25" s="25">
        <v>53</v>
      </c>
      <c r="AE25" s="25">
        <v>38</v>
      </c>
      <c r="AF25" s="25">
        <v>76</v>
      </c>
      <c r="AG25" s="25">
        <v>27</v>
      </c>
      <c r="AH25" s="25">
        <v>6</v>
      </c>
      <c r="AI25" s="25">
        <v>80</v>
      </c>
    </row>
    <row r="26" spans="1:37" s="5" customFormat="1" ht="30" customHeight="1">
      <c r="A26" s="340"/>
      <c r="B26" s="224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0"/>
      <c r="B27" s="225" t="s">
        <v>22</v>
      </c>
      <c r="C27" s="23" t="s">
        <v>130</v>
      </c>
      <c r="D27" s="24">
        <v>2</v>
      </c>
      <c r="E27" s="109">
        <v>1</v>
      </c>
      <c r="F27" s="55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40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0"/>
      <c r="B28" s="230" t="s">
        <v>24</v>
      </c>
      <c r="C28" s="23" t="s">
        <v>131</v>
      </c>
      <c r="D28" s="24">
        <v>1523</v>
      </c>
      <c r="E28" s="109">
        <v>1434</v>
      </c>
      <c r="F28" s="55">
        <v>89</v>
      </c>
      <c r="G28" s="24">
        <v>0</v>
      </c>
      <c r="H28" s="25">
        <v>43</v>
      </c>
      <c r="I28" s="25">
        <v>43</v>
      </c>
      <c r="J28" s="25">
        <v>0</v>
      </c>
      <c r="K28" s="25">
        <v>41</v>
      </c>
      <c r="L28" s="25">
        <v>41</v>
      </c>
      <c r="M28" s="25">
        <v>123</v>
      </c>
      <c r="N28" s="25">
        <v>41</v>
      </c>
      <c r="O28" s="25">
        <v>59</v>
      </c>
      <c r="P28" s="25">
        <v>160</v>
      </c>
      <c r="Q28" s="25">
        <v>219</v>
      </c>
      <c r="R28" s="340"/>
      <c r="S28" s="230" t="s">
        <v>24</v>
      </c>
      <c r="T28" s="23" t="s">
        <v>131</v>
      </c>
      <c r="U28" s="25">
        <v>37</v>
      </c>
      <c r="V28" s="25">
        <v>40</v>
      </c>
      <c r="W28" s="25">
        <v>3</v>
      </c>
      <c r="X28" s="25">
        <v>100</v>
      </c>
      <c r="Y28" s="25">
        <v>104</v>
      </c>
      <c r="Z28" s="25">
        <v>183</v>
      </c>
      <c r="AA28" s="25">
        <v>29</v>
      </c>
      <c r="AB28" s="25">
        <v>40</v>
      </c>
      <c r="AC28" s="25">
        <v>73</v>
      </c>
      <c r="AD28" s="25">
        <v>147</v>
      </c>
      <c r="AE28" s="25">
        <v>65</v>
      </c>
      <c r="AF28" s="25">
        <v>57</v>
      </c>
      <c r="AG28" s="25">
        <v>36</v>
      </c>
      <c r="AH28" s="25">
        <v>106</v>
      </c>
      <c r="AI28" s="25">
        <v>36</v>
      </c>
    </row>
    <row r="29" spans="1:37" s="37" customFormat="1" ht="30" customHeight="1">
      <c r="A29" s="340"/>
      <c r="B29" s="224"/>
      <c r="C29" s="16" t="s">
        <v>393</v>
      </c>
      <c r="D29" s="9">
        <v>8</v>
      </c>
      <c r="E29" s="110">
        <v>10</v>
      </c>
      <c r="F29" s="19">
        <v>-2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8</v>
      </c>
      <c r="AI29" s="7">
        <v>0</v>
      </c>
      <c r="AK29" s="14"/>
    </row>
    <row r="30" spans="1:37" s="85" customFormat="1" ht="37.5" customHeight="1" thickBot="1">
      <c r="A30" s="340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E31" s="96"/>
      <c r="R31" s="169"/>
      <c r="S31" s="30"/>
    </row>
    <row r="32" spans="1:37" s="18" customFormat="1" ht="18">
      <c r="A32" s="171"/>
      <c r="B32" s="30"/>
      <c r="E32" s="96"/>
      <c r="R32" s="169"/>
      <c r="S32" s="30"/>
    </row>
    <row r="33" spans="1:19" s="18" customFormat="1" ht="18">
      <c r="A33" s="171"/>
      <c r="B33" s="30"/>
      <c r="E33" s="96"/>
      <c r="R33" s="169"/>
      <c r="S33" s="30"/>
    </row>
    <row r="34" spans="1:19" s="18" customFormat="1" ht="18">
      <c r="A34" s="171"/>
      <c r="B34" s="30"/>
      <c r="E34" s="96"/>
      <c r="R34" s="169"/>
      <c r="S34" s="30"/>
    </row>
    <row r="35" spans="1:19" s="18" customFormat="1" ht="18">
      <c r="A35" s="171"/>
      <c r="B35" s="30"/>
      <c r="E35" s="96"/>
      <c r="R35" s="169"/>
      <c r="S35" s="30"/>
    </row>
    <row r="36" spans="1:19" s="18" customFormat="1" ht="18">
      <c r="A36" s="171"/>
      <c r="B36" s="30"/>
      <c r="E36" s="96"/>
      <c r="R36" s="169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  <row r="40" spans="1:19" s="18" customFormat="1" ht="18">
      <c r="A40" s="171"/>
      <c r="B40" s="30"/>
      <c r="E40" s="96"/>
      <c r="R40" s="168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489</v>
      </c>
      <c r="C1" s="330"/>
      <c r="D1" s="330"/>
      <c r="E1" s="330"/>
      <c r="F1" s="330"/>
      <c r="G1" s="330"/>
      <c r="H1" s="330"/>
      <c r="I1" s="330"/>
      <c r="J1" s="330"/>
      <c r="K1" s="330"/>
      <c r="L1" s="329" t="s">
        <v>430</v>
      </c>
      <c r="M1" s="329"/>
      <c r="N1" s="180"/>
      <c r="O1" s="180"/>
      <c r="P1" s="180"/>
      <c r="Q1" s="180"/>
      <c r="R1" s="299" t="s">
        <v>424</v>
      </c>
      <c r="S1" s="330" t="s">
        <v>489</v>
      </c>
      <c r="T1" s="330"/>
      <c r="U1" s="330"/>
      <c r="V1" s="330"/>
      <c r="W1" s="330"/>
      <c r="X1" s="330"/>
      <c r="Y1" s="330"/>
      <c r="Z1" s="330"/>
      <c r="AA1" s="330"/>
      <c r="AB1" s="329" t="s">
        <v>431</v>
      </c>
      <c r="AC1" s="329"/>
      <c r="AD1" s="329"/>
      <c r="AE1" s="180"/>
      <c r="AF1" s="180"/>
      <c r="AG1" s="180"/>
      <c r="AH1" s="180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0" t="s">
        <v>12</v>
      </c>
      <c r="C6" s="23" t="s">
        <v>160</v>
      </c>
      <c r="D6" s="24">
        <v>1897</v>
      </c>
      <c r="E6" s="104">
        <v>1640</v>
      </c>
      <c r="F6" s="55">
        <v>257</v>
      </c>
      <c r="G6" s="24">
        <v>32</v>
      </c>
      <c r="H6" s="25">
        <v>18</v>
      </c>
      <c r="I6" s="25">
        <v>50</v>
      </c>
      <c r="J6" s="25">
        <v>104</v>
      </c>
      <c r="K6" s="25">
        <v>33</v>
      </c>
      <c r="L6" s="25">
        <v>137</v>
      </c>
      <c r="M6" s="25">
        <v>33</v>
      </c>
      <c r="N6" s="25">
        <v>203</v>
      </c>
      <c r="O6" s="25">
        <v>80</v>
      </c>
      <c r="P6" s="25">
        <v>68</v>
      </c>
      <c r="Q6" s="25">
        <v>148</v>
      </c>
      <c r="R6" s="299"/>
      <c r="S6" s="230" t="s">
        <v>12</v>
      </c>
      <c r="T6" s="23" t="s">
        <v>160</v>
      </c>
      <c r="U6" s="25">
        <v>9</v>
      </c>
      <c r="V6" s="25">
        <v>26</v>
      </c>
      <c r="W6" s="25">
        <v>64</v>
      </c>
      <c r="X6" s="25">
        <v>113</v>
      </c>
      <c r="Y6" s="25">
        <v>211</v>
      </c>
      <c r="Z6" s="25">
        <v>146</v>
      </c>
      <c r="AA6" s="25">
        <v>151</v>
      </c>
      <c r="AB6" s="25">
        <v>33</v>
      </c>
      <c r="AC6" s="25">
        <v>40</v>
      </c>
      <c r="AD6" s="25">
        <v>83</v>
      </c>
      <c r="AE6" s="25">
        <v>145</v>
      </c>
      <c r="AF6" s="25">
        <v>26</v>
      </c>
      <c r="AG6" s="25">
        <v>120</v>
      </c>
      <c r="AH6" s="25">
        <v>96</v>
      </c>
      <c r="AI6" s="25">
        <v>63</v>
      </c>
    </row>
    <row r="7" spans="1:37" s="5" customFormat="1" ht="30" customHeight="1">
      <c r="A7" s="299"/>
      <c r="B7" s="224"/>
      <c r="C7" s="16" t="s">
        <v>172</v>
      </c>
      <c r="D7" s="9">
        <v>1185</v>
      </c>
      <c r="E7" s="84">
        <v>980</v>
      </c>
      <c r="F7" s="19">
        <v>205</v>
      </c>
      <c r="G7" s="24">
        <v>22</v>
      </c>
      <c r="H7" s="7">
        <v>14</v>
      </c>
      <c r="I7" s="25">
        <v>36</v>
      </c>
      <c r="J7" s="7">
        <v>74</v>
      </c>
      <c r="K7" s="7">
        <v>23</v>
      </c>
      <c r="L7" s="7">
        <v>97</v>
      </c>
      <c r="M7" s="7">
        <v>19</v>
      </c>
      <c r="N7" s="7">
        <v>133</v>
      </c>
      <c r="O7" s="7">
        <v>45</v>
      </c>
      <c r="P7" s="7">
        <v>40</v>
      </c>
      <c r="Q7" s="7">
        <v>85</v>
      </c>
      <c r="R7" s="299"/>
      <c r="S7" s="224"/>
      <c r="T7" s="15" t="s">
        <v>172</v>
      </c>
      <c r="U7" s="7">
        <v>1</v>
      </c>
      <c r="V7" s="7">
        <v>18</v>
      </c>
      <c r="W7" s="7">
        <v>33</v>
      </c>
      <c r="X7" s="7">
        <v>73</v>
      </c>
      <c r="Y7" s="7">
        <v>125</v>
      </c>
      <c r="Z7" s="7">
        <v>104</v>
      </c>
      <c r="AA7" s="7">
        <v>98</v>
      </c>
      <c r="AB7" s="7">
        <v>18</v>
      </c>
      <c r="AC7" s="7">
        <v>28</v>
      </c>
      <c r="AD7" s="7">
        <v>57</v>
      </c>
      <c r="AE7" s="7">
        <v>86</v>
      </c>
      <c r="AF7" s="7">
        <v>16</v>
      </c>
      <c r="AG7" s="7">
        <v>67</v>
      </c>
      <c r="AH7" s="7">
        <v>58</v>
      </c>
      <c r="AI7" s="7">
        <v>33</v>
      </c>
      <c r="AK7" s="14"/>
    </row>
    <row r="8" spans="1:37" s="14" customFormat="1" ht="30" customHeight="1">
      <c r="A8" s="299"/>
      <c r="B8" s="230" t="s">
        <v>17</v>
      </c>
      <c r="C8" s="23" t="s">
        <v>161</v>
      </c>
      <c r="D8" s="24">
        <v>1223</v>
      </c>
      <c r="E8" s="104">
        <v>1165</v>
      </c>
      <c r="F8" s="55">
        <v>58</v>
      </c>
      <c r="G8" s="24">
        <v>6</v>
      </c>
      <c r="H8" s="25">
        <v>6</v>
      </c>
      <c r="I8" s="25">
        <v>12</v>
      </c>
      <c r="J8" s="25">
        <v>90</v>
      </c>
      <c r="K8" s="25">
        <v>70</v>
      </c>
      <c r="L8" s="25">
        <v>160</v>
      </c>
      <c r="M8" s="25">
        <v>12</v>
      </c>
      <c r="N8" s="25">
        <v>2</v>
      </c>
      <c r="O8" s="25">
        <v>74</v>
      </c>
      <c r="P8" s="25">
        <v>195</v>
      </c>
      <c r="Q8" s="25">
        <v>269</v>
      </c>
      <c r="R8" s="299"/>
      <c r="S8" s="230" t="s">
        <v>17</v>
      </c>
      <c r="T8" s="23" t="s">
        <v>161</v>
      </c>
      <c r="U8" s="25">
        <v>32</v>
      </c>
      <c r="V8" s="25">
        <v>5</v>
      </c>
      <c r="W8" s="25">
        <v>28</v>
      </c>
      <c r="X8" s="25">
        <v>0</v>
      </c>
      <c r="Y8" s="25">
        <v>96</v>
      </c>
      <c r="Z8" s="25">
        <v>125</v>
      </c>
      <c r="AA8" s="25">
        <v>8</v>
      </c>
      <c r="AB8" s="25">
        <v>41</v>
      </c>
      <c r="AC8" s="25">
        <v>93</v>
      </c>
      <c r="AD8" s="25">
        <v>60</v>
      </c>
      <c r="AE8" s="25">
        <v>132</v>
      </c>
      <c r="AF8" s="25">
        <v>22</v>
      </c>
      <c r="AG8" s="25">
        <v>39</v>
      </c>
      <c r="AH8" s="25">
        <v>20</v>
      </c>
      <c r="AI8" s="25">
        <v>67</v>
      </c>
    </row>
    <row r="9" spans="1:37" s="78" customFormat="1" ht="30" customHeight="1">
      <c r="A9" s="299"/>
      <c r="B9" s="224"/>
      <c r="C9" s="76" t="s">
        <v>172</v>
      </c>
      <c r="D9" s="9">
        <v>680</v>
      </c>
      <c r="E9" s="84">
        <v>620</v>
      </c>
      <c r="F9" s="19">
        <v>60</v>
      </c>
      <c r="G9" s="9">
        <v>6</v>
      </c>
      <c r="H9" s="7">
        <v>2</v>
      </c>
      <c r="I9" s="25">
        <v>8</v>
      </c>
      <c r="J9" s="7">
        <v>63</v>
      </c>
      <c r="K9" s="7">
        <v>45</v>
      </c>
      <c r="L9" s="7">
        <v>108</v>
      </c>
      <c r="M9" s="7">
        <v>8</v>
      </c>
      <c r="N9" s="7">
        <v>2</v>
      </c>
      <c r="O9" s="7">
        <v>40</v>
      </c>
      <c r="P9" s="7">
        <v>104</v>
      </c>
      <c r="Q9" s="7">
        <v>144</v>
      </c>
      <c r="R9" s="299"/>
      <c r="S9" s="224"/>
      <c r="T9" s="77" t="s">
        <v>172</v>
      </c>
      <c r="U9" s="7">
        <v>8</v>
      </c>
      <c r="V9" s="7">
        <v>1</v>
      </c>
      <c r="W9" s="7">
        <v>12</v>
      </c>
      <c r="X9" s="7">
        <v>0</v>
      </c>
      <c r="Y9" s="7">
        <v>51</v>
      </c>
      <c r="Z9" s="7">
        <v>83</v>
      </c>
      <c r="AA9" s="7">
        <v>2</v>
      </c>
      <c r="AB9" s="7">
        <v>16</v>
      </c>
      <c r="AC9" s="7">
        <v>51</v>
      </c>
      <c r="AD9" s="7">
        <v>26</v>
      </c>
      <c r="AE9" s="7">
        <v>84</v>
      </c>
      <c r="AF9" s="7">
        <v>11</v>
      </c>
      <c r="AG9" s="7">
        <v>24</v>
      </c>
      <c r="AH9" s="7">
        <v>5</v>
      </c>
      <c r="AI9" s="7">
        <v>36</v>
      </c>
      <c r="AK9" s="14"/>
    </row>
    <row r="10" spans="1:37" s="82" customFormat="1" ht="30" customHeight="1">
      <c r="A10" s="299"/>
      <c r="B10" s="230" t="s">
        <v>19</v>
      </c>
      <c r="C10" s="81" t="s">
        <v>162</v>
      </c>
      <c r="D10" s="102">
        <v>237</v>
      </c>
      <c r="E10" s="104">
        <v>84</v>
      </c>
      <c r="F10" s="55">
        <v>153</v>
      </c>
      <c r="G10" s="24">
        <v>18</v>
      </c>
      <c r="H10" s="25">
        <v>2</v>
      </c>
      <c r="I10" s="25">
        <v>20</v>
      </c>
      <c r="J10" s="25">
        <v>11</v>
      </c>
      <c r="K10" s="25">
        <v>5</v>
      </c>
      <c r="L10" s="25">
        <v>16</v>
      </c>
      <c r="M10" s="25">
        <v>34</v>
      </c>
      <c r="N10" s="25">
        <v>40</v>
      </c>
      <c r="O10" s="25">
        <v>52</v>
      </c>
      <c r="P10" s="25">
        <v>27</v>
      </c>
      <c r="Q10" s="25">
        <v>79</v>
      </c>
      <c r="R10" s="299"/>
      <c r="S10" s="230" t="s">
        <v>19</v>
      </c>
      <c r="T10" s="81" t="s">
        <v>162</v>
      </c>
      <c r="U10" s="25">
        <v>2</v>
      </c>
      <c r="V10" s="25">
        <v>1</v>
      </c>
      <c r="W10" s="25">
        <v>1</v>
      </c>
      <c r="X10" s="25">
        <v>1</v>
      </c>
      <c r="Y10" s="25">
        <v>8</v>
      </c>
      <c r="Z10" s="25">
        <v>0</v>
      </c>
      <c r="AA10" s="25">
        <v>4</v>
      </c>
      <c r="AB10" s="25">
        <v>2</v>
      </c>
      <c r="AC10" s="25">
        <v>2</v>
      </c>
      <c r="AD10" s="25">
        <v>0</v>
      </c>
      <c r="AE10" s="25">
        <v>3</v>
      </c>
      <c r="AF10" s="25">
        <v>2</v>
      </c>
      <c r="AG10" s="25">
        <v>2</v>
      </c>
      <c r="AH10" s="25">
        <v>20</v>
      </c>
      <c r="AI10" s="25">
        <v>0</v>
      </c>
      <c r="AK10" s="14"/>
    </row>
    <row r="11" spans="1:37" s="5" customFormat="1" ht="30" customHeight="1">
      <c r="A11" s="299"/>
      <c r="B11" s="227"/>
      <c r="C11" s="16" t="s">
        <v>172</v>
      </c>
      <c r="D11" s="9">
        <v>94</v>
      </c>
      <c r="E11" s="84">
        <v>27</v>
      </c>
      <c r="F11" s="19">
        <v>67</v>
      </c>
      <c r="G11" s="9">
        <v>2</v>
      </c>
      <c r="H11" s="7">
        <v>0</v>
      </c>
      <c r="I11" s="25">
        <v>2</v>
      </c>
      <c r="J11" s="7">
        <v>5</v>
      </c>
      <c r="K11" s="7">
        <v>4</v>
      </c>
      <c r="L11" s="7">
        <v>9</v>
      </c>
      <c r="M11" s="7">
        <v>16</v>
      </c>
      <c r="N11" s="7">
        <v>11</v>
      </c>
      <c r="O11" s="7">
        <v>26</v>
      </c>
      <c r="P11" s="7">
        <v>18</v>
      </c>
      <c r="Q11" s="7">
        <v>44</v>
      </c>
      <c r="R11" s="299"/>
      <c r="S11" s="227"/>
      <c r="T11" s="15" t="s">
        <v>172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10</v>
      </c>
      <c r="AI11" s="7">
        <v>0</v>
      </c>
      <c r="AK11" s="14"/>
    </row>
    <row r="12" spans="1:37" s="5" customFormat="1" ht="30" customHeight="1">
      <c r="A12" s="299"/>
      <c r="B12" s="227"/>
      <c r="C12" s="15" t="s">
        <v>163</v>
      </c>
      <c r="D12" s="9">
        <v>3</v>
      </c>
      <c r="E12" s="84">
        <v>4</v>
      </c>
      <c r="F12" s="19">
        <v>-1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27"/>
      <c r="T12" s="15" t="s">
        <v>163</v>
      </c>
      <c r="U12" s="7">
        <v>1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  <c r="AK12" s="14"/>
    </row>
    <row r="13" spans="1:37" s="5" customFormat="1" ht="30" customHeight="1">
      <c r="A13" s="299"/>
      <c r="B13" s="224"/>
      <c r="C13" s="16" t="s">
        <v>172</v>
      </c>
      <c r="D13" s="9">
        <v>0</v>
      </c>
      <c r="E13" s="84">
        <v>2</v>
      </c>
      <c r="F13" s="19">
        <v>-2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4"/>
      <c r="T13" s="15" t="s">
        <v>172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14" customFormat="1" ht="30" customHeight="1">
      <c r="A14" s="299"/>
      <c r="B14" s="230" t="s">
        <v>22</v>
      </c>
      <c r="C14" s="23" t="s">
        <v>164</v>
      </c>
      <c r="D14" s="24">
        <v>3372</v>
      </c>
      <c r="E14" s="104">
        <v>3856</v>
      </c>
      <c r="F14" s="55">
        <v>-484</v>
      </c>
      <c r="G14" s="24">
        <v>132</v>
      </c>
      <c r="H14" s="25">
        <v>57</v>
      </c>
      <c r="I14" s="25">
        <v>189</v>
      </c>
      <c r="J14" s="25">
        <v>116</v>
      </c>
      <c r="K14" s="25">
        <v>115</v>
      </c>
      <c r="L14" s="25">
        <v>231</v>
      </c>
      <c r="M14" s="25">
        <v>191</v>
      </c>
      <c r="N14" s="25">
        <v>157</v>
      </c>
      <c r="O14" s="25">
        <v>194</v>
      </c>
      <c r="P14" s="25">
        <v>155</v>
      </c>
      <c r="Q14" s="25">
        <v>349</v>
      </c>
      <c r="R14" s="299"/>
      <c r="S14" s="230" t="s">
        <v>22</v>
      </c>
      <c r="T14" s="23" t="s">
        <v>164</v>
      </c>
      <c r="U14" s="25">
        <v>183</v>
      </c>
      <c r="V14" s="25">
        <v>130</v>
      </c>
      <c r="W14" s="25">
        <v>133</v>
      </c>
      <c r="X14" s="25">
        <v>126</v>
      </c>
      <c r="Y14" s="25">
        <v>494</v>
      </c>
      <c r="Z14" s="25">
        <v>170</v>
      </c>
      <c r="AA14" s="25">
        <v>88</v>
      </c>
      <c r="AB14" s="25">
        <v>152</v>
      </c>
      <c r="AC14" s="25">
        <v>164</v>
      </c>
      <c r="AD14" s="25">
        <v>133</v>
      </c>
      <c r="AE14" s="25">
        <v>51</v>
      </c>
      <c r="AF14" s="25">
        <v>178</v>
      </c>
      <c r="AG14" s="25">
        <v>29</v>
      </c>
      <c r="AH14" s="25">
        <v>61</v>
      </c>
      <c r="AI14" s="25">
        <v>163</v>
      </c>
    </row>
    <row r="15" spans="1:37" s="5" customFormat="1" ht="30" customHeight="1">
      <c r="A15" s="299"/>
      <c r="B15" s="227"/>
      <c r="C15" s="16" t="s">
        <v>172</v>
      </c>
      <c r="D15" s="9">
        <v>2356</v>
      </c>
      <c r="E15" s="84">
        <v>2655</v>
      </c>
      <c r="F15" s="19">
        <v>-299</v>
      </c>
      <c r="G15" s="9">
        <v>91</v>
      </c>
      <c r="H15" s="7">
        <v>34</v>
      </c>
      <c r="I15" s="25">
        <v>125</v>
      </c>
      <c r="J15" s="7">
        <v>80</v>
      </c>
      <c r="K15" s="7">
        <v>73</v>
      </c>
      <c r="L15" s="7">
        <v>153</v>
      </c>
      <c r="M15" s="7">
        <v>143</v>
      </c>
      <c r="N15" s="7">
        <v>120</v>
      </c>
      <c r="O15" s="7">
        <v>137</v>
      </c>
      <c r="P15" s="7">
        <v>100</v>
      </c>
      <c r="Q15" s="7">
        <v>237</v>
      </c>
      <c r="R15" s="299"/>
      <c r="S15" s="227"/>
      <c r="T15" s="15" t="s">
        <v>172</v>
      </c>
      <c r="U15" s="7">
        <v>109</v>
      </c>
      <c r="V15" s="7">
        <v>97</v>
      </c>
      <c r="W15" s="7">
        <v>93</v>
      </c>
      <c r="X15" s="7">
        <v>95</v>
      </c>
      <c r="Y15" s="7">
        <v>332</v>
      </c>
      <c r="Z15" s="7">
        <v>119</v>
      </c>
      <c r="AA15" s="7">
        <v>71</v>
      </c>
      <c r="AB15" s="7">
        <v>103</v>
      </c>
      <c r="AC15" s="7">
        <v>108</v>
      </c>
      <c r="AD15" s="7">
        <v>104</v>
      </c>
      <c r="AE15" s="7">
        <v>42</v>
      </c>
      <c r="AF15" s="7">
        <v>127</v>
      </c>
      <c r="AG15" s="7">
        <v>23</v>
      </c>
      <c r="AH15" s="7">
        <v>43</v>
      </c>
      <c r="AI15" s="7">
        <v>112</v>
      </c>
      <c r="AK15" s="14"/>
    </row>
    <row r="16" spans="1:37" s="5" customFormat="1" ht="30" customHeight="1">
      <c r="A16" s="299"/>
      <c r="B16" s="227"/>
      <c r="C16" s="15" t="s">
        <v>165</v>
      </c>
      <c r="D16" s="9">
        <v>0</v>
      </c>
      <c r="E16" s="84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7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4"/>
      <c r="C17" s="16" t="s">
        <v>172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4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14" customFormat="1" ht="30" customHeight="1">
      <c r="A18" s="299"/>
      <c r="B18" s="230" t="s">
        <v>24</v>
      </c>
      <c r="C18" s="23" t="s">
        <v>166</v>
      </c>
      <c r="D18" s="24">
        <v>2</v>
      </c>
      <c r="E18" s="104">
        <v>1</v>
      </c>
      <c r="F18" s="55">
        <v>1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299"/>
      <c r="S18" s="230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</row>
    <row r="19" spans="1:37" s="5" customFormat="1" ht="30" customHeight="1">
      <c r="A19" s="299"/>
      <c r="B19" s="224"/>
      <c r="C19" s="16" t="s">
        <v>172</v>
      </c>
      <c r="D19" s="9">
        <v>2</v>
      </c>
      <c r="E19" s="84">
        <v>1</v>
      </c>
      <c r="F19" s="19">
        <v>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299"/>
      <c r="S19" s="224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14" customFormat="1" ht="30" customHeight="1">
      <c r="A20" s="299"/>
      <c r="B20" s="230" t="s">
        <v>34</v>
      </c>
      <c r="C20" s="23" t="s">
        <v>167</v>
      </c>
      <c r="D20" s="24">
        <v>1056</v>
      </c>
      <c r="E20" s="104">
        <v>1156</v>
      </c>
      <c r="F20" s="55">
        <v>-100</v>
      </c>
      <c r="G20" s="24">
        <v>0</v>
      </c>
      <c r="H20" s="25">
        <v>37</v>
      </c>
      <c r="I20" s="25">
        <v>37</v>
      </c>
      <c r="J20" s="25">
        <v>0</v>
      </c>
      <c r="K20" s="25">
        <v>12</v>
      </c>
      <c r="L20" s="25">
        <v>12</v>
      </c>
      <c r="M20" s="25">
        <v>97</v>
      </c>
      <c r="N20" s="25">
        <v>39</v>
      </c>
      <c r="O20" s="25">
        <v>53</v>
      </c>
      <c r="P20" s="25">
        <v>94</v>
      </c>
      <c r="Q20" s="25">
        <v>147</v>
      </c>
      <c r="R20" s="299"/>
      <c r="S20" s="230" t="s">
        <v>34</v>
      </c>
      <c r="T20" s="23" t="s">
        <v>167</v>
      </c>
      <c r="U20" s="25">
        <v>32</v>
      </c>
      <c r="V20" s="25">
        <v>17</v>
      </c>
      <c r="W20" s="25">
        <v>4</v>
      </c>
      <c r="X20" s="25">
        <v>73</v>
      </c>
      <c r="Y20" s="25">
        <v>101</v>
      </c>
      <c r="Z20" s="25">
        <v>110</v>
      </c>
      <c r="AA20" s="25">
        <v>18</v>
      </c>
      <c r="AB20" s="25">
        <v>35</v>
      </c>
      <c r="AC20" s="25">
        <v>60</v>
      </c>
      <c r="AD20" s="25">
        <v>92</v>
      </c>
      <c r="AE20" s="25">
        <v>55</v>
      </c>
      <c r="AF20" s="25">
        <v>32</v>
      </c>
      <c r="AG20" s="25">
        <v>21</v>
      </c>
      <c r="AH20" s="25">
        <v>46</v>
      </c>
      <c r="AI20" s="25">
        <v>28</v>
      </c>
    </row>
    <row r="21" spans="1:37" s="5" customFormat="1" ht="30" customHeight="1">
      <c r="A21" s="299"/>
      <c r="B21" s="224"/>
      <c r="C21" s="16" t="s">
        <v>172</v>
      </c>
      <c r="D21" s="9">
        <v>624</v>
      </c>
      <c r="E21" s="84">
        <v>675</v>
      </c>
      <c r="F21" s="19">
        <v>-51</v>
      </c>
      <c r="G21" s="9">
        <v>0</v>
      </c>
      <c r="H21" s="7">
        <v>30</v>
      </c>
      <c r="I21" s="25">
        <v>30</v>
      </c>
      <c r="J21" s="7">
        <v>0</v>
      </c>
      <c r="K21" s="7">
        <v>10</v>
      </c>
      <c r="L21" s="7">
        <v>10</v>
      </c>
      <c r="M21" s="7">
        <v>47</v>
      </c>
      <c r="N21" s="7">
        <v>20</v>
      </c>
      <c r="O21" s="7">
        <v>46</v>
      </c>
      <c r="P21" s="7">
        <v>33</v>
      </c>
      <c r="Q21" s="7">
        <v>79</v>
      </c>
      <c r="R21" s="299"/>
      <c r="S21" s="224"/>
      <c r="T21" s="15" t="s">
        <v>172</v>
      </c>
      <c r="U21" s="7">
        <v>17</v>
      </c>
      <c r="V21" s="7">
        <v>5</v>
      </c>
      <c r="W21" s="7">
        <v>3</v>
      </c>
      <c r="X21" s="7">
        <v>50</v>
      </c>
      <c r="Y21" s="7">
        <v>66</v>
      </c>
      <c r="Z21" s="7">
        <v>74</v>
      </c>
      <c r="AA21" s="7">
        <v>11</v>
      </c>
      <c r="AB21" s="7">
        <v>16</v>
      </c>
      <c r="AC21" s="7">
        <v>30</v>
      </c>
      <c r="AD21" s="7">
        <v>52</v>
      </c>
      <c r="AE21" s="7">
        <v>26</v>
      </c>
      <c r="AF21" s="7">
        <v>19</v>
      </c>
      <c r="AG21" s="7">
        <v>16</v>
      </c>
      <c r="AH21" s="7">
        <v>27</v>
      </c>
      <c r="AI21" s="7">
        <v>26</v>
      </c>
      <c r="AK21" s="14"/>
    </row>
    <row r="22" spans="1:37" s="5" customFormat="1" ht="30" customHeight="1">
      <c r="A22" s="299"/>
      <c r="B22" s="230" t="s">
        <v>35</v>
      </c>
      <c r="C22" s="15" t="s">
        <v>392</v>
      </c>
      <c r="D22" s="9">
        <v>0</v>
      </c>
      <c r="E22" s="84">
        <v>11</v>
      </c>
      <c r="F22" s="19">
        <v>-11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30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5" customFormat="1" ht="30" customHeight="1">
      <c r="A23" s="299"/>
      <c r="B23" s="224"/>
      <c r="C23" s="16" t="s">
        <v>172</v>
      </c>
      <c r="D23" s="9">
        <v>0</v>
      </c>
      <c r="E23" s="84">
        <v>8</v>
      </c>
      <c r="F23" s="19">
        <v>-8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4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0" t="s">
        <v>36</v>
      </c>
      <c r="C24" s="23" t="s">
        <v>216</v>
      </c>
      <c r="D24" s="24">
        <v>0</v>
      </c>
      <c r="E24" s="104">
        <v>0</v>
      </c>
      <c r="F24" s="55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8">
        <v>0</v>
      </c>
      <c r="R24" s="299"/>
      <c r="S24" s="230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</row>
    <row r="25" spans="1:37" s="5" customFormat="1" ht="30" customHeight="1">
      <c r="A25" s="299"/>
      <c r="B25" s="224"/>
      <c r="C25" s="16" t="s">
        <v>172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4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30" t="s">
        <v>37</v>
      </c>
      <c r="C26" s="23" t="s">
        <v>168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30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5" customFormat="1" ht="30" customHeight="1">
      <c r="A27" s="299"/>
      <c r="B27" s="224"/>
      <c r="C27" s="16" t="s">
        <v>172</v>
      </c>
      <c r="D27" s="9">
        <v>0</v>
      </c>
      <c r="E27" s="84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4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K27" s="14"/>
    </row>
    <row r="28" spans="1:37" s="14" customFormat="1" ht="37.5" customHeight="1">
      <c r="A28" s="299"/>
      <c r="B28" s="230" t="s">
        <v>38</v>
      </c>
      <c r="C28" s="23" t="s">
        <v>169</v>
      </c>
      <c r="D28" s="24">
        <v>0</v>
      </c>
      <c r="E28" s="104">
        <v>0</v>
      </c>
      <c r="F28" s="55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9"/>
      <c r="S28" s="230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5" customFormat="1" ht="32.1" customHeight="1">
      <c r="A29" s="299"/>
      <c r="B29" s="224"/>
      <c r="C29" s="16" t="s">
        <v>172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14" customFormat="1" ht="54">
      <c r="A30" s="299"/>
      <c r="B30" s="230" t="s">
        <v>39</v>
      </c>
      <c r="C30" s="23" t="s">
        <v>170</v>
      </c>
      <c r="D30" s="24">
        <v>39</v>
      </c>
      <c r="E30" s="104">
        <v>36</v>
      </c>
      <c r="F30" s="55">
        <v>3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10</v>
      </c>
      <c r="O30" s="25">
        <v>0</v>
      </c>
      <c r="P30" s="25">
        <v>0</v>
      </c>
      <c r="Q30" s="25">
        <v>0</v>
      </c>
      <c r="R30" s="299"/>
      <c r="S30" s="230" t="s">
        <v>39</v>
      </c>
      <c r="T30" s="23" t="s">
        <v>170</v>
      </c>
      <c r="U30" s="25">
        <v>0</v>
      </c>
      <c r="V30" s="25">
        <v>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14</v>
      </c>
      <c r="AC30" s="25">
        <v>0</v>
      </c>
      <c r="AD30" s="25">
        <v>0</v>
      </c>
      <c r="AE30" s="25">
        <v>0</v>
      </c>
      <c r="AF30" s="25">
        <v>7</v>
      </c>
      <c r="AG30" s="25">
        <v>2</v>
      </c>
      <c r="AH30" s="25">
        <v>0</v>
      </c>
      <c r="AI30" s="25">
        <v>3</v>
      </c>
    </row>
    <row r="31" spans="1:37" s="5" customFormat="1" ht="30" customHeight="1">
      <c r="A31" s="299"/>
      <c r="B31" s="227"/>
      <c r="C31" s="16" t="s">
        <v>172</v>
      </c>
      <c r="D31" s="9">
        <v>12</v>
      </c>
      <c r="E31" s="84">
        <v>11</v>
      </c>
      <c r="F31" s="19">
        <v>1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299"/>
      <c r="S31" s="227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3</v>
      </c>
      <c r="AG31" s="7">
        <v>0</v>
      </c>
      <c r="AH31" s="7">
        <v>0</v>
      </c>
      <c r="AI31" s="7">
        <v>2</v>
      </c>
      <c r="AK31" s="14"/>
    </row>
    <row r="32" spans="1:37" s="5" customFormat="1" ht="30" customHeight="1">
      <c r="A32" s="299"/>
      <c r="B32" s="227"/>
      <c r="C32" s="15" t="s">
        <v>171</v>
      </c>
      <c r="D32" s="9">
        <v>8</v>
      </c>
      <c r="E32" s="84">
        <v>8</v>
      </c>
      <c r="F32" s="19">
        <v>0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299"/>
      <c r="S32" s="227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6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K32" s="14"/>
    </row>
    <row r="33" spans="1:37" s="5" customFormat="1" ht="30" customHeight="1" thickBot="1">
      <c r="A33" s="299"/>
      <c r="B33" s="224"/>
      <c r="C33" s="16" t="s">
        <v>172</v>
      </c>
      <c r="D33" s="11">
        <v>0</v>
      </c>
      <c r="E33" s="107">
        <v>0</v>
      </c>
      <c r="F33" s="108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299"/>
      <c r="S33" s="224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K33" s="14"/>
    </row>
    <row r="34" spans="1:37">
      <c r="R34" s="169"/>
    </row>
    <row r="35" spans="1:37">
      <c r="R35" s="169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.75" customHeight="1">
      <c r="A1" s="299" t="s">
        <v>425</v>
      </c>
      <c r="B1" s="330" t="s">
        <v>472</v>
      </c>
      <c r="C1" s="330"/>
      <c r="D1" s="330"/>
      <c r="E1" s="330"/>
      <c r="F1" s="330"/>
      <c r="G1" s="330"/>
      <c r="H1" s="330"/>
      <c r="I1" s="330"/>
      <c r="J1" s="330"/>
      <c r="K1" s="329" t="s">
        <v>430</v>
      </c>
      <c r="L1" s="329"/>
      <c r="M1" s="180"/>
      <c r="N1" s="180"/>
      <c r="O1" s="180"/>
      <c r="P1" s="180"/>
      <c r="Q1" s="180"/>
      <c r="R1" s="299" t="s">
        <v>425</v>
      </c>
      <c r="S1" s="330" t="s">
        <v>472</v>
      </c>
      <c r="T1" s="330"/>
      <c r="U1" s="330"/>
      <c r="V1" s="330"/>
      <c r="W1" s="330"/>
      <c r="X1" s="330"/>
      <c r="Y1" s="330"/>
      <c r="Z1" s="330"/>
      <c r="AA1" s="330"/>
      <c r="AB1" s="329" t="s">
        <v>431</v>
      </c>
      <c r="AC1" s="329"/>
      <c r="AD1" s="329"/>
      <c r="AE1" s="180"/>
      <c r="AF1" s="180"/>
      <c r="AG1" s="180"/>
      <c r="AH1" s="180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0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30" t="s">
        <v>12</v>
      </c>
      <c r="C6" s="208" t="s">
        <v>173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6"/>
      <c r="R6" s="299"/>
      <c r="S6" s="230" t="s">
        <v>12</v>
      </c>
      <c r="T6" s="208" t="s">
        <v>173</v>
      </c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6"/>
    </row>
    <row r="7" spans="1:37" s="5" customFormat="1" ht="30" customHeight="1">
      <c r="A7" s="299"/>
      <c r="B7" s="227" t="s">
        <v>185</v>
      </c>
      <c r="C7" s="23" t="s">
        <v>174</v>
      </c>
      <c r="D7" s="24">
        <v>6570</v>
      </c>
      <c r="E7" s="25">
        <v>6163</v>
      </c>
      <c r="F7" s="26">
        <v>407</v>
      </c>
      <c r="G7" s="24">
        <v>1743</v>
      </c>
      <c r="H7" s="27">
        <v>411</v>
      </c>
      <c r="I7" s="25">
        <v>2154</v>
      </c>
      <c r="J7" s="27">
        <v>428</v>
      </c>
      <c r="K7" s="27">
        <v>77</v>
      </c>
      <c r="L7" s="25">
        <v>505</v>
      </c>
      <c r="M7" s="27">
        <v>467</v>
      </c>
      <c r="N7" s="27">
        <v>287</v>
      </c>
      <c r="O7" s="27">
        <v>530</v>
      </c>
      <c r="P7" s="27">
        <v>213</v>
      </c>
      <c r="Q7" s="25">
        <v>743</v>
      </c>
      <c r="R7" s="299"/>
      <c r="S7" s="227" t="s">
        <v>185</v>
      </c>
      <c r="T7" s="23" t="s">
        <v>174</v>
      </c>
      <c r="U7" s="25">
        <v>125</v>
      </c>
      <c r="V7" s="27">
        <v>191</v>
      </c>
      <c r="W7" s="27">
        <v>214</v>
      </c>
      <c r="X7" s="27">
        <v>112</v>
      </c>
      <c r="Y7" s="27">
        <v>386</v>
      </c>
      <c r="Z7" s="27">
        <v>131</v>
      </c>
      <c r="AA7" s="27">
        <v>110</v>
      </c>
      <c r="AB7" s="27">
        <v>194</v>
      </c>
      <c r="AC7" s="27">
        <v>158</v>
      </c>
      <c r="AD7" s="27">
        <v>149</v>
      </c>
      <c r="AE7" s="27">
        <v>106</v>
      </c>
      <c r="AF7" s="27">
        <v>247</v>
      </c>
      <c r="AG7" s="27">
        <v>114</v>
      </c>
      <c r="AH7" s="27">
        <v>85</v>
      </c>
      <c r="AI7" s="27">
        <v>92</v>
      </c>
    </row>
    <row r="8" spans="1:37" s="5" customFormat="1" ht="30" customHeight="1">
      <c r="A8" s="299"/>
      <c r="B8" s="227"/>
      <c r="C8" s="15" t="s">
        <v>175</v>
      </c>
      <c r="D8" s="9">
        <v>1401</v>
      </c>
      <c r="E8" s="7">
        <v>1385</v>
      </c>
      <c r="F8" s="19">
        <v>16</v>
      </c>
      <c r="G8" s="9">
        <v>76</v>
      </c>
      <c r="H8" s="8">
        <v>19</v>
      </c>
      <c r="I8" s="7">
        <v>95</v>
      </c>
      <c r="J8" s="8">
        <v>135</v>
      </c>
      <c r="K8" s="8">
        <v>63</v>
      </c>
      <c r="L8" s="7">
        <v>198</v>
      </c>
      <c r="M8" s="8">
        <v>29</v>
      </c>
      <c r="N8" s="8">
        <v>96</v>
      </c>
      <c r="O8" s="8">
        <v>93</v>
      </c>
      <c r="P8" s="8">
        <v>91</v>
      </c>
      <c r="Q8" s="7">
        <v>184</v>
      </c>
      <c r="R8" s="299"/>
      <c r="S8" s="227"/>
      <c r="T8" s="15" t="s">
        <v>175</v>
      </c>
      <c r="U8" s="7">
        <v>57</v>
      </c>
      <c r="V8" s="8">
        <v>60</v>
      </c>
      <c r="W8" s="8">
        <v>62</v>
      </c>
      <c r="X8" s="8">
        <v>48</v>
      </c>
      <c r="Y8" s="8">
        <v>71</v>
      </c>
      <c r="Z8" s="8">
        <v>109</v>
      </c>
      <c r="AA8" s="8">
        <v>38</v>
      </c>
      <c r="AB8" s="8">
        <v>32</v>
      </c>
      <c r="AC8" s="8">
        <v>53</v>
      </c>
      <c r="AD8" s="8">
        <v>54</v>
      </c>
      <c r="AE8" s="8">
        <v>91</v>
      </c>
      <c r="AF8" s="8">
        <v>10</v>
      </c>
      <c r="AG8" s="8">
        <v>40</v>
      </c>
      <c r="AH8" s="8">
        <v>45</v>
      </c>
      <c r="AI8" s="8">
        <v>29</v>
      </c>
    </row>
    <row r="9" spans="1:37" s="78" customFormat="1" ht="30" customHeight="1">
      <c r="A9" s="299"/>
      <c r="B9" s="228" t="s">
        <v>186</v>
      </c>
      <c r="C9" s="77" t="s">
        <v>176</v>
      </c>
      <c r="D9" s="9">
        <v>54177</v>
      </c>
      <c r="E9" s="7">
        <v>47607</v>
      </c>
      <c r="F9" s="19">
        <v>6570</v>
      </c>
      <c r="G9" s="9">
        <v>12712</v>
      </c>
      <c r="H9" s="8">
        <v>2206</v>
      </c>
      <c r="I9" s="7">
        <v>14918</v>
      </c>
      <c r="J9" s="8">
        <v>3232</v>
      </c>
      <c r="K9" s="8">
        <v>839</v>
      </c>
      <c r="L9" s="7">
        <v>4071</v>
      </c>
      <c r="M9" s="8">
        <v>4383</v>
      </c>
      <c r="N9" s="8">
        <v>2095</v>
      </c>
      <c r="O9" s="8">
        <v>3899</v>
      </c>
      <c r="P9" s="8">
        <v>1511</v>
      </c>
      <c r="Q9" s="7">
        <v>5410</v>
      </c>
      <c r="R9" s="299"/>
      <c r="S9" s="228" t="s">
        <v>186</v>
      </c>
      <c r="T9" s="77" t="s">
        <v>176</v>
      </c>
      <c r="U9" s="7">
        <v>1002</v>
      </c>
      <c r="V9" s="8">
        <v>1653</v>
      </c>
      <c r="W9" s="8">
        <v>1948</v>
      </c>
      <c r="X9" s="8">
        <v>911</v>
      </c>
      <c r="Y9" s="8">
        <v>4759</v>
      </c>
      <c r="Z9" s="8">
        <v>1529</v>
      </c>
      <c r="AA9" s="8">
        <v>1020</v>
      </c>
      <c r="AB9" s="8">
        <v>1590</v>
      </c>
      <c r="AC9" s="8">
        <v>1071</v>
      </c>
      <c r="AD9" s="8">
        <v>1625</v>
      </c>
      <c r="AE9" s="8">
        <v>1156</v>
      </c>
      <c r="AF9" s="8">
        <v>2186</v>
      </c>
      <c r="AG9" s="8">
        <v>813</v>
      </c>
      <c r="AH9" s="8">
        <v>773</v>
      </c>
      <c r="AI9" s="8">
        <v>1264</v>
      </c>
      <c r="AK9" s="5"/>
    </row>
    <row r="10" spans="1:37" s="78" customFormat="1" ht="30" customHeight="1">
      <c r="A10" s="299"/>
      <c r="B10" s="228"/>
      <c r="C10" s="77" t="s">
        <v>175</v>
      </c>
      <c r="D10" s="79">
        <v>15082</v>
      </c>
      <c r="E10" s="7">
        <v>13681</v>
      </c>
      <c r="F10" s="19">
        <v>1401</v>
      </c>
      <c r="G10" s="9">
        <v>470</v>
      </c>
      <c r="H10" s="8">
        <v>188</v>
      </c>
      <c r="I10" s="7">
        <v>658</v>
      </c>
      <c r="J10" s="8">
        <v>1112</v>
      </c>
      <c r="K10" s="8">
        <v>501</v>
      </c>
      <c r="L10" s="7">
        <v>1613</v>
      </c>
      <c r="M10" s="8">
        <v>700</v>
      </c>
      <c r="N10" s="8">
        <v>857</v>
      </c>
      <c r="O10" s="8">
        <v>792</v>
      </c>
      <c r="P10" s="8">
        <v>416</v>
      </c>
      <c r="Q10" s="7">
        <v>1208</v>
      </c>
      <c r="R10" s="299"/>
      <c r="S10" s="228"/>
      <c r="T10" s="77" t="s">
        <v>175</v>
      </c>
      <c r="U10" s="7">
        <v>488</v>
      </c>
      <c r="V10" s="8">
        <v>436</v>
      </c>
      <c r="W10" s="8">
        <v>513</v>
      </c>
      <c r="X10" s="8">
        <v>529</v>
      </c>
      <c r="Y10" s="8">
        <v>1574</v>
      </c>
      <c r="Z10" s="8">
        <v>1194</v>
      </c>
      <c r="AA10" s="8">
        <v>578</v>
      </c>
      <c r="AB10" s="8">
        <v>580</v>
      </c>
      <c r="AC10" s="8">
        <v>619</v>
      </c>
      <c r="AD10" s="8">
        <v>685</v>
      </c>
      <c r="AE10" s="8">
        <v>748</v>
      </c>
      <c r="AF10" s="8">
        <v>642</v>
      </c>
      <c r="AG10" s="8">
        <v>463</v>
      </c>
      <c r="AH10" s="8">
        <v>331</v>
      </c>
      <c r="AI10" s="8">
        <v>666</v>
      </c>
      <c r="AK10" s="5"/>
    </row>
    <row r="11" spans="1:37" s="5" customFormat="1" ht="30" customHeight="1">
      <c r="A11" s="299"/>
      <c r="B11" s="227" t="s">
        <v>187</v>
      </c>
      <c r="C11" s="16" t="s">
        <v>177</v>
      </c>
      <c r="D11" s="9">
        <v>4801</v>
      </c>
      <c r="E11" s="7">
        <v>4810</v>
      </c>
      <c r="F11" s="10">
        <v>-9</v>
      </c>
      <c r="G11" s="9">
        <v>1202</v>
      </c>
      <c r="H11" s="8">
        <v>297</v>
      </c>
      <c r="I11" s="7">
        <v>1499</v>
      </c>
      <c r="J11" s="8">
        <v>213</v>
      </c>
      <c r="K11" s="8">
        <v>26</v>
      </c>
      <c r="L11" s="7">
        <v>239</v>
      </c>
      <c r="M11" s="8">
        <v>323</v>
      </c>
      <c r="N11" s="8">
        <v>166</v>
      </c>
      <c r="O11" s="8">
        <v>643</v>
      </c>
      <c r="P11" s="8">
        <v>237</v>
      </c>
      <c r="Q11" s="7">
        <v>880</v>
      </c>
      <c r="R11" s="299"/>
      <c r="S11" s="227" t="s">
        <v>187</v>
      </c>
      <c r="T11" s="15" t="s">
        <v>177</v>
      </c>
      <c r="U11" s="7">
        <v>93</v>
      </c>
      <c r="V11" s="8">
        <v>127</v>
      </c>
      <c r="W11" s="8">
        <v>141</v>
      </c>
      <c r="X11" s="8">
        <v>31</v>
      </c>
      <c r="Y11" s="8">
        <v>252</v>
      </c>
      <c r="Z11" s="8">
        <v>61</v>
      </c>
      <c r="AA11" s="8">
        <v>150</v>
      </c>
      <c r="AB11" s="8">
        <v>133</v>
      </c>
      <c r="AC11" s="8">
        <v>78</v>
      </c>
      <c r="AD11" s="8">
        <v>96</v>
      </c>
      <c r="AE11" s="8">
        <v>74</v>
      </c>
      <c r="AF11" s="8">
        <v>155</v>
      </c>
      <c r="AG11" s="8">
        <v>98</v>
      </c>
      <c r="AH11" s="8">
        <v>120</v>
      </c>
      <c r="AI11" s="8">
        <v>85</v>
      </c>
    </row>
    <row r="12" spans="1:37" s="5" customFormat="1" ht="30" customHeight="1">
      <c r="A12" s="299"/>
      <c r="B12" s="224"/>
      <c r="C12" s="15" t="s">
        <v>178</v>
      </c>
      <c r="D12" s="9">
        <v>989</v>
      </c>
      <c r="E12" s="7">
        <v>1416</v>
      </c>
      <c r="F12" s="10">
        <v>-427</v>
      </c>
      <c r="G12" s="9">
        <v>68</v>
      </c>
      <c r="H12" s="8">
        <v>6</v>
      </c>
      <c r="I12" s="7">
        <v>74</v>
      </c>
      <c r="J12" s="8">
        <v>28</v>
      </c>
      <c r="K12" s="8">
        <v>4</v>
      </c>
      <c r="L12" s="7">
        <v>32</v>
      </c>
      <c r="M12" s="8">
        <v>65</v>
      </c>
      <c r="N12" s="8">
        <v>21</v>
      </c>
      <c r="O12" s="8">
        <v>223</v>
      </c>
      <c r="P12" s="8">
        <v>116</v>
      </c>
      <c r="Q12" s="7">
        <v>339</v>
      </c>
      <c r="R12" s="299"/>
      <c r="S12" s="224"/>
      <c r="T12" s="15" t="s">
        <v>178</v>
      </c>
      <c r="U12" s="7">
        <v>39</v>
      </c>
      <c r="V12" s="8">
        <v>28</v>
      </c>
      <c r="W12" s="8">
        <v>41</v>
      </c>
      <c r="X12" s="8">
        <v>2</v>
      </c>
      <c r="Y12" s="8">
        <v>18</v>
      </c>
      <c r="Z12" s="8">
        <v>1</v>
      </c>
      <c r="AA12" s="8">
        <v>60</v>
      </c>
      <c r="AB12" s="8">
        <v>17</v>
      </c>
      <c r="AC12" s="8">
        <v>5</v>
      </c>
      <c r="AD12" s="8">
        <v>8</v>
      </c>
      <c r="AE12" s="8">
        <v>32</v>
      </c>
      <c r="AF12" s="8">
        <v>65</v>
      </c>
      <c r="AG12" s="8">
        <v>44</v>
      </c>
      <c r="AH12" s="8">
        <v>68</v>
      </c>
      <c r="AI12" s="8">
        <v>30</v>
      </c>
    </row>
    <row r="13" spans="1:37" s="5" customFormat="1" ht="30" customHeight="1">
      <c r="A13" s="299"/>
      <c r="B13" s="230" t="s">
        <v>17</v>
      </c>
      <c r="C13" s="208" t="s">
        <v>179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299"/>
      <c r="S13" s="230" t="s">
        <v>17</v>
      </c>
      <c r="T13" s="208" t="s">
        <v>179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6"/>
    </row>
    <row r="14" spans="1:37" s="5" customFormat="1" ht="30" customHeight="1">
      <c r="A14" s="299"/>
      <c r="B14" s="227" t="s">
        <v>188</v>
      </c>
      <c r="C14" s="23" t="s">
        <v>174</v>
      </c>
      <c r="D14" s="24">
        <v>6009</v>
      </c>
      <c r="E14" s="25">
        <v>5507</v>
      </c>
      <c r="F14" s="26">
        <v>502</v>
      </c>
      <c r="G14" s="24">
        <v>1683</v>
      </c>
      <c r="H14" s="27">
        <v>394</v>
      </c>
      <c r="I14" s="25">
        <v>2077</v>
      </c>
      <c r="J14" s="27">
        <v>391</v>
      </c>
      <c r="K14" s="27">
        <v>64</v>
      </c>
      <c r="L14" s="25">
        <v>455</v>
      </c>
      <c r="M14" s="27">
        <v>460</v>
      </c>
      <c r="N14" s="27">
        <v>243</v>
      </c>
      <c r="O14" s="27">
        <v>479</v>
      </c>
      <c r="P14" s="27">
        <v>195</v>
      </c>
      <c r="Q14" s="25">
        <v>674</v>
      </c>
      <c r="R14" s="299"/>
      <c r="S14" s="227" t="s">
        <v>188</v>
      </c>
      <c r="T14" s="23" t="s">
        <v>174</v>
      </c>
      <c r="U14" s="25">
        <v>82</v>
      </c>
      <c r="V14" s="27">
        <v>150</v>
      </c>
      <c r="W14" s="27">
        <v>201</v>
      </c>
      <c r="X14" s="27">
        <v>71</v>
      </c>
      <c r="Y14" s="27">
        <v>386</v>
      </c>
      <c r="Z14" s="27">
        <v>125</v>
      </c>
      <c r="AA14" s="27">
        <v>90</v>
      </c>
      <c r="AB14" s="27">
        <v>180</v>
      </c>
      <c r="AC14" s="27">
        <v>130</v>
      </c>
      <c r="AD14" s="27">
        <v>123</v>
      </c>
      <c r="AE14" s="27">
        <v>78</v>
      </c>
      <c r="AF14" s="27">
        <v>246</v>
      </c>
      <c r="AG14" s="27">
        <v>101</v>
      </c>
      <c r="AH14" s="27">
        <v>51</v>
      </c>
      <c r="AI14" s="27">
        <v>86</v>
      </c>
    </row>
    <row r="15" spans="1:37" s="5" customFormat="1" ht="30" customHeight="1">
      <c r="A15" s="299"/>
      <c r="B15" s="227"/>
      <c r="C15" s="16" t="s">
        <v>175</v>
      </c>
      <c r="D15" s="9">
        <v>840</v>
      </c>
      <c r="E15" s="7">
        <v>729</v>
      </c>
      <c r="F15" s="10">
        <v>111</v>
      </c>
      <c r="G15" s="9">
        <v>16</v>
      </c>
      <c r="H15" s="8">
        <v>2</v>
      </c>
      <c r="I15" s="7">
        <v>18</v>
      </c>
      <c r="J15" s="8">
        <v>98</v>
      </c>
      <c r="K15" s="8">
        <v>50</v>
      </c>
      <c r="L15" s="7">
        <v>148</v>
      </c>
      <c r="M15" s="8">
        <v>22</v>
      </c>
      <c r="N15" s="8">
        <v>52</v>
      </c>
      <c r="O15" s="8">
        <v>42</v>
      </c>
      <c r="P15" s="8">
        <v>73</v>
      </c>
      <c r="Q15" s="7">
        <v>115</v>
      </c>
      <c r="R15" s="299"/>
      <c r="S15" s="227"/>
      <c r="T15" s="15" t="s">
        <v>175</v>
      </c>
      <c r="U15" s="7">
        <v>14</v>
      </c>
      <c r="V15" s="8">
        <v>19</v>
      </c>
      <c r="W15" s="8">
        <v>49</v>
      </c>
      <c r="X15" s="8">
        <v>7</v>
      </c>
      <c r="Y15" s="8">
        <v>71</v>
      </c>
      <c r="Z15" s="8">
        <v>103</v>
      </c>
      <c r="AA15" s="8">
        <v>18</v>
      </c>
      <c r="AB15" s="8">
        <v>18</v>
      </c>
      <c r="AC15" s="8">
        <v>25</v>
      </c>
      <c r="AD15" s="8">
        <v>28</v>
      </c>
      <c r="AE15" s="8">
        <v>63</v>
      </c>
      <c r="AF15" s="8">
        <v>9</v>
      </c>
      <c r="AG15" s="8">
        <v>27</v>
      </c>
      <c r="AH15" s="8">
        <v>11</v>
      </c>
      <c r="AI15" s="8">
        <v>23</v>
      </c>
    </row>
    <row r="16" spans="1:37" s="5" customFormat="1" ht="30" customHeight="1">
      <c r="A16" s="299"/>
      <c r="B16" s="227" t="s">
        <v>189</v>
      </c>
      <c r="C16" s="16" t="s">
        <v>176</v>
      </c>
      <c r="D16" s="9">
        <v>45360</v>
      </c>
      <c r="E16" s="7">
        <v>39351</v>
      </c>
      <c r="F16" s="10">
        <v>6009</v>
      </c>
      <c r="G16" s="9">
        <v>12362</v>
      </c>
      <c r="H16" s="8">
        <v>2065</v>
      </c>
      <c r="I16" s="7">
        <v>14427</v>
      </c>
      <c r="J16" s="8">
        <v>2844</v>
      </c>
      <c r="K16" s="8">
        <v>627</v>
      </c>
      <c r="L16" s="7">
        <v>3471</v>
      </c>
      <c r="M16" s="8">
        <v>3835</v>
      </c>
      <c r="N16" s="8">
        <v>1632</v>
      </c>
      <c r="O16" s="8">
        <v>3395</v>
      </c>
      <c r="P16" s="8">
        <v>1312</v>
      </c>
      <c r="Q16" s="7">
        <v>4707</v>
      </c>
      <c r="R16" s="299"/>
      <c r="S16" s="227" t="s">
        <v>189</v>
      </c>
      <c r="T16" s="15" t="s">
        <v>176</v>
      </c>
      <c r="U16" s="7">
        <v>611</v>
      </c>
      <c r="V16" s="8">
        <v>1310</v>
      </c>
      <c r="W16" s="8">
        <v>1716</v>
      </c>
      <c r="X16" s="8">
        <v>528</v>
      </c>
      <c r="Y16" s="8">
        <v>3817</v>
      </c>
      <c r="Z16" s="8">
        <v>903</v>
      </c>
      <c r="AA16" s="8">
        <v>717</v>
      </c>
      <c r="AB16" s="8">
        <v>1200</v>
      </c>
      <c r="AC16" s="8">
        <v>631</v>
      </c>
      <c r="AD16" s="8">
        <v>1216</v>
      </c>
      <c r="AE16" s="8">
        <v>925</v>
      </c>
      <c r="AF16" s="8">
        <v>1695</v>
      </c>
      <c r="AG16" s="8">
        <v>657</v>
      </c>
      <c r="AH16" s="8">
        <v>553</v>
      </c>
      <c r="AI16" s="8">
        <v>809</v>
      </c>
    </row>
    <row r="17" spans="1:36" s="5" customFormat="1" ht="30" customHeight="1">
      <c r="A17" s="299"/>
      <c r="B17" s="227"/>
      <c r="C17" s="15" t="s">
        <v>175</v>
      </c>
      <c r="D17" s="9">
        <v>6265</v>
      </c>
      <c r="E17" s="7">
        <v>5425</v>
      </c>
      <c r="F17" s="10">
        <v>840</v>
      </c>
      <c r="G17" s="9">
        <v>120</v>
      </c>
      <c r="H17" s="8">
        <v>47</v>
      </c>
      <c r="I17" s="7">
        <v>167</v>
      </c>
      <c r="J17" s="8">
        <v>724</v>
      </c>
      <c r="K17" s="8">
        <v>289</v>
      </c>
      <c r="L17" s="7">
        <v>1013</v>
      </c>
      <c r="M17" s="8">
        <v>152</v>
      </c>
      <c r="N17" s="8">
        <v>394</v>
      </c>
      <c r="O17" s="8">
        <v>288</v>
      </c>
      <c r="P17" s="8">
        <v>217</v>
      </c>
      <c r="Q17" s="7">
        <v>505</v>
      </c>
      <c r="R17" s="299"/>
      <c r="S17" s="227"/>
      <c r="T17" s="15" t="s">
        <v>175</v>
      </c>
      <c r="U17" s="7">
        <v>97</v>
      </c>
      <c r="V17" s="8">
        <v>93</v>
      </c>
      <c r="W17" s="8">
        <v>281</v>
      </c>
      <c r="X17" s="8">
        <v>146</v>
      </c>
      <c r="Y17" s="8">
        <v>632</v>
      </c>
      <c r="Z17" s="8">
        <v>568</v>
      </c>
      <c r="AA17" s="8">
        <v>275</v>
      </c>
      <c r="AB17" s="8">
        <v>190</v>
      </c>
      <c r="AC17" s="8">
        <v>179</v>
      </c>
      <c r="AD17" s="8">
        <v>276</v>
      </c>
      <c r="AE17" s="8">
        <v>517</v>
      </c>
      <c r="AF17" s="8">
        <v>151</v>
      </c>
      <c r="AG17" s="8">
        <v>307</v>
      </c>
      <c r="AH17" s="8">
        <v>111</v>
      </c>
      <c r="AI17" s="8">
        <v>211</v>
      </c>
    </row>
    <row r="18" spans="1:36" s="5" customFormat="1" ht="30" customHeight="1">
      <c r="A18" s="299"/>
      <c r="B18" s="227" t="s">
        <v>190</v>
      </c>
      <c r="C18" s="15" t="s">
        <v>177</v>
      </c>
      <c r="D18" s="9">
        <v>4546</v>
      </c>
      <c r="E18" s="7">
        <v>4528</v>
      </c>
      <c r="F18" s="10">
        <v>18</v>
      </c>
      <c r="G18" s="9">
        <v>1118</v>
      </c>
      <c r="H18" s="8">
        <v>288</v>
      </c>
      <c r="I18" s="7">
        <v>1406</v>
      </c>
      <c r="J18" s="8">
        <v>212</v>
      </c>
      <c r="K18" s="8">
        <v>20</v>
      </c>
      <c r="L18" s="7">
        <v>232</v>
      </c>
      <c r="M18" s="8">
        <v>303</v>
      </c>
      <c r="N18" s="8">
        <v>153</v>
      </c>
      <c r="O18" s="8">
        <v>609</v>
      </c>
      <c r="P18" s="8">
        <v>229</v>
      </c>
      <c r="Q18" s="7">
        <v>838</v>
      </c>
      <c r="R18" s="299"/>
      <c r="S18" s="227" t="s">
        <v>190</v>
      </c>
      <c r="T18" s="15" t="s">
        <v>177</v>
      </c>
      <c r="U18" s="7">
        <v>78</v>
      </c>
      <c r="V18" s="8">
        <v>121</v>
      </c>
      <c r="W18" s="8">
        <v>141</v>
      </c>
      <c r="X18" s="8">
        <v>22</v>
      </c>
      <c r="Y18" s="8">
        <v>252</v>
      </c>
      <c r="Z18" s="8">
        <v>61</v>
      </c>
      <c r="AA18" s="8">
        <v>136</v>
      </c>
      <c r="AB18" s="8">
        <v>131</v>
      </c>
      <c r="AC18" s="8">
        <v>77</v>
      </c>
      <c r="AD18" s="8">
        <v>96</v>
      </c>
      <c r="AE18" s="8">
        <v>66</v>
      </c>
      <c r="AF18" s="8">
        <v>155</v>
      </c>
      <c r="AG18" s="8">
        <v>93</v>
      </c>
      <c r="AH18" s="8">
        <v>100</v>
      </c>
      <c r="AI18" s="8">
        <v>85</v>
      </c>
    </row>
    <row r="19" spans="1:36" s="5" customFormat="1" ht="30" customHeight="1">
      <c r="A19" s="299"/>
      <c r="B19" s="224"/>
      <c r="C19" s="16" t="s">
        <v>178</v>
      </c>
      <c r="D19" s="9">
        <v>907</v>
      </c>
      <c r="E19" s="7">
        <v>1348</v>
      </c>
      <c r="F19" s="10">
        <v>-441</v>
      </c>
      <c r="G19" s="9">
        <v>25</v>
      </c>
      <c r="H19" s="8">
        <v>5</v>
      </c>
      <c r="I19" s="7">
        <v>30</v>
      </c>
      <c r="J19" s="8">
        <v>28</v>
      </c>
      <c r="K19" s="8">
        <v>4</v>
      </c>
      <c r="L19" s="7">
        <v>32</v>
      </c>
      <c r="M19" s="8">
        <v>51</v>
      </c>
      <c r="N19" s="8">
        <v>19</v>
      </c>
      <c r="O19" s="8">
        <v>210</v>
      </c>
      <c r="P19" s="8">
        <v>109</v>
      </c>
      <c r="Q19" s="7">
        <v>319</v>
      </c>
      <c r="R19" s="299"/>
      <c r="S19" s="224"/>
      <c r="T19" s="15" t="s">
        <v>178</v>
      </c>
      <c r="U19" s="7">
        <v>39</v>
      </c>
      <c r="V19" s="8">
        <v>28</v>
      </c>
      <c r="W19" s="8">
        <v>41</v>
      </c>
      <c r="X19" s="8">
        <v>1</v>
      </c>
      <c r="Y19" s="8">
        <v>18</v>
      </c>
      <c r="Z19" s="8">
        <v>1</v>
      </c>
      <c r="AA19" s="8">
        <v>60</v>
      </c>
      <c r="AB19" s="8">
        <v>17</v>
      </c>
      <c r="AC19" s="8">
        <v>5</v>
      </c>
      <c r="AD19" s="8">
        <v>8</v>
      </c>
      <c r="AE19" s="8">
        <v>32</v>
      </c>
      <c r="AF19" s="8">
        <v>65</v>
      </c>
      <c r="AG19" s="8">
        <v>43</v>
      </c>
      <c r="AH19" s="8">
        <v>68</v>
      </c>
      <c r="AI19" s="8">
        <v>30</v>
      </c>
    </row>
    <row r="20" spans="1:36" s="5" customFormat="1" ht="30" customHeight="1">
      <c r="A20" s="299"/>
      <c r="B20" s="230" t="s">
        <v>19</v>
      </c>
      <c r="C20" s="23" t="s">
        <v>180</v>
      </c>
      <c r="D20" s="24">
        <v>561</v>
      </c>
      <c r="E20" s="25">
        <v>656</v>
      </c>
      <c r="F20" s="26">
        <v>-95</v>
      </c>
      <c r="G20" s="24">
        <v>60</v>
      </c>
      <c r="H20" s="27">
        <v>17</v>
      </c>
      <c r="I20" s="25">
        <v>77</v>
      </c>
      <c r="J20" s="27">
        <v>37</v>
      </c>
      <c r="K20" s="27">
        <v>13</v>
      </c>
      <c r="L20" s="25">
        <v>50</v>
      </c>
      <c r="M20" s="27">
        <v>7</v>
      </c>
      <c r="N20" s="27">
        <v>44</v>
      </c>
      <c r="O20" s="27">
        <v>51</v>
      </c>
      <c r="P20" s="27">
        <v>18</v>
      </c>
      <c r="Q20" s="25">
        <v>69</v>
      </c>
      <c r="R20" s="299"/>
      <c r="S20" s="230" t="s">
        <v>19</v>
      </c>
      <c r="T20" s="23" t="s">
        <v>180</v>
      </c>
      <c r="U20" s="25">
        <v>43</v>
      </c>
      <c r="V20" s="27">
        <v>41</v>
      </c>
      <c r="W20" s="27">
        <v>13</v>
      </c>
      <c r="X20" s="27">
        <v>41</v>
      </c>
      <c r="Y20" s="27">
        <v>0</v>
      </c>
      <c r="Z20" s="27">
        <v>6</v>
      </c>
      <c r="AA20" s="27">
        <v>20</v>
      </c>
      <c r="AB20" s="27">
        <v>14</v>
      </c>
      <c r="AC20" s="27">
        <v>28</v>
      </c>
      <c r="AD20" s="27">
        <v>26</v>
      </c>
      <c r="AE20" s="27">
        <v>28</v>
      </c>
      <c r="AF20" s="27">
        <v>1</v>
      </c>
      <c r="AG20" s="27">
        <v>13</v>
      </c>
      <c r="AH20" s="27">
        <v>34</v>
      </c>
      <c r="AI20" s="27">
        <v>6</v>
      </c>
    </row>
    <row r="21" spans="1:36" s="5" customFormat="1" ht="30" customHeight="1">
      <c r="A21" s="299"/>
      <c r="B21" s="227"/>
      <c r="C21" s="16" t="s">
        <v>176</v>
      </c>
      <c r="D21" s="9">
        <v>8817</v>
      </c>
      <c r="E21" s="7">
        <v>8256</v>
      </c>
      <c r="F21" s="10">
        <v>561</v>
      </c>
      <c r="G21" s="9">
        <v>350</v>
      </c>
      <c r="H21" s="8">
        <v>141</v>
      </c>
      <c r="I21" s="7">
        <v>491</v>
      </c>
      <c r="J21" s="8">
        <v>388</v>
      </c>
      <c r="K21" s="8">
        <v>212</v>
      </c>
      <c r="L21" s="7">
        <v>600</v>
      </c>
      <c r="M21" s="8">
        <v>548</v>
      </c>
      <c r="N21" s="8">
        <v>463</v>
      </c>
      <c r="O21" s="8">
        <v>504</v>
      </c>
      <c r="P21" s="8">
        <v>199</v>
      </c>
      <c r="Q21" s="7">
        <v>703</v>
      </c>
      <c r="R21" s="299"/>
      <c r="S21" s="227"/>
      <c r="T21" s="15" t="s">
        <v>176</v>
      </c>
      <c r="U21" s="7">
        <v>391</v>
      </c>
      <c r="V21" s="8">
        <v>343</v>
      </c>
      <c r="W21" s="8">
        <v>232</v>
      </c>
      <c r="X21" s="8">
        <v>383</v>
      </c>
      <c r="Y21" s="8">
        <v>942</v>
      </c>
      <c r="Z21" s="8">
        <v>626</v>
      </c>
      <c r="AA21" s="8">
        <v>303</v>
      </c>
      <c r="AB21" s="8">
        <v>390</v>
      </c>
      <c r="AC21" s="8">
        <v>440</v>
      </c>
      <c r="AD21" s="8">
        <v>409</v>
      </c>
      <c r="AE21" s="8">
        <v>231</v>
      </c>
      <c r="AF21" s="8">
        <v>491</v>
      </c>
      <c r="AG21" s="8">
        <v>156</v>
      </c>
      <c r="AH21" s="8">
        <v>220</v>
      </c>
      <c r="AI21" s="8">
        <v>455</v>
      </c>
      <c r="AJ21" s="78"/>
    </row>
    <row r="22" spans="1:36" s="5" customFormat="1" ht="30" customHeight="1">
      <c r="A22" s="299"/>
      <c r="B22" s="227"/>
      <c r="C22" s="15" t="s">
        <v>177</v>
      </c>
      <c r="D22" s="9">
        <v>255</v>
      </c>
      <c r="E22" s="7">
        <v>282</v>
      </c>
      <c r="F22" s="10">
        <v>-27</v>
      </c>
      <c r="G22" s="9">
        <v>84</v>
      </c>
      <c r="H22" s="8">
        <v>9</v>
      </c>
      <c r="I22" s="7">
        <v>93</v>
      </c>
      <c r="J22" s="8">
        <v>1</v>
      </c>
      <c r="K22" s="8">
        <v>6</v>
      </c>
      <c r="L22" s="7">
        <v>7</v>
      </c>
      <c r="M22" s="8">
        <v>20</v>
      </c>
      <c r="N22" s="8">
        <v>13</v>
      </c>
      <c r="O22" s="8">
        <v>34</v>
      </c>
      <c r="P22" s="8">
        <v>8</v>
      </c>
      <c r="Q22" s="7">
        <v>42</v>
      </c>
      <c r="R22" s="299"/>
      <c r="S22" s="227"/>
      <c r="T22" s="15" t="s">
        <v>177</v>
      </c>
      <c r="U22" s="7">
        <v>15</v>
      </c>
      <c r="V22" s="8">
        <v>6</v>
      </c>
      <c r="W22" s="8">
        <v>0</v>
      </c>
      <c r="X22" s="8">
        <v>9</v>
      </c>
      <c r="Y22" s="8">
        <v>0</v>
      </c>
      <c r="Z22" s="8">
        <v>0</v>
      </c>
      <c r="AA22" s="8">
        <v>14</v>
      </c>
      <c r="AB22" s="8">
        <v>2</v>
      </c>
      <c r="AC22" s="8">
        <v>1</v>
      </c>
      <c r="AD22" s="8">
        <v>0</v>
      </c>
      <c r="AE22" s="8">
        <v>8</v>
      </c>
      <c r="AF22" s="8">
        <v>0</v>
      </c>
      <c r="AG22" s="8">
        <v>5</v>
      </c>
      <c r="AH22" s="8">
        <v>20</v>
      </c>
      <c r="AI22" s="8">
        <v>0</v>
      </c>
      <c r="AJ22" s="78"/>
    </row>
    <row r="23" spans="1:36" s="5" customFormat="1" ht="30" customHeight="1">
      <c r="A23" s="299"/>
      <c r="B23" s="227" t="s">
        <v>102</v>
      </c>
      <c r="C23" s="35" t="s">
        <v>181</v>
      </c>
      <c r="D23" s="24">
        <v>517</v>
      </c>
      <c r="E23" s="25">
        <v>606</v>
      </c>
      <c r="F23" s="26">
        <v>-89</v>
      </c>
      <c r="G23" s="24">
        <v>60</v>
      </c>
      <c r="H23" s="27">
        <v>17</v>
      </c>
      <c r="I23" s="25">
        <v>77</v>
      </c>
      <c r="J23" s="27">
        <v>37</v>
      </c>
      <c r="K23" s="27">
        <v>13</v>
      </c>
      <c r="L23" s="25">
        <v>50</v>
      </c>
      <c r="M23" s="27">
        <v>1</v>
      </c>
      <c r="N23" s="27">
        <v>44</v>
      </c>
      <c r="O23" s="27">
        <v>51</v>
      </c>
      <c r="P23" s="27">
        <v>18</v>
      </c>
      <c r="Q23" s="25">
        <v>69</v>
      </c>
      <c r="R23" s="299"/>
      <c r="S23" s="227" t="s">
        <v>102</v>
      </c>
      <c r="T23" s="23" t="s">
        <v>181</v>
      </c>
      <c r="U23" s="25">
        <v>42</v>
      </c>
      <c r="V23" s="27">
        <v>41</v>
      </c>
      <c r="W23" s="27">
        <v>13</v>
      </c>
      <c r="X23" s="27">
        <v>39</v>
      </c>
      <c r="Y23" s="27">
        <v>0</v>
      </c>
      <c r="Z23" s="27">
        <v>5</v>
      </c>
      <c r="AA23" s="27">
        <v>20</v>
      </c>
      <c r="AB23" s="27">
        <v>14</v>
      </c>
      <c r="AC23" s="27">
        <v>28</v>
      </c>
      <c r="AD23" s="27">
        <v>23</v>
      </c>
      <c r="AE23" s="27">
        <v>20</v>
      </c>
      <c r="AF23" s="27">
        <v>1</v>
      </c>
      <c r="AG23" s="27">
        <v>11</v>
      </c>
      <c r="AH23" s="27">
        <v>15</v>
      </c>
      <c r="AI23" s="27">
        <v>4</v>
      </c>
    </row>
    <row r="24" spans="1:36" s="5" customFormat="1" ht="30" customHeight="1">
      <c r="A24" s="299"/>
      <c r="B24" s="227"/>
      <c r="C24" s="15" t="s">
        <v>176</v>
      </c>
      <c r="D24" s="9">
        <v>7281</v>
      </c>
      <c r="E24" s="7">
        <v>6764</v>
      </c>
      <c r="F24" s="10">
        <v>517</v>
      </c>
      <c r="G24" s="9">
        <v>350</v>
      </c>
      <c r="H24" s="8">
        <v>78</v>
      </c>
      <c r="I24" s="7">
        <v>428</v>
      </c>
      <c r="J24" s="8">
        <v>388</v>
      </c>
      <c r="K24" s="8">
        <v>171</v>
      </c>
      <c r="L24" s="7">
        <v>559</v>
      </c>
      <c r="M24" s="8">
        <v>395</v>
      </c>
      <c r="N24" s="8">
        <v>422</v>
      </c>
      <c r="O24" s="8">
        <v>503</v>
      </c>
      <c r="P24" s="8">
        <v>199</v>
      </c>
      <c r="Q24" s="93">
        <v>702</v>
      </c>
      <c r="R24" s="299"/>
      <c r="S24" s="227"/>
      <c r="T24" s="15" t="s">
        <v>176</v>
      </c>
      <c r="U24" s="7">
        <v>347</v>
      </c>
      <c r="V24" s="8">
        <v>289</v>
      </c>
      <c r="W24" s="8">
        <v>229</v>
      </c>
      <c r="X24" s="8">
        <v>265</v>
      </c>
      <c r="Y24" s="8">
        <v>839</v>
      </c>
      <c r="Z24" s="8">
        <v>405</v>
      </c>
      <c r="AA24" s="8">
        <v>260</v>
      </c>
      <c r="AB24" s="8">
        <v>336</v>
      </c>
      <c r="AC24" s="8">
        <v>364</v>
      </c>
      <c r="AD24" s="8">
        <v>239</v>
      </c>
      <c r="AE24" s="8">
        <v>151</v>
      </c>
      <c r="AF24" s="8">
        <v>420</v>
      </c>
      <c r="AG24" s="8">
        <v>118</v>
      </c>
      <c r="AH24" s="8">
        <v>104</v>
      </c>
      <c r="AI24" s="8">
        <v>409</v>
      </c>
    </row>
    <row r="25" spans="1:36" s="5" customFormat="1" ht="30" customHeight="1">
      <c r="A25" s="299"/>
      <c r="B25" s="227"/>
      <c r="C25" s="16" t="s">
        <v>177</v>
      </c>
      <c r="D25" s="9">
        <v>221</v>
      </c>
      <c r="E25" s="7">
        <v>235</v>
      </c>
      <c r="F25" s="10">
        <v>-14</v>
      </c>
      <c r="G25" s="9">
        <v>84</v>
      </c>
      <c r="H25" s="8">
        <v>9</v>
      </c>
      <c r="I25" s="7">
        <v>93</v>
      </c>
      <c r="J25" s="8">
        <v>1</v>
      </c>
      <c r="K25" s="8">
        <v>6</v>
      </c>
      <c r="L25" s="7">
        <v>7</v>
      </c>
      <c r="M25" s="8">
        <v>0</v>
      </c>
      <c r="N25" s="8">
        <v>13</v>
      </c>
      <c r="O25" s="8">
        <v>34</v>
      </c>
      <c r="P25" s="8">
        <v>8</v>
      </c>
      <c r="Q25" s="7">
        <v>42</v>
      </c>
      <c r="R25" s="299"/>
      <c r="S25" s="227"/>
      <c r="T25" s="15" t="s">
        <v>177</v>
      </c>
      <c r="U25" s="7">
        <v>15</v>
      </c>
      <c r="V25" s="8">
        <v>6</v>
      </c>
      <c r="W25" s="8">
        <v>0</v>
      </c>
      <c r="X25" s="8">
        <v>9</v>
      </c>
      <c r="Y25" s="8">
        <v>0</v>
      </c>
      <c r="Z25" s="8">
        <v>0</v>
      </c>
      <c r="AA25" s="8">
        <v>14</v>
      </c>
      <c r="AB25" s="8">
        <v>2</v>
      </c>
      <c r="AC25" s="8">
        <v>1</v>
      </c>
      <c r="AD25" s="8">
        <v>0</v>
      </c>
      <c r="AE25" s="8">
        <v>6</v>
      </c>
      <c r="AF25" s="8">
        <v>0</v>
      </c>
      <c r="AG25" s="8">
        <v>5</v>
      </c>
      <c r="AH25" s="8">
        <v>8</v>
      </c>
      <c r="AI25" s="8">
        <v>0</v>
      </c>
    </row>
    <row r="26" spans="1:36" s="5" customFormat="1" ht="36">
      <c r="A26" s="299"/>
      <c r="B26" s="227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299"/>
      <c r="S26" s="227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</row>
    <row r="27" spans="1:36" s="5" customFormat="1" ht="30" customHeight="1">
      <c r="A27" s="299"/>
      <c r="B27" s="227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299"/>
      <c r="S27" s="227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6" s="5" customFormat="1" ht="30" customHeight="1">
      <c r="A28" s="299"/>
      <c r="B28" s="227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299"/>
      <c r="S28" s="227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6" s="5" customFormat="1" ht="30" customHeight="1">
      <c r="A29" s="299"/>
      <c r="B29" s="227" t="s">
        <v>104</v>
      </c>
      <c r="C29" s="35" t="s">
        <v>183</v>
      </c>
      <c r="D29" s="24">
        <v>44</v>
      </c>
      <c r="E29" s="25">
        <v>50</v>
      </c>
      <c r="F29" s="26">
        <v>-6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6</v>
      </c>
      <c r="N29" s="27">
        <v>0</v>
      </c>
      <c r="O29" s="27">
        <v>0</v>
      </c>
      <c r="P29" s="27">
        <v>0</v>
      </c>
      <c r="Q29" s="25">
        <v>0</v>
      </c>
      <c r="R29" s="299"/>
      <c r="S29" s="227" t="s">
        <v>104</v>
      </c>
      <c r="T29" s="23" t="s">
        <v>183</v>
      </c>
      <c r="U29" s="25">
        <v>1</v>
      </c>
      <c r="V29" s="27">
        <v>0</v>
      </c>
      <c r="W29" s="27">
        <v>0</v>
      </c>
      <c r="X29" s="27">
        <v>2</v>
      </c>
      <c r="Y29" s="27">
        <v>0</v>
      </c>
      <c r="Z29" s="27">
        <v>1</v>
      </c>
      <c r="AA29" s="27">
        <v>0</v>
      </c>
      <c r="AB29" s="27">
        <v>0</v>
      </c>
      <c r="AC29" s="27">
        <v>0</v>
      </c>
      <c r="AD29" s="27">
        <v>3</v>
      </c>
      <c r="AE29" s="27">
        <v>8</v>
      </c>
      <c r="AF29" s="27">
        <v>0</v>
      </c>
      <c r="AG29" s="27">
        <v>2</v>
      </c>
      <c r="AH29" s="27">
        <v>19</v>
      </c>
      <c r="AI29" s="27">
        <v>2</v>
      </c>
    </row>
    <row r="30" spans="1:36" s="5" customFormat="1" ht="30" customHeight="1">
      <c r="A30" s="299"/>
      <c r="B30" s="227"/>
      <c r="C30" s="42" t="s">
        <v>176</v>
      </c>
      <c r="D30" s="9">
        <v>1535</v>
      </c>
      <c r="E30" s="7">
        <v>1491</v>
      </c>
      <c r="F30" s="10">
        <v>44</v>
      </c>
      <c r="G30" s="9">
        <v>0</v>
      </c>
      <c r="H30" s="8">
        <v>63</v>
      </c>
      <c r="I30" s="7">
        <v>63</v>
      </c>
      <c r="J30" s="8">
        <v>0</v>
      </c>
      <c r="K30" s="8">
        <v>41</v>
      </c>
      <c r="L30" s="7">
        <v>41</v>
      </c>
      <c r="M30" s="8">
        <v>153</v>
      </c>
      <c r="N30" s="8">
        <v>41</v>
      </c>
      <c r="O30" s="8">
        <v>0</v>
      </c>
      <c r="P30" s="8">
        <v>0</v>
      </c>
      <c r="Q30" s="7">
        <v>0</v>
      </c>
      <c r="R30" s="299"/>
      <c r="S30" s="227"/>
      <c r="T30" s="15" t="s">
        <v>176</v>
      </c>
      <c r="U30" s="7">
        <v>44</v>
      </c>
      <c r="V30" s="8">
        <v>54</v>
      </c>
      <c r="W30" s="8">
        <v>3</v>
      </c>
      <c r="X30" s="8">
        <v>118</v>
      </c>
      <c r="Y30" s="8">
        <v>103</v>
      </c>
      <c r="Z30" s="8">
        <v>221</v>
      </c>
      <c r="AA30" s="8">
        <v>43</v>
      </c>
      <c r="AB30" s="8">
        <v>54</v>
      </c>
      <c r="AC30" s="8">
        <v>76</v>
      </c>
      <c r="AD30" s="8">
        <v>170</v>
      </c>
      <c r="AE30" s="8">
        <v>80</v>
      </c>
      <c r="AF30" s="8">
        <v>71</v>
      </c>
      <c r="AG30" s="8">
        <v>38</v>
      </c>
      <c r="AH30" s="8">
        <v>116</v>
      </c>
      <c r="AI30" s="8">
        <v>46</v>
      </c>
    </row>
    <row r="31" spans="1:36" s="5" customFormat="1" ht="30" customHeight="1">
      <c r="A31" s="299"/>
      <c r="B31" s="224"/>
      <c r="C31" s="42" t="s">
        <v>177</v>
      </c>
      <c r="D31" s="9">
        <v>34</v>
      </c>
      <c r="E31" s="7">
        <v>47</v>
      </c>
      <c r="F31" s="10">
        <v>-13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20</v>
      </c>
      <c r="N31" s="8">
        <v>0</v>
      </c>
      <c r="O31" s="8">
        <v>0</v>
      </c>
      <c r="P31" s="8">
        <v>0</v>
      </c>
      <c r="Q31" s="7">
        <v>0</v>
      </c>
      <c r="R31" s="299"/>
      <c r="S31" s="224"/>
      <c r="T31" s="15" t="s">
        <v>177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2</v>
      </c>
      <c r="AF31" s="8">
        <v>0</v>
      </c>
      <c r="AG31" s="8">
        <v>0</v>
      </c>
      <c r="AH31" s="8">
        <v>12</v>
      </c>
      <c r="AI31" s="8">
        <v>0</v>
      </c>
    </row>
    <row r="32" spans="1:36" s="5" customFormat="1" ht="42" customHeight="1">
      <c r="A32" s="299"/>
      <c r="B32" s="243" t="s">
        <v>22</v>
      </c>
      <c r="C32" s="41" t="s">
        <v>184</v>
      </c>
      <c r="D32" s="24">
        <v>0</v>
      </c>
      <c r="E32" s="25">
        <v>0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299"/>
      <c r="S32" s="243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</row>
    <row r="33" spans="1:37" s="5" customFormat="1" ht="30.75" customHeight="1">
      <c r="A33" s="299"/>
      <c r="B33" s="227"/>
      <c r="C33" s="16" t="s">
        <v>176</v>
      </c>
      <c r="D33" s="9">
        <v>17</v>
      </c>
      <c r="E33" s="7">
        <v>17</v>
      </c>
      <c r="F33" s="10">
        <v>0</v>
      </c>
      <c r="G33" s="9">
        <v>0</v>
      </c>
      <c r="H33" s="8">
        <v>0</v>
      </c>
      <c r="I33" s="7">
        <v>0</v>
      </c>
      <c r="J33" s="8">
        <v>1</v>
      </c>
      <c r="K33" s="8">
        <v>3</v>
      </c>
      <c r="L33" s="7">
        <v>4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299"/>
      <c r="S33" s="227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5</v>
      </c>
      <c r="Z33" s="8">
        <v>1</v>
      </c>
      <c r="AA33" s="8">
        <v>0</v>
      </c>
      <c r="AB33" s="8">
        <v>0</v>
      </c>
      <c r="AC33" s="8">
        <v>2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</row>
    <row r="34" spans="1:37" s="37" customFormat="1" ht="30" customHeight="1">
      <c r="A34" s="299"/>
      <c r="B34" s="224"/>
      <c r="C34" s="16" t="s">
        <v>177</v>
      </c>
      <c r="D34" s="204">
        <v>0</v>
      </c>
      <c r="E34" s="34">
        <v>0</v>
      </c>
      <c r="F34" s="205">
        <v>0</v>
      </c>
      <c r="G34" s="9">
        <v>0</v>
      </c>
      <c r="H34" s="8">
        <v>0</v>
      </c>
      <c r="I34" s="52">
        <v>0</v>
      </c>
      <c r="J34" s="8">
        <v>0</v>
      </c>
      <c r="K34" s="8">
        <v>0</v>
      </c>
      <c r="L34" s="52">
        <v>0</v>
      </c>
      <c r="M34" s="8">
        <v>0</v>
      </c>
      <c r="N34" s="8">
        <v>0</v>
      </c>
      <c r="O34" s="8">
        <v>0</v>
      </c>
      <c r="P34" s="8">
        <v>0</v>
      </c>
      <c r="Q34" s="52">
        <v>0</v>
      </c>
      <c r="R34" s="299"/>
      <c r="S34" s="224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K34" s="5"/>
    </row>
    <row r="35" spans="1:37" ht="42" customHeight="1">
      <c r="A35" s="299"/>
      <c r="B35" s="243" t="s">
        <v>24</v>
      </c>
      <c r="C35" s="41" t="s">
        <v>433</v>
      </c>
      <c r="D35" s="24">
        <v>1856</v>
      </c>
      <c r="E35" s="104">
        <v>1740</v>
      </c>
      <c r="F35" s="55">
        <v>116</v>
      </c>
      <c r="G35" s="24">
        <v>778</v>
      </c>
      <c r="H35" s="27">
        <v>107</v>
      </c>
      <c r="I35" s="25">
        <v>885</v>
      </c>
      <c r="J35" s="27">
        <v>105</v>
      </c>
      <c r="K35" s="27">
        <v>0</v>
      </c>
      <c r="L35" s="25">
        <v>105</v>
      </c>
      <c r="M35" s="27">
        <v>161</v>
      </c>
      <c r="N35" s="27">
        <v>103</v>
      </c>
      <c r="O35" s="27">
        <v>93</v>
      </c>
      <c r="P35" s="27">
        <v>0</v>
      </c>
      <c r="Q35" s="25">
        <v>93</v>
      </c>
      <c r="R35" s="299"/>
      <c r="S35" s="243" t="s">
        <v>24</v>
      </c>
      <c r="T35" s="23" t="s">
        <v>433</v>
      </c>
      <c r="U35" s="25">
        <v>28</v>
      </c>
      <c r="V35" s="27">
        <v>6</v>
      </c>
      <c r="W35" s="27">
        <v>54</v>
      </c>
      <c r="X35" s="27">
        <v>43</v>
      </c>
      <c r="Y35" s="27">
        <v>111</v>
      </c>
      <c r="Z35" s="27">
        <v>0</v>
      </c>
      <c r="AA35" s="27">
        <v>15</v>
      </c>
      <c r="AB35" s="27">
        <v>11</v>
      </c>
      <c r="AC35" s="27">
        <v>55</v>
      </c>
      <c r="AD35" s="27">
        <v>0</v>
      </c>
      <c r="AE35" s="27">
        <v>0</v>
      </c>
      <c r="AF35" s="27">
        <v>148</v>
      </c>
      <c r="AG35" s="27">
        <v>29</v>
      </c>
      <c r="AH35" s="27">
        <v>0</v>
      </c>
      <c r="AI35" s="27">
        <v>9</v>
      </c>
      <c r="AJ35" s="5"/>
      <c r="AK35" s="5"/>
    </row>
    <row r="36" spans="1:37" ht="30" customHeight="1">
      <c r="A36" s="299"/>
      <c r="B36" s="227"/>
      <c r="C36" s="16" t="s">
        <v>176</v>
      </c>
      <c r="D36" s="9">
        <v>16790</v>
      </c>
      <c r="E36" s="84">
        <v>14934</v>
      </c>
      <c r="F36" s="19">
        <v>1856</v>
      </c>
      <c r="G36" s="9">
        <v>6530</v>
      </c>
      <c r="H36" s="8">
        <v>1091</v>
      </c>
      <c r="I36" s="7">
        <v>7621</v>
      </c>
      <c r="J36" s="8">
        <v>1062</v>
      </c>
      <c r="K36" s="8">
        <v>139</v>
      </c>
      <c r="L36" s="7">
        <v>1201</v>
      </c>
      <c r="M36" s="8">
        <v>1415</v>
      </c>
      <c r="N36" s="8">
        <v>590</v>
      </c>
      <c r="O36" s="8">
        <v>490</v>
      </c>
      <c r="P36" s="8">
        <v>115</v>
      </c>
      <c r="Q36" s="7">
        <v>605</v>
      </c>
      <c r="R36" s="299"/>
      <c r="S36" s="227"/>
      <c r="T36" s="15" t="s">
        <v>176</v>
      </c>
      <c r="U36" s="7">
        <v>88</v>
      </c>
      <c r="V36" s="8">
        <v>480</v>
      </c>
      <c r="W36" s="8">
        <v>1046</v>
      </c>
      <c r="X36" s="8">
        <v>167</v>
      </c>
      <c r="Y36" s="8">
        <v>1503</v>
      </c>
      <c r="Z36" s="8">
        <v>21</v>
      </c>
      <c r="AA36" s="8">
        <v>76</v>
      </c>
      <c r="AB36" s="8">
        <v>198</v>
      </c>
      <c r="AC36" s="8">
        <v>225</v>
      </c>
      <c r="AD36" s="8">
        <v>114</v>
      </c>
      <c r="AE36" s="8">
        <v>248</v>
      </c>
      <c r="AF36" s="8">
        <v>971</v>
      </c>
      <c r="AG36" s="8">
        <v>93</v>
      </c>
      <c r="AH36" s="8">
        <v>14</v>
      </c>
      <c r="AI36" s="8">
        <v>114</v>
      </c>
      <c r="AJ36" s="5"/>
      <c r="AK36" s="5"/>
    </row>
    <row r="37" spans="1:37" ht="30" customHeight="1" thickBot="1">
      <c r="A37" s="299"/>
      <c r="B37" s="224"/>
      <c r="C37" s="16" t="s">
        <v>177</v>
      </c>
      <c r="D37" s="51">
        <f t="shared" ref="D37" si="0">I37+L37+M37+N37+Q37+SUM(U37:AI37)</f>
        <v>918</v>
      </c>
      <c r="E37" s="206">
        <v>735</v>
      </c>
      <c r="F37" s="207">
        <f t="shared" ref="F37" si="1">IF(E37="b.d.","b.d.",D37-E37)</f>
        <v>183</v>
      </c>
      <c r="G37" s="9">
        <f>'[1]3'!$J$15</f>
        <v>539</v>
      </c>
      <c r="H37" s="8">
        <f>'[2]3'!$J$15</f>
        <v>90</v>
      </c>
      <c r="I37" s="52">
        <f t="shared" ref="I37" si="2">G37+H37</f>
        <v>629</v>
      </c>
      <c r="J37" s="8">
        <f>'[3]3'!$J$15</f>
        <v>30</v>
      </c>
      <c r="K37" s="8">
        <f>'[4]3'!$J$15</f>
        <v>0</v>
      </c>
      <c r="L37" s="52">
        <f t="shared" ref="L37" si="3">J37+K37</f>
        <v>30</v>
      </c>
      <c r="M37" s="8">
        <f>'[5]3'!$J$15</f>
        <v>50</v>
      </c>
      <c r="N37" s="8">
        <f>'[6]3'!$J$15</f>
        <v>30</v>
      </c>
      <c r="O37" s="8">
        <f>'[7]3'!$J$15</f>
        <v>50</v>
      </c>
      <c r="P37" s="8">
        <f>'[8]3'!$J$15</f>
        <v>0</v>
      </c>
      <c r="Q37" s="52">
        <f t="shared" ref="Q37" si="4">O37+P37</f>
        <v>50</v>
      </c>
      <c r="R37" s="299"/>
      <c r="S37" s="224"/>
      <c r="T37" s="15" t="str">
        <f t="shared" ref="T37" si="5">C37</f>
        <v>- aktualne w końcu miesiąca</v>
      </c>
      <c r="U37" s="7">
        <f>'[9]3'!$J$15</f>
        <v>1</v>
      </c>
      <c r="V37" s="8">
        <f>'[10]3'!$J$15</f>
        <v>1</v>
      </c>
      <c r="W37" s="8">
        <f>'[11]3'!$J$15</f>
        <v>0</v>
      </c>
      <c r="X37" s="8">
        <f>'[12]3'!$J$15</f>
        <v>0</v>
      </c>
      <c r="Y37" s="8">
        <f>'[13]3'!$J$15</f>
        <v>34</v>
      </c>
      <c r="Z37" s="8">
        <f>'[14]3'!$J$15</f>
        <v>0</v>
      </c>
      <c r="AA37" s="8">
        <f>'[15]3'!$J$15</f>
        <v>10</v>
      </c>
      <c r="AB37" s="8">
        <f>'[16]3'!$J$15</f>
        <v>10</v>
      </c>
      <c r="AC37" s="8">
        <f>'[17]3'!$J$15</f>
        <v>55</v>
      </c>
      <c r="AD37" s="8">
        <f>'[18]3'!$J$15</f>
        <v>0</v>
      </c>
      <c r="AE37" s="8">
        <f>'[19]3'!$J$15</f>
        <v>0</v>
      </c>
      <c r="AF37" s="8">
        <f>'[20]3'!$J$15</f>
        <v>18</v>
      </c>
      <c r="AG37" s="8">
        <f>'[21]3'!$J$15</f>
        <v>0</v>
      </c>
      <c r="AH37" s="8">
        <f>'[22]3'!$J$15</f>
        <v>0</v>
      </c>
      <c r="AI37" s="8">
        <f>'[23]3'!$J$15</f>
        <v>0</v>
      </c>
      <c r="AJ37" s="37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.75" customHeight="1">
      <c r="A1" s="299" t="s">
        <v>425</v>
      </c>
      <c r="B1" s="330" t="s">
        <v>471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29" t="s">
        <v>430</v>
      </c>
      <c r="N1" s="329"/>
      <c r="O1" s="180"/>
      <c r="P1" s="180"/>
      <c r="Q1" s="180"/>
      <c r="R1" s="325" t="s">
        <v>425</v>
      </c>
      <c r="S1" s="330" t="s">
        <v>471</v>
      </c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29" t="s">
        <v>431</v>
      </c>
      <c r="AE1" s="329"/>
      <c r="AF1" s="329"/>
      <c r="AG1" s="180"/>
      <c r="AH1" s="180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25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54" customFormat="1" ht="20.100000000000001" customHeight="1">
      <c r="A3" s="299"/>
      <c r="B3" s="326" t="s">
        <v>1</v>
      </c>
      <c r="C3" s="363" t="s">
        <v>2</v>
      </c>
      <c r="D3" s="366" t="s">
        <v>32</v>
      </c>
      <c r="E3" s="367"/>
      <c r="F3" s="368"/>
      <c r="G3" s="378" t="s">
        <v>3</v>
      </c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25"/>
      <c r="S3" s="326" t="s">
        <v>1</v>
      </c>
      <c r="T3" s="363" t="s">
        <v>2</v>
      </c>
      <c r="U3" s="373" t="s">
        <v>3</v>
      </c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</row>
    <row r="4" spans="1:37" s="54" customFormat="1" ht="20.100000000000001" customHeight="1">
      <c r="A4" s="299"/>
      <c r="B4" s="327"/>
      <c r="C4" s="364"/>
      <c r="D4" s="361" t="s">
        <v>505</v>
      </c>
      <c r="E4" s="326" t="s">
        <v>435</v>
      </c>
      <c r="F4" s="376" t="s">
        <v>33</v>
      </c>
      <c r="G4" s="369" t="s">
        <v>4</v>
      </c>
      <c r="H4" s="370"/>
      <c r="I4" s="371"/>
      <c r="J4" s="372" t="s">
        <v>8</v>
      </c>
      <c r="K4" s="370"/>
      <c r="L4" s="371"/>
      <c r="M4" s="373" t="s">
        <v>9</v>
      </c>
      <c r="N4" s="373" t="s">
        <v>10</v>
      </c>
      <c r="O4" s="372" t="s">
        <v>11</v>
      </c>
      <c r="P4" s="370"/>
      <c r="Q4" s="371"/>
      <c r="R4" s="325"/>
      <c r="S4" s="327"/>
      <c r="T4" s="364"/>
      <c r="U4" s="373" t="s">
        <v>42</v>
      </c>
      <c r="V4" s="373" t="s">
        <v>43</v>
      </c>
      <c r="W4" s="360" t="s">
        <v>44</v>
      </c>
      <c r="X4" s="374" t="s">
        <v>45</v>
      </c>
      <c r="Y4" s="360" t="s">
        <v>46</v>
      </c>
      <c r="Z4" s="360" t="s">
        <v>47</v>
      </c>
      <c r="AA4" s="360" t="s">
        <v>48</v>
      </c>
      <c r="AB4" s="374" t="s">
        <v>49</v>
      </c>
      <c r="AC4" s="360" t="s">
        <v>50</v>
      </c>
      <c r="AD4" s="360" t="s">
        <v>51</v>
      </c>
      <c r="AE4" s="374" t="s">
        <v>52</v>
      </c>
      <c r="AF4" s="360" t="s">
        <v>53</v>
      </c>
      <c r="AG4" s="360" t="s">
        <v>54</v>
      </c>
      <c r="AH4" s="360" t="s">
        <v>56</v>
      </c>
      <c r="AI4" s="360" t="s">
        <v>55</v>
      </c>
    </row>
    <row r="5" spans="1:37" s="54" customFormat="1" ht="20.100000000000001" customHeight="1">
      <c r="A5" s="299"/>
      <c r="B5" s="328"/>
      <c r="C5" s="365"/>
      <c r="D5" s="362"/>
      <c r="E5" s="328"/>
      <c r="F5" s="377"/>
      <c r="G5" s="133" t="s">
        <v>5</v>
      </c>
      <c r="H5" s="123" t="s">
        <v>6</v>
      </c>
      <c r="I5" s="123" t="s">
        <v>7</v>
      </c>
      <c r="J5" s="123" t="s">
        <v>5</v>
      </c>
      <c r="K5" s="123" t="s">
        <v>6</v>
      </c>
      <c r="L5" s="123" t="s">
        <v>7</v>
      </c>
      <c r="M5" s="373"/>
      <c r="N5" s="373"/>
      <c r="O5" s="123" t="s">
        <v>5</v>
      </c>
      <c r="P5" s="123" t="s">
        <v>6</v>
      </c>
      <c r="Q5" s="123" t="s">
        <v>7</v>
      </c>
      <c r="R5" s="325"/>
      <c r="S5" s="328"/>
      <c r="T5" s="365"/>
      <c r="U5" s="373"/>
      <c r="V5" s="373"/>
      <c r="W5" s="360"/>
      <c r="X5" s="375"/>
      <c r="Y5" s="360"/>
      <c r="Z5" s="360"/>
      <c r="AA5" s="360"/>
      <c r="AB5" s="375"/>
      <c r="AC5" s="360"/>
      <c r="AD5" s="360"/>
      <c r="AE5" s="375"/>
      <c r="AF5" s="360"/>
      <c r="AG5" s="360"/>
      <c r="AH5" s="360"/>
      <c r="AI5" s="360"/>
    </row>
    <row r="6" spans="1:37" s="20" customFormat="1" ht="24.9" customHeight="1">
      <c r="A6" s="299"/>
      <c r="B6" s="230" t="s">
        <v>12</v>
      </c>
      <c r="C6" s="247" t="s">
        <v>194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5"/>
      <c r="R6" s="325"/>
      <c r="S6" s="230" t="s">
        <v>12</v>
      </c>
      <c r="T6" s="247" t="s">
        <v>194</v>
      </c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5"/>
    </row>
    <row r="7" spans="1:37" s="20" customFormat="1" ht="24.9" customHeight="1">
      <c r="A7" s="299"/>
      <c r="B7" s="227"/>
      <c r="C7" s="246" t="s">
        <v>195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2"/>
      <c r="R7" s="325"/>
      <c r="S7" s="227"/>
      <c r="T7" s="246" t="s">
        <v>195</v>
      </c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2"/>
    </row>
    <row r="8" spans="1:37" s="5" customFormat="1" ht="24.9" customHeight="1">
      <c r="A8" s="299"/>
      <c r="B8" s="227"/>
      <c r="C8" s="36" t="s">
        <v>196</v>
      </c>
      <c r="D8" s="9">
        <v>1</v>
      </c>
      <c r="E8" s="7">
        <v>0</v>
      </c>
      <c r="F8" s="84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1</v>
      </c>
      <c r="P8" s="7">
        <v>0</v>
      </c>
      <c r="Q8" s="7">
        <v>1</v>
      </c>
      <c r="R8" s="325"/>
      <c r="S8" s="227"/>
      <c r="T8" s="45" t="s">
        <v>196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</row>
    <row r="9" spans="1:37" s="78" customFormat="1" ht="24.9" customHeight="1">
      <c r="A9" s="299"/>
      <c r="B9" s="228"/>
      <c r="C9" s="77" t="s">
        <v>192</v>
      </c>
      <c r="D9" s="9">
        <v>2</v>
      </c>
      <c r="E9" s="7">
        <v>1</v>
      </c>
      <c r="F9" s="19">
        <v>1</v>
      </c>
      <c r="G9" s="46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1</v>
      </c>
      <c r="P9" s="7">
        <v>0</v>
      </c>
      <c r="Q9" s="7">
        <v>1</v>
      </c>
      <c r="R9" s="325"/>
      <c r="S9" s="228"/>
      <c r="T9" s="77" t="s">
        <v>192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" customHeight="1">
      <c r="A10" s="299"/>
      <c r="B10" s="227"/>
      <c r="C10" s="246" t="s">
        <v>197</v>
      </c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2"/>
      <c r="R10" s="325"/>
      <c r="S10" s="227"/>
      <c r="T10" s="218" t="s">
        <v>197</v>
      </c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50"/>
      <c r="AK10" s="5"/>
    </row>
    <row r="11" spans="1:37" s="20" customFormat="1" ht="24.9" customHeight="1">
      <c r="A11" s="299"/>
      <c r="B11" s="227"/>
      <c r="C11" s="45" t="s">
        <v>196</v>
      </c>
      <c r="D11" s="46">
        <v>668</v>
      </c>
      <c r="E11" s="47">
        <v>423</v>
      </c>
      <c r="F11" s="48">
        <v>245</v>
      </c>
      <c r="G11" s="46">
        <v>67</v>
      </c>
      <c r="H11" s="47">
        <v>19</v>
      </c>
      <c r="I11" s="47">
        <v>86</v>
      </c>
      <c r="J11" s="47">
        <v>43</v>
      </c>
      <c r="K11" s="47">
        <v>11</v>
      </c>
      <c r="L11" s="47">
        <v>54</v>
      </c>
      <c r="M11" s="47">
        <v>36</v>
      </c>
      <c r="N11" s="47">
        <v>49</v>
      </c>
      <c r="O11" s="47">
        <v>38</v>
      </c>
      <c r="P11" s="47">
        <v>41</v>
      </c>
      <c r="Q11" s="47">
        <v>79</v>
      </c>
      <c r="R11" s="325"/>
      <c r="S11" s="227"/>
      <c r="T11" s="45" t="s">
        <v>196</v>
      </c>
      <c r="U11" s="47">
        <v>22</v>
      </c>
      <c r="V11" s="47">
        <v>13</v>
      </c>
      <c r="W11" s="47">
        <v>23</v>
      </c>
      <c r="X11" s="47">
        <v>18</v>
      </c>
      <c r="Y11" s="47">
        <v>80</v>
      </c>
      <c r="Z11" s="47">
        <v>19</v>
      </c>
      <c r="AA11" s="47">
        <v>14</v>
      </c>
      <c r="AB11" s="47">
        <v>48</v>
      </c>
      <c r="AC11" s="47">
        <v>11</v>
      </c>
      <c r="AD11" s="47">
        <v>21</v>
      </c>
      <c r="AE11" s="47">
        <v>18</v>
      </c>
      <c r="AF11" s="47">
        <v>21</v>
      </c>
      <c r="AG11" s="47">
        <v>12</v>
      </c>
      <c r="AH11" s="47">
        <v>14</v>
      </c>
      <c r="AI11" s="47">
        <v>30</v>
      </c>
      <c r="AK11" s="5"/>
    </row>
    <row r="12" spans="1:37" s="5" customFormat="1" ht="24.9" customHeight="1">
      <c r="A12" s="299"/>
      <c r="B12" s="227"/>
      <c r="C12" s="15" t="s">
        <v>192</v>
      </c>
      <c r="D12" s="9">
        <v>4832</v>
      </c>
      <c r="E12" s="7">
        <v>4164</v>
      </c>
      <c r="F12" s="10">
        <v>668</v>
      </c>
      <c r="G12" s="46">
        <v>467</v>
      </c>
      <c r="H12" s="7">
        <v>178</v>
      </c>
      <c r="I12" s="7">
        <v>645</v>
      </c>
      <c r="J12" s="7">
        <v>269</v>
      </c>
      <c r="K12" s="7">
        <v>87</v>
      </c>
      <c r="L12" s="7">
        <v>356</v>
      </c>
      <c r="M12" s="7">
        <v>255</v>
      </c>
      <c r="N12" s="7">
        <v>301</v>
      </c>
      <c r="O12" s="7">
        <v>323</v>
      </c>
      <c r="P12" s="7">
        <v>279</v>
      </c>
      <c r="Q12" s="7">
        <v>602</v>
      </c>
      <c r="R12" s="325"/>
      <c r="S12" s="227"/>
      <c r="T12" s="15" t="s">
        <v>192</v>
      </c>
      <c r="U12" s="7">
        <v>194</v>
      </c>
      <c r="V12" s="7">
        <v>134</v>
      </c>
      <c r="W12" s="7">
        <v>155</v>
      </c>
      <c r="X12" s="7">
        <v>120</v>
      </c>
      <c r="Y12" s="7">
        <v>485</v>
      </c>
      <c r="Z12" s="7">
        <v>145</v>
      </c>
      <c r="AA12" s="7">
        <v>117</v>
      </c>
      <c r="AB12" s="7">
        <v>314</v>
      </c>
      <c r="AC12" s="7">
        <v>84</v>
      </c>
      <c r="AD12" s="7">
        <v>135</v>
      </c>
      <c r="AE12" s="7">
        <v>133</v>
      </c>
      <c r="AF12" s="7">
        <v>165</v>
      </c>
      <c r="AG12" s="7">
        <v>141</v>
      </c>
      <c r="AH12" s="7">
        <v>127</v>
      </c>
      <c r="AI12" s="7">
        <v>224</v>
      </c>
    </row>
    <row r="13" spans="1:37" s="20" customFormat="1" ht="24.9" customHeight="1">
      <c r="A13" s="299"/>
      <c r="B13" s="227" t="s">
        <v>185</v>
      </c>
      <c r="C13" s="247" t="s">
        <v>198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325"/>
      <c r="S13" s="227" t="s">
        <v>185</v>
      </c>
      <c r="T13" s="53" t="s">
        <v>198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6"/>
      <c r="AK13" s="5"/>
    </row>
    <row r="14" spans="1:37" s="20" customFormat="1" ht="24.9" customHeight="1">
      <c r="A14" s="299"/>
      <c r="B14" s="227"/>
      <c r="C14" s="36" t="s">
        <v>199</v>
      </c>
      <c r="D14" s="46">
        <v>1493</v>
      </c>
      <c r="E14" s="47">
        <v>1343</v>
      </c>
      <c r="F14" s="48">
        <v>150</v>
      </c>
      <c r="G14" s="46">
        <v>86</v>
      </c>
      <c r="H14" s="47">
        <v>30</v>
      </c>
      <c r="I14" s="47">
        <v>116</v>
      </c>
      <c r="J14" s="47">
        <v>105</v>
      </c>
      <c r="K14" s="47">
        <v>34</v>
      </c>
      <c r="L14" s="47">
        <v>139</v>
      </c>
      <c r="M14" s="47">
        <v>42</v>
      </c>
      <c r="N14" s="47">
        <v>119</v>
      </c>
      <c r="O14" s="47">
        <v>113</v>
      </c>
      <c r="P14" s="47">
        <v>106</v>
      </c>
      <c r="Q14" s="47">
        <v>219</v>
      </c>
      <c r="R14" s="325"/>
      <c r="S14" s="227"/>
      <c r="T14" s="36" t="s">
        <v>199</v>
      </c>
      <c r="U14" s="47">
        <v>69</v>
      </c>
      <c r="V14" s="47">
        <v>25</v>
      </c>
      <c r="W14" s="47">
        <v>45</v>
      </c>
      <c r="X14" s="47">
        <v>33</v>
      </c>
      <c r="Y14" s="47">
        <v>176</v>
      </c>
      <c r="Z14" s="47">
        <v>64</v>
      </c>
      <c r="AA14" s="47">
        <v>34</v>
      </c>
      <c r="AB14" s="47">
        <v>106</v>
      </c>
      <c r="AC14" s="47">
        <v>26</v>
      </c>
      <c r="AD14" s="47">
        <v>50</v>
      </c>
      <c r="AE14" s="47">
        <v>38</v>
      </c>
      <c r="AF14" s="47">
        <v>27</v>
      </c>
      <c r="AG14" s="47">
        <v>48</v>
      </c>
      <c r="AH14" s="47">
        <v>37</v>
      </c>
      <c r="AI14" s="47">
        <v>80</v>
      </c>
      <c r="AK14" s="5"/>
    </row>
    <row r="15" spans="1:37" s="5" customFormat="1" ht="24.9" customHeight="1">
      <c r="A15" s="299"/>
      <c r="B15" s="224"/>
      <c r="C15" s="16" t="s">
        <v>200</v>
      </c>
      <c r="D15" s="9">
        <v>867</v>
      </c>
      <c r="E15" s="7">
        <v>727</v>
      </c>
      <c r="F15" s="10">
        <v>140</v>
      </c>
      <c r="G15" s="9">
        <v>52</v>
      </c>
      <c r="H15" s="7">
        <v>20</v>
      </c>
      <c r="I15" s="7">
        <v>72</v>
      </c>
      <c r="J15" s="7">
        <v>68</v>
      </c>
      <c r="K15" s="7">
        <v>21</v>
      </c>
      <c r="L15" s="7">
        <v>89</v>
      </c>
      <c r="M15" s="7">
        <v>28</v>
      </c>
      <c r="N15" s="7">
        <v>77</v>
      </c>
      <c r="O15" s="7">
        <v>61</v>
      </c>
      <c r="P15" s="7">
        <v>47</v>
      </c>
      <c r="Q15" s="7">
        <v>108</v>
      </c>
      <c r="R15" s="325"/>
      <c r="S15" s="224"/>
      <c r="T15" s="16" t="s">
        <v>200</v>
      </c>
      <c r="U15" s="7">
        <v>35</v>
      </c>
      <c r="V15" s="7">
        <v>11</v>
      </c>
      <c r="W15" s="7">
        <v>31</v>
      </c>
      <c r="X15" s="7">
        <v>19</v>
      </c>
      <c r="Y15" s="7">
        <v>101</v>
      </c>
      <c r="Z15" s="7">
        <v>31</v>
      </c>
      <c r="AA15" s="7">
        <v>20</v>
      </c>
      <c r="AB15" s="7">
        <v>55</v>
      </c>
      <c r="AC15" s="7">
        <v>12</v>
      </c>
      <c r="AD15" s="7">
        <v>25</v>
      </c>
      <c r="AE15" s="7">
        <v>26</v>
      </c>
      <c r="AF15" s="7">
        <v>22</v>
      </c>
      <c r="AG15" s="7">
        <v>33</v>
      </c>
      <c r="AH15" s="7">
        <v>17</v>
      </c>
      <c r="AI15" s="7">
        <v>55</v>
      </c>
    </row>
    <row r="16" spans="1:37" s="20" customFormat="1" ht="24.9" customHeight="1">
      <c r="A16" s="299"/>
      <c r="B16" s="230" t="s">
        <v>17</v>
      </c>
      <c r="C16" s="208" t="s">
        <v>201</v>
      </c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6"/>
      <c r="R16" s="325"/>
      <c r="S16" s="230" t="s">
        <v>17</v>
      </c>
      <c r="T16" s="53" t="s">
        <v>201</v>
      </c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6"/>
      <c r="AK16" s="5"/>
    </row>
    <row r="17" spans="1:37" s="20" customFormat="1" ht="24.9" customHeight="1">
      <c r="A17" s="299"/>
      <c r="B17" s="227"/>
      <c r="C17" s="36" t="s">
        <v>191</v>
      </c>
      <c r="D17" s="46">
        <v>7</v>
      </c>
      <c r="E17" s="47">
        <v>1</v>
      </c>
      <c r="F17" s="48">
        <v>6</v>
      </c>
      <c r="G17" s="46">
        <v>2</v>
      </c>
      <c r="H17" s="47">
        <v>0</v>
      </c>
      <c r="I17" s="47">
        <v>2</v>
      </c>
      <c r="J17" s="47">
        <v>0</v>
      </c>
      <c r="K17" s="47">
        <v>0</v>
      </c>
      <c r="L17" s="47">
        <v>0</v>
      </c>
      <c r="M17" s="47">
        <v>1</v>
      </c>
      <c r="N17" s="47">
        <v>0</v>
      </c>
      <c r="O17" s="47">
        <v>0</v>
      </c>
      <c r="P17" s="47">
        <v>0</v>
      </c>
      <c r="Q17" s="47">
        <v>0</v>
      </c>
      <c r="R17" s="325"/>
      <c r="S17" s="227"/>
      <c r="T17" s="36" t="s">
        <v>191</v>
      </c>
      <c r="U17" s="47">
        <v>1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1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1</v>
      </c>
      <c r="AH17" s="47">
        <v>1</v>
      </c>
      <c r="AI17" s="47">
        <v>0</v>
      </c>
      <c r="AK17" s="5"/>
    </row>
    <row r="18" spans="1:37" s="5" customFormat="1" ht="24.9" customHeight="1">
      <c r="A18" s="299"/>
      <c r="B18" s="227"/>
      <c r="C18" s="15" t="s">
        <v>202</v>
      </c>
      <c r="D18" s="9">
        <v>2</v>
      </c>
      <c r="E18" s="7">
        <v>0</v>
      </c>
      <c r="F18" s="10">
        <v>2</v>
      </c>
      <c r="G18" s="46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5"/>
      <c r="S18" s="227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1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1</v>
      </c>
      <c r="AH18" s="7">
        <v>0</v>
      </c>
      <c r="AI18" s="7">
        <v>0</v>
      </c>
    </row>
    <row r="19" spans="1:37" s="5" customFormat="1" ht="24.9" customHeight="1">
      <c r="A19" s="299"/>
      <c r="B19" s="227"/>
      <c r="C19" s="16" t="s">
        <v>192</v>
      </c>
      <c r="D19" s="9">
        <v>30</v>
      </c>
      <c r="E19" s="7">
        <v>23</v>
      </c>
      <c r="F19" s="10">
        <v>7</v>
      </c>
      <c r="G19" s="9">
        <v>6</v>
      </c>
      <c r="H19" s="7">
        <v>0</v>
      </c>
      <c r="I19" s="7">
        <v>6</v>
      </c>
      <c r="J19" s="7">
        <v>2</v>
      </c>
      <c r="K19" s="7">
        <v>0</v>
      </c>
      <c r="L19" s="7">
        <v>2</v>
      </c>
      <c r="M19" s="7">
        <v>3</v>
      </c>
      <c r="N19" s="7">
        <v>2</v>
      </c>
      <c r="O19" s="7">
        <v>1</v>
      </c>
      <c r="P19" s="7">
        <v>2</v>
      </c>
      <c r="Q19" s="7">
        <v>3</v>
      </c>
      <c r="R19" s="325"/>
      <c r="S19" s="227"/>
      <c r="T19" s="16" t="s">
        <v>192</v>
      </c>
      <c r="U19" s="7">
        <v>3</v>
      </c>
      <c r="V19" s="7">
        <v>1</v>
      </c>
      <c r="W19" s="7">
        <v>0</v>
      </c>
      <c r="X19" s="7">
        <v>0</v>
      </c>
      <c r="Y19" s="7">
        <v>0</v>
      </c>
      <c r="Z19" s="7">
        <v>1</v>
      </c>
      <c r="AA19" s="7">
        <v>1</v>
      </c>
      <c r="AB19" s="7">
        <v>1</v>
      </c>
      <c r="AC19" s="7">
        <v>0</v>
      </c>
      <c r="AD19" s="7">
        <v>0</v>
      </c>
      <c r="AE19" s="7">
        <v>1</v>
      </c>
      <c r="AF19" s="7">
        <v>0</v>
      </c>
      <c r="AG19" s="7">
        <v>2</v>
      </c>
      <c r="AH19" s="7">
        <v>2</v>
      </c>
      <c r="AI19" s="7">
        <v>2</v>
      </c>
    </row>
    <row r="20" spans="1:37" s="5" customFormat="1" ht="24.9" customHeight="1">
      <c r="A20" s="299"/>
      <c r="B20" s="227"/>
      <c r="C20" s="15" t="s">
        <v>202</v>
      </c>
      <c r="D20" s="9">
        <v>10</v>
      </c>
      <c r="E20" s="7">
        <v>8</v>
      </c>
      <c r="F20" s="10">
        <v>2</v>
      </c>
      <c r="G20" s="9">
        <v>3</v>
      </c>
      <c r="H20" s="7">
        <v>0</v>
      </c>
      <c r="I20" s="7">
        <v>3</v>
      </c>
      <c r="J20" s="7">
        <v>0</v>
      </c>
      <c r="K20" s="7">
        <v>0</v>
      </c>
      <c r="L20" s="7">
        <v>0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325"/>
      <c r="S20" s="227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2</v>
      </c>
      <c r="AH20" s="7">
        <v>1</v>
      </c>
      <c r="AI20" s="7">
        <v>0</v>
      </c>
    </row>
    <row r="21" spans="1:37" s="5" customFormat="1" ht="24.9" customHeight="1">
      <c r="A21" s="299"/>
      <c r="B21" s="227"/>
      <c r="C21" s="16" t="s">
        <v>203</v>
      </c>
      <c r="D21" s="9">
        <v>15</v>
      </c>
      <c r="E21" s="7">
        <v>14</v>
      </c>
      <c r="F21" s="10">
        <v>1</v>
      </c>
      <c r="G21" s="9">
        <v>4</v>
      </c>
      <c r="H21" s="7">
        <v>0</v>
      </c>
      <c r="I21" s="7">
        <v>4</v>
      </c>
      <c r="J21" s="7">
        <v>1</v>
      </c>
      <c r="K21" s="7">
        <v>0</v>
      </c>
      <c r="L21" s="7">
        <v>1</v>
      </c>
      <c r="M21" s="7">
        <v>1</v>
      </c>
      <c r="N21" s="7">
        <v>2</v>
      </c>
      <c r="O21" s="7">
        <v>2</v>
      </c>
      <c r="P21" s="7">
        <v>1</v>
      </c>
      <c r="Q21" s="7">
        <v>3</v>
      </c>
      <c r="R21" s="325"/>
      <c r="S21" s="227"/>
      <c r="T21" s="16" t="s">
        <v>203</v>
      </c>
      <c r="U21" s="7">
        <v>2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1</v>
      </c>
      <c r="AI21" s="7">
        <v>0</v>
      </c>
    </row>
    <row r="22" spans="1:37" s="5" customFormat="1" ht="24.9" customHeight="1">
      <c r="A22" s="299"/>
      <c r="B22" s="224"/>
      <c r="C22" s="15" t="s">
        <v>202</v>
      </c>
      <c r="D22" s="9">
        <v>4</v>
      </c>
      <c r="E22" s="7">
        <v>3</v>
      </c>
      <c r="F22" s="10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1</v>
      </c>
      <c r="P22" s="7">
        <v>0</v>
      </c>
      <c r="Q22" s="7">
        <v>1</v>
      </c>
      <c r="R22" s="325"/>
      <c r="S22" s="224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1</v>
      </c>
      <c r="AI22" s="7">
        <v>0</v>
      </c>
    </row>
    <row r="23" spans="1:37" s="20" customFormat="1" ht="24.9" customHeight="1">
      <c r="A23" s="299"/>
      <c r="B23" s="230" t="s">
        <v>19</v>
      </c>
      <c r="C23" s="208" t="s">
        <v>204</v>
      </c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/>
      <c r="R23" s="325"/>
      <c r="S23" s="230" t="s">
        <v>19</v>
      </c>
      <c r="T23" s="53" t="s">
        <v>204</v>
      </c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6"/>
      <c r="AK23" s="5"/>
    </row>
    <row r="24" spans="1:37" s="20" customFormat="1" ht="24.9" customHeight="1">
      <c r="A24" s="299"/>
      <c r="B24" s="227"/>
      <c r="C24" s="36" t="s">
        <v>191</v>
      </c>
      <c r="D24" s="46">
        <v>26</v>
      </c>
      <c r="E24" s="47">
        <v>10</v>
      </c>
      <c r="F24" s="48">
        <v>16</v>
      </c>
      <c r="G24" s="46">
        <v>5</v>
      </c>
      <c r="H24" s="47">
        <v>0</v>
      </c>
      <c r="I24" s="47">
        <v>5</v>
      </c>
      <c r="J24" s="47">
        <v>2</v>
      </c>
      <c r="K24" s="47">
        <v>0</v>
      </c>
      <c r="L24" s="47">
        <v>2</v>
      </c>
      <c r="M24" s="47">
        <v>3</v>
      </c>
      <c r="N24" s="47">
        <v>1</v>
      </c>
      <c r="O24" s="47">
        <v>0</v>
      </c>
      <c r="P24" s="47">
        <v>1</v>
      </c>
      <c r="Q24" s="134">
        <v>1</v>
      </c>
      <c r="R24" s="325"/>
      <c r="S24" s="227"/>
      <c r="T24" s="36" t="s">
        <v>191</v>
      </c>
      <c r="U24" s="47">
        <v>0</v>
      </c>
      <c r="V24" s="47">
        <v>1</v>
      </c>
      <c r="W24" s="47">
        <v>0</v>
      </c>
      <c r="X24" s="47">
        <v>0</v>
      </c>
      <c r="Y24" s="47">
        <v>4</v>
      </c>
      <c r="Z24" s="47">
        <v>0</v>
      </c>
      <c r="AA24" s="47">
        <v>1</v>
      </c>
      <c r="AB24" s="47">
        <v>2</v>
      </c>
      <c r="AC24" s="47">
        <v>0</v>
      </c>
      <c r="AD24" s="47">
        <v>0</v>
      </c>
      <c r="AE24" s="47">
        <v>0</v>
      </c>
      <c r="AF24" s="47">
        <v>1</v>
      </c>
      <c r="AG24" s="47">
        <v>2</v>
      </c>
      <c r="AH24" s="47">
        <v>1</v>
      </c>
      <c r="AI24" s="47">
        <v>2</v>
      </c>
      <c r="AK24" s="5"/>
    </row>
    <row r="25" spans="1:37" s="5" customFormat="1" ht="24.9" customHeight="1">
      <c r="A25" s="299"/>
      <c r="B25" s="227"/>
      <c r="C25" s="16" t="s">
        <v>202</v>
      </c>
      <c r="D25" s="9">
        <v>5</v>
      </c>
      <c r="E25" s="7">
        <v>3</v>
      </c>
      <c r="F25" s="10">
        <v>2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25"/>
      <c r="S25" s="227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2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24.9" customHeight="1">
      <c r="A26" s="299"/>
      <c r="B26" s="227"/>
      <c r="C26" s="15" t="s">
        <v>192</v>
      </c>
      <c r="D26" s="9">
        <v>124</v>
      </c>
      <c r="E26" s="7">
        <v>98</v>
      </c>
      <c r="F26" s="10">
        <v>26</v>
      </c>
      <c r="G26" s="9">
        <v>36</v>
      </c>
      <c r="H26" s="7">
        <v>9</v>
      </c>
      <c r="I26" s="7">
        <v>45</v>
      </c>
      <c r="J26" s="7">
        <v>5</v>
      </c>
      <c r="K26" s="7">
        <v>0</v>
      </c>
      <c r="L26" s="7">
        <v>5</v>
      </c>
      <c r="M26" s="7">
        <v>16</v>
      </c>
      <c r="N26" s="7">
        <v>5</v>
      </c>
      <c r="O26" s="7">
        <v>2</v>
      </c>
      <c r="P26" s="7">
        <v>4</v>
      </c>
      <c r="Q26" s="7">
        <v>6</v>
      </c>
      <c r="R26" s="325"/>
      <c r="S26" s="227"/>
      <c r="T26" s="15" t="s">
        <v>192</v>
      </c>
      <c r="U26" s="7">
        <v>4</v>
      </c>
      <c r="V26" s="7">
        <v>6</v>
      </c>
      <c r="W26" s="7">
        <v>1</v>
      </c>
      <c r="X26" s="7">
        <v>2</v>
      </c>
      <c r="Y26" s="7">
        <v>13</v>
      </c>
      <c r="Z26" s="7">
        <v>0</v>
      </c>
      <c r="AA26" s="7">
        <v>2</v>
      </c>
      <c r="AB26" s="7">
        <v>2</v>
      </c>
      <c r="AC26" s="7">
        <v>1</v>
      </c>
      <c r="AD26" s="7">
        <v>0</v>
      </c>
      <c r="AE26" s="7">
        <v>2</v>
      </c>
      <c r="AF26" s="7">
        <v>2</v>
      </c>
      <c r="AG26" s="7">
        <v>6</v>
      </c>
      <c r="AH26" s="7">
        <v>2</v>
      </c>
      <c r="AI26" s="7">
        <v>4</v>
      </c>
    </row>
    <row r="27" spans="1:37" s="5" customFormat="1" ht="24.9" customHeight="1">
      <c r="A27" s="299"/>
      <c r="B27" s="227"/>
      <c r="C27" s="16" t="s">
        <v>202</v>
      </c>
      <c r="D27" s="9">
        <v>31</v>
      </c>
      <c r="E27" s="7">
        <v>26</v>
      </c>
      <c r="F27" s="10">
        <v>5</v>
      </c>
      <c r="G27" s="9">
        <v>7</v>
      </c>
      <c r="H27" s="7">
        <v>5</v>
      </c>
      <c r="I27" s="7">
        <v>12</v>
      </c>
      <c r="J27" s="7">
        <v>0</v>
      </c>
      <c r="K27" s="7">
        <v>0</v>
      </c>
      <c r="L27" s="7">
        <v>0</v>
      </c>
      <c r="M27" s="7">
        <v>1</v>
      </c>
      <c r="N27" s="7">
        <v>3</v>
      </c>
      <c r="O27" s="7">
        <v>1</v>
      </c>
      <c r="P27" s="7">
        <v>2</v>
      </c>
      <c r="Q27" s="7">
        <v>3</v>
      </c>
      <c r="R27" s="325"/>
      <c r="S27" s="227"/>
      <c r="T27" s="16" t="s">
        <v>202</v>
      </c>
      <c r="U27" s="7">
        <v>3</v>
      </c>
      <c r="V27" s="7">
        <v>1</v>
      </c>
      <c r="W27" s="7">
        <v>0</v>
      </c>
      <c r="X27" s="7">
        <v>0</v>
      </c>
      <c r="Y27" s="7">
        <v>4</v>
      </c>
      <c r="Z27" s="7">
        <v>0</v>
      </c>
      <c r="AA27" s="7">
        <v>2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</row>
    <row r="28" spans="1:37" s="5" customFormat="1" ht="24.9" customHeight="1">
      <c r="A28" s="299"/>
      <c r="B28" s="227"/>
      <c r="C28" s="15" t="s">
        <v>203</v>
      </c>
      <c r="D28" s="9">
        <v>133</v>
      </c>
      <c r="E28" s="7">
        <v>122</v>
      </c>
      <c r="F28" s="10">
        <v>11</v>
      </c>
      <c r="G28" s="9">
        <v>24</v>
      </c>
      <c r="H28" s="7">
        <v>5</v>
      </c>
      <c r="I28" s="7">
        <v>29</v>
      </c>
      <c r="J28" s="7">
        <v>10</v>
      </c>
      <c r="K28" s="7">
        <v>1</v>
      </c>
      <c r="L28" s="7">
        <v>11</v>
      </c>
      <c r="M28" s="7">
        <v>21</v>
      </c>
      <c r="N28" s="7">
        <v>3</v>
      </c>
      <c r="O28" s="7">
        <v>13</v>
      </c>
      <c r="P28" s="7">
        <v>4</v>
      </c>
      <c r="Q28" s="7">
        <v>17</v>
      </c>
      <c r="R28" s="325"/>
      <c r="S28" s="227"/>
      <c r="T28" s="15" t="s">
        <v>203</v>
      </c>
      <c r="U28" s="7">
        <v>1</v>
      </c>
      <c r="V28" s="7">
        <v>3</v>
      </c>
      <c r="W28" s="7">
        <v>1</v>
      </c>
      <c r="X28" s="7">
        <v>2</v>
      </c>
      <c r="Y28" s="7">
        <v>11</v>
      </c>
      <c r="Z28" s="7">
        <v>2</v>
      </c>
      <c r="AA28" s="7">
        <v>1</v>
      </c>
      <c r="AB28" s="7">
        <v>4</v>
      </c>
      <c r="AC28" s="7">
        <v>6</v>
      </c>
      <c r="AD28" s="7">
        <v>1</v>
      </c>
      <c r="AE28" s="7">
        <v>0</v>
      </c>
      <c r="AF28" s="7">
        <v>3</v>
      </c>
      <c r="AG28" s="7">
        <v>10</v>
      </c>
      <c r="AH28" s="7">
        <v>2</v>
      </c>
      <c r="AI28" s="7">
        <v>5</v>
      </c>
    </row>
    <row r="29" spans="1:37" s="5" customFormat="1" ht="24.9" customHeight="1">
      <c r="A29" s="299"/>
      <c r="B29" s="224"/>
      <c r="C29" s="16" t="s">
        <v>202</v>
      </c>
      <c r="D29" s="9">
        <v>44</v>
      </c>
      <c r="E29" s="7">
        <v>42</v>
      </c>
      <c r="F29" s="10">
        <v>2</v>
      </c>
      <c r="G29" s="9">
        <v>8</v>
      </c>
      <c r="H29" s="7">
        <v>4</v>
      </c>
      <c r="I29" s="7">
        <v>12</v>
      </c>
      <c r="J29" s="7">
        <v>1</v>
      </c>
      <c r="K29" s="7">
        <v>0</v>
      </c>
      <c r="L29" s="7">
        <v>1</v>
      </c>
      <c r="M29" s="7">
        <v>2</v>
      </c>
      <c r="N29" s="7">
        <v>1</v>
      </c>
      <c r="O29" s="7">
        <v>6</v>
      </c>
      <c r="P29" s="7">
        <v>2</v>
      </c>
      <c r="Q29" s="7">
        <v>8</v>
      </c>
      <c r="R29" s="325"/>
      <c r="S29" s="224"/>
      <c r="T29" s="16" t="s">
        <v>202</v>
      </c>
      <c r="U29" s="7">
        <v>1</v>
      </c>
      <c r="V29" s="7">
        <v>0</v>
      </c>
      <c r="W29" s="7">
        <v>0</v>
      </c>
      <c r="X29" s="7">
        <v>0</v>
      </c>
      <c r="Y29" s="7">
        <v>3</v>
      </c>
      <c r="Z29" s="7">
        <v>1</v>
      </c>
      <c r="AA29" s="7">
        <v>1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7</v>
      </c>
      <c r="AH29" s="7">
        <v>0</v>
      </c>
      <c r="AI29" s="7">
        <v>1</v>
      </c>
    </row>
    <row r="30" spans="1:37" s="20" customFormat="1" ht="24.9" customHeight="1">
      <c r="A30" s="299"/>
      <c r="B30" s="230" t="s">
        <v>22</v>
      </c>
      <c r="C30" s="208" t="s">
        <v>205</v>
      </c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6"/>
      <c r="R30" s="325"/>
      <c r="S30" s="230" t="s">
        <v>22</v>
      </c>
      <c r="T30" s="208" t="s">
        <v>205</v>
      </c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6"/>
      <c r="AK30" s="5"/>
    </row>
    <row r="31" spans="1:37" s="20" customFormat="1" ht="24.9" customHeight="1">
      <c r="A31" s="299"/>
      <c r="B31" s="227"/>
      <c r="C31" s="49" t="s">
        <v>191</v>
      </c>
      <c r="D31" s="46">
        <v>20</v>
      </c>
      <c r="E31" s="47">
        <v>24</v>
      </c>
      <c r="F31" s="48">
        <v>-4</v>
      </c>
      <c r="G31" s="46">
        <v>0</v>
      </c>
      <c r="H31" s="47">
        <v>0</v>
      </c>
      <c r="I31" s="47">
        <v>0</v>
      </c>
      <c r="J31" s="47">
        <v>1</v>
      </c>
      <c r="K31" s="47">
        <v>0</v>
      </c>
      <c r="L31" s="47">
        <v>1</v>
      </c>
      <c r="M31" s="47">
        <v>0</v>
      </c>
      <c r="N31" s="47">
        <v>1</v>
      </c>
      <c r="O31" s="47">
        <v>0</v>
      </c>
      <c r="P31" s="47">
        <v>0</v>
      </c>
      <c r="Q31" s="47">
        <v>0</v>
      </c>
      <c r="R31" s="325"/>
      <c r="S31" s="227"/>
      <c r="T31" s="49" t="s">
        <v>191</v>
      </c>
      <c r="U31" s="47">
        <v>3</v>
      </c>
      <c r="V31" s="47">
        <v>2</v>
      </c>
      <c r="W31" s="47">
        <v>0</v>
      </c>
      <c r="X31" s="47">
        <v>4</v>
      </c>
      <c r="Y31" s="47">
        <v>0</v>
      </c>
      <c r="Z31" s="47">
        <v>7</v>
      </c>
      <c r="AA31" s="47">
        <v>0</v>
      </c>
      <c r="AB31" s="47">
        <v>1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1</v>
      </c>
      <c r="AK31" s="5"/>
    </row>
    <row r="32" spans="1:37" s="5" customFormat="1" ht="24.9" customHeight="1">
      <c r="A32" s="299"/>
      <c r="B32" s="227"/>
      <c r="C32" s="15" t="s">
        <v>21</v>
      </c>
      <c r="D32" s="9">
        <v>10</v>
      </c>
      <c r="E32" s="7">
        <v>12</v>
      </c>
      <c r="F32" s="10">
        <v>-2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25"/>
      <c r="S32" s="227"/>
      <c r="T32" s="15" t="s">
        <v>21</v>
      </c>
      <c r="U32" s="7">
        <v>1</v>
      </c>
      <c r="V32" s="7">
        <v>2</v>
      </c>
      <c r="W32" s="7">
        <v>0</v>
      </c>
      <c r="X32" s="7">
        <v>3</v>
      </c>
      <c r="Y32" s="7">
        <v>0</v>
      </c>
      <c r="Z32" s="7">
        <v>3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</row>
    <row r="33" spans="1:37" s="5" customFormat="1" ht="24.9" customHeight="1">
      <c r="A33" s="299"/>
      <c r="B33" s="227"/>
      <c r="C33" s="16" t="s">
        <v>192</v>
      </c>
      <c r="D33" s="9">
        <v>139</v>
      </c>
      <c r="E33" s="7">
        <v>119</v>
      </c>
      <c r="F33" s="10">
        <v>20</v>
      </c>
      <c r="G33" s="9">
        <v>0</v>
      </c>
      <c r="H33" s="7">
        <v>0</v>
      </c>
      <c r="I33" s="7">
        <v>0</v>
      </c>
      <c r="J33" s="7">
        <v>12</v>
      </c>
      <c r="K33" s="7">
        <v>2</v>
      </c>
      <c r="L33" s="7">
        <v>14</v>
      </c>
      <c r="M33" s="7">
        <v>1</v>
      </c>
      <c r="N33" s="7">
        <v>5</v>
      </c>
      <c r="O33" s="7">
        <v>13</v>
      </c>
      <c r="P33" s="7">
        <v>9</v>
      </c>
      <c r="Q33" s="7">
        <v>22</v>
      </c>
      <c r="R33" s="325"/>
      <c r="S33" s="227"/>
      <c r="T33" s="16" t="s">
        <v>192</v>
      </c>
      <c r="U33" s="7">
        <v>6</v>
      </c>
      <c r="V33" s="7">
        <v>13</v>
      </c>
      <c r="W33" s="7">
        <v>4</v>
      </c>
      <c r="X33" s="7">
        <v>14</v>
      </c>
      <c r="Y33" s="7">
        <v>0</v>
      </c>
      <c r="Z33" s="7">
        <v>23</v>
      </c>
      <c r="AA33" s="7">
        <v>9</v>
      </c>
      <c r="AB33" s="7">
        <v>10</v>
      </c>
      <c r="AC33" s="7">
        <v>3</v>
      </c>
      <c r="AD33" s="7">
        <v>0</v>
      </c>
      <c r="AE33" s="7">
        <v>0</v>
      </c>
      <c r="AF33" s="7">
        <v>0</v>
      </c>
      <c r="AG33" s="7">
        <v>0</v>
      </c>
      <c r="AH33" s="7">
        <v>4</v>
      </c>
      <c r="AI33" s="7">
        <v>11</v>
      </c>
    </row>
    <row r="34" spans="1:37" s="5" customFormat="1" ht="24.9" customHeight="1">
      <c r="A34" s="299"/>
      <c r="B34" s="227"/>
      <c r="C34" s="16" t="s">
        <v>21</v>
      </c>
      <c r="D34" s="9">
        <v>59</v>
      </c>
      <c r="E34" s="7">
        <v>49</v>
      </c>
      <c r="F34" s="10">
        <v>10</v>
      </c>
      <c r="G34" s="9">
        <v>0</v>
      </c>
      <c r="H34" s="7">
        <v>0</v>
      </c>
      <c r="I34" s="7">
        <v>0</v>
      </c>
      <c r="J34" s="7">
        <v>5</v>
      </c>
      <c r="K34" s="7">
        <v>1</v>
      </c>
      <c r="L34" s="7">
        <v>6</v>
      </c>
      <c r="M34" s="7">
        <v>0</v>
      </c>
      <c r="N34" s="7">
        <v>2</v>
      </c>
      <c r="O34" s="7">
        <v>3</v>
      </c>
      <c r="P34" s="7">
        <v>5</v>
      </c>
      <c r="Q34" s="7">
        <v>8</v>
      </c>
      <c r="R34" s="325"/>
      <c r="S34" s="227"/>
      <c r="T34" s="16" t="s">
        <v>21</v>
      </c>
      <c r="U34" s="7">
        <v>2</v>
      </c>
      <c r="V34" s="7">
        <v>6</v>
      </c>
      <c r="W34" s="7">
        <v>0</v>
      </c>
      <c r="X34" s="7">
        <v>9</v>
      </c>
      <c r="Y34" s="7">
        <v>0</v>
      </c>
      <c r="Z34" s="7">
        <v>10</v>
      </c>
      <c r="AA34" s="7">
        <v>4</v>
      </c>
      <c r="AB34" s="7">
        <v>4</v>
      </c>
      <c r="AC34" s="7">
        <v>1</v>
      </c>
      <c r="AD34" s="7">
        <v>0</v>
      </c>
      <c r="AE34" s="7">
        <v>0</v>
      </c>
      <c r="AF34" s="7">
        <v>0</v>
      </c>
      <c r="AG34" s="7">
        <v>0</v>
      </c>
      <c r="AH34" s="7">
        <v>3</v>
      </c>
      <c r="AI34" s="7">
        <v>4</v>
      </c>
    </row>
    <row r="35" spans="1:37" s="5" customFormat="1" ht="24.9" customHeight="1">
      <c r="A35" s="299"/>
      <c r="B35" s="227"/>
      <c r="C35" s="16" t="s">
        <v>193</v>
      </c>
      <c r="D35" s="9">
        <v>97</v>
      </c>
      <c r="E35" s="7">
        <v>90</v>
      </c>
      <c r="F35" s="10">
        <v>7</v>
      </c>
      <c r="G35" s="9">
        <v>2</v>
      </c>
      <c r="H35" s="7">
        <v>0</v>
      </c>
      <c r="I35" s="7">
        <v>2</v>
      </c>
      <c r="J35" s="7">
        <v>6</v>
      </c>
      <c r="K35" s="7">
        <v>0</v>
      </c>
      <c r="L35" s="7">
        <v>6</v>
      </c>
      <c r="M35" s="7">
        <v>0</v>
      </c>
      <c r="N35" s="7">
        <v>5</v>
      </c>
      <c r="O35" s="7">
        <v>13</v>
      </c>
      <c r="P35" s="7">
        <v>12</v>
      </c>
      <c r="Q35" s="7">
        <v>25</v>
      </c>
      <c r="R35" s="325"/>
      <c r="S35" s="227"/>
      <c r="T35" s="16" t="s">
        <v>193</v>
      </c>
      <c r="U35" s="7">
        <v>4</v>
      </c>
      <c r="V35" s="7">
        <v>5</v>
      </c>
      <c r="W35" s="7">
        <v>3</v>
      </c>
      <c r="X35" s="7">
        <v>8</v>
      </c>
      <c r="Y35" s="7">
        <v>1</v>
      </c>
      <c r="Z35" s="7">
        <v>14</v>
      </c>
      <c r="AA35" s="7">
        <v>7</v>
      </c>
      <c r="AB35" s="7">
        <v>5</v>
      </c>
      <c r="AC35" s="7">
        <v>2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8</v>
      </c>
    </row>
    <row r="36" spans="1:37" s="5" customFormat="1" ht="24.9" customHeight="1">
      <c r="A36" s="299"/>
      <c r="B36" s="224"/>
      <c r="C36" s="16" t="s">
        <v>21</v>
      </c>
      <c r="D36" s="9">
        <v>37</v>
      </c>
      <c r="E36" s="7">
        <v>32</v>
      </c>
      <c r="F36" s="10">
        <v>5</v>
      </c>
      <c r="G36" s="9">
        <v>0</v>
      </c>
      <c r="H36" s="7">
        <v>0</v>
      </c>
      <c r="I36" s="7">
        <v>0</v>
      </c>
      <c r="J36" s="7">
        <v>4</v>
      </c>
      <c r="K36" s="7">
        <v>0</v>
      </c>
      <c r="L36" s="7">
        <v>4</v>
      </c>
      <c r="M36" s="7">
        <v>0</v>
      </c>
      <c r="N36" s="7">
        <v>1</v>
      </c>
      <c r="O36" s="7">
        <v>2</v>
      </c>
      <c r="P36" s="7">
        <v>5</v>
      </c>
      <c r="Q36" s="7">
        <v>7</v>
      </c>
      <c r="R36" s="325"/>
      <c r="S36" s="224"/>
      <c r="T36" s="16" t="s">
        <v>21</v>
      </c>
      <c r="U36" s="7">
        <v>1</v>
      </c>
      <c r="V36" s="7">
        <v>3</v>
      </c>
      <c r="W36" s="7">
        <v>0</v>
      </c>
      <c r="X36" s="7">
        <v>6</v>
      </c>
      <c r="Y36" s="7">
        <v>0</v>
      </c>
      <c r="Z36" s="7">
        <v>6</v>
      </c>
      <c r="AA36" s="7">
        <v>2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2</v>
      </c>
      <c r="AI36" s="7">
        <v>3</v>
      </c>
    </row>
    <row r="37" spans="1:37" s="20" customFormat="1" ht="24.9" customHeight="1">
      <c r="A37" s="299"/>
      <c r="B37" s="230" t="s">
        <v>24</v>
      </c>
      <c r="C37" s="208" t="s">
        <v>434</v>
      </c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6"/>
      <c r="R37" s="325"/>
      <c r="S37" s="230" t="str">
        <f>B37</f>
        <v>5.</v>
      </c>
      <c r="T37" s="208" t="str">
        <f t="shared" ref="T37:T40" si="0">C37</f>
        <v>Poszukujący pracy</v>
      </c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6"/>
      <c r="AK37" s="5"/>
    </row>
    <row r="38" spans="1:37" s="20" customFormat="1" ht="24.9" customHeight="1">
      <c r="A38" s="299"/>
      <c r="B38" s="227"/>
      <c r="C38" s="49" t="s">
        <v>191</v>
      </c>
      <c r="D38" s="46">
        <f t="shared" ref="D38:D43" si="1">I38+L38+M38+N38+Q38+SUM(U38:AI38)</f>
        <v>269</v>
      </c>
      <c r="E38" s="47">
        <v>255</v>
      </c>
      <c r="F38" s="48">
        <f t="shared" ref="F38:F43" si="2">D38-E38</f>
        <v>14</v>
      </c>
      <c r="G38" s="46">
        <f>'[1]2'!$F$13</f>
        <v>85</v>
      </c>
      <c r="H38" s="47">
        <f>'[2]2'!$F$13</f>
        <v>21</v>
      </c>
      <c r="I38" s="47">
        <f t="shared" ref="I38:I43" si="3">G38+H38</f>
        <v>106</v>
      </c>
      <c r="J38" s="47">
        <f>'[3]2'!$F$13</f>
        <v>8</v>
      </c>
      <c r="K38" s="47">
        <f>'[4]2'!$F$13</f>
        <v>1</v>
      </c>
      <c r="L38" s="47">
        <f t="shared" ref="L38:L43" si="4">J38+K38</f>
        <v>9</v>
      </c>
      <c r="M38" s="47">
        <f>'[5]2'!$F$13</f>
        <v>19</v>
      </c>
      <c r="N38" s="47">
        <f>'[6]2'!$F$13</f>
        <v>6</v>
      </c>
      <c r="O38" s="47">
        <f>'[7]2'!$F$13</f>
        <v>19</v>
      </c>
      <c r="P38" s="47">
        <f>'[8]2'!$F$13</f>
        <v>4</v>
      </c>
      <c r="Q38" s="47">
        <f t="shared" ref="Q38:Q43" si="5">O38+P38</f>
        <v>23</v>
      </c>
      <c r="R38" s="325"/>
      <c r="S38" s="227"/>
      <c r="T38" s="16" t="str">
        <f t="shared" si="0"/>
        <v>nowe rejestracje w miesiącu</v>
      </c>
      <c r="U38" s="7">
        <f>'[9]2'!$F$13</f>
        <v>12</v>
      </c>
      <c r="V38" s="7">
        <f>'[10]2'!$F$13</f>
        <v>6</v>
      </c>
      <c r="W38" s="7">
        <f>'[11]2'!$F$13</f>
        <v>1</v>
      </c>
      <c r="X38" s="7">
        <f>'[12]2'!$F$13</f>
        <v>7</v>
      </c>
      <c r="Y38" s="7">
        <f>'[13]2'!$F$13</f>
        <v>45</v>
      </c>
      <c r="Z38" s="7">
        <f>'[14]2'!$F$13</f>
        <v>21</v>
      </c>
      <c r="AA38" s="7">
        <f>'[15]2'!$F$13</f>
        <v>0</v>
      </c>
      <c r="AB38" s="7">
        <f>'[16]2'!$F$13</f>
        <v>3</v>
      </c>
      <c r="AC38" s="7">
        <f>'[17]2'!$F$13</f>
        <v>0</v>
      </c>
      <c r="AD38" s="7">
        <f>'[18]2'!$F$13</f>
        <v>1</v>
      </c>
      <c r="AE38" s="7">
        <f>'[19]2'!$F$13</f>
        <v>1</v>
      </c>
      <c r="AF38" s="7">
        <f>'[20]2'!$F$13</f>
        <v>3</v>
      </c>
      <c r="AG38" s="7">
        <f>'[21]2'!$F$13</f>
        <v>2</v>
      </c>
      <c r="AH38" s="7">
        <f>'[22]2'!$F$13</f>
        <v>0</v>
      </c>
      <c r="AI38" s="7">
        <f>'[23]2'!$F$13</f>
        <v>4</v>
      </c>
      <c r="AK38" s="5"/>
    </row>
    <row r="39" spans="1:37" s="5" customFormat="1" ht="24.9" customHeight="1">
      <c r="A39" s="299"/>
      <c r="B39" s="227"/>
      <c r="C39" s="15" t="s">
        <v>21</v>
      </c>
      <c r="D39" s="9">
        <f t="shared" si="1"/>
        <v>123</v>
      </c>
      <c r="E39" s="7">
        <v>118</v>
      </c>
      <c r="F39" s="10">
        <f t="shared" si="2"/>
        <v>5</v>
      </c>
      <c r="G39" s="9">
        <f>'[1]2'!$G$13</f>
        <v>34</v>
      </c>
      <c r="H39" s="7">
        <f>'[2]2'!$G$13</f>
        <v>10</v>
      </c>
      <c r="I39" s="7">
        <f t="shared" si="3"/>
        <v>44</v>
      </c>
      <c r="J39" s="7">
        <f>'[3]2'!$G$13</f>
        <v>5</v>
      </c>
      <c r="K39" s="7">
        <f>'[4]2'!$G$13</f>
        <v>1</v>
      </c>
      <c r="L39" s="7">
        <f t="shared" si="4"/>
        <v>6</v>
      </c>
      <c r="M39" s="7">
        <f>'[5]2'!$G$13</f>
        <v>11</v>
      </c>
      <c r="N39" s="7">
        <f>'[6]2'!$G$13</f>
        <v>2</v>
      </c>
      <c r="O39" s="7">
        <f>'[7]2'!$G$13</f>
        <v>7</v>
      </c>
      <c r="P39" s="7">
        <f>'[8]2'!$G$13</f>
        <v>2</v>
      </c>
      <c r="Q39" s="7">
        <f t="shared" si="5"/>
        <v>9</v>
      </c>
      <c r="R39" s="325"/>
      <c r="S39" s="227"/>
      <c r="T39" s="15" t="str">
        <f t="shared" si="0"/>
        <v>- w tym kobiety</v>
      </c>
      <c r="U39" s="7">
        <f>'[9]2'!$G$13</f>
        <v>6</v>
      </c>
      <c r="V39" s="7">
        <f>'[10]2'!$G$13</f>
        <v>5</v>
      </c>
      <c r="W39" s="7">
        <f>'[11]2'!$G$13</f>
        <v>0</v>
      </c>
      <c r="X39" s="7">
        <f>'[12]2'!$G$13</f>
        <v>6</v>
      </c>
      <c r="Y39" s="7">
        <f>'[13]2'!$G$13</f>
        <v>19</v>
      </c>
      <c r="Z39" s="7">
        <f>'[14]2'!$G$13</f>
        <v>6</v>
      </c>
      <c r="AA39" s="7">
        <f>'[15]2'!$G$13</f>
        <v>0</v>
      </c>
      <c r="AB39" s="7">
        <f>'[16]2'!$G$13</f>
        <v>1</v>
      </c>
      <c r="AC39" s="7">
        <f>'[17]2'!$G$13</f>
        <v>0</v>
      </c>
      <c r="AD39" s="7">
        <f>'[18]2'!$G$13</f>
        <v>1</v>
      </c>
      <c r="AE39" s="7">
        <f>'[19]2'!$G$13</f>
        <v>0</v>
      </c>
      <c r="AF39" s="7">
        <f>'[20]2'!$G$13</f>
        <v>2</v>
      </c>
      <c r="AG39" s="7">
        <f>'[21]2'!$G$13</f>
        <v>2</v>
      </c>
      <c r="AH39" s="7">
        <f>'[22]2'!$G$13</f>
        <v>0</v>
      </c>
      <c r="AI39" s="7">
        <f>'[23]2'!$G$13</f>
        <v>3</v>
      </c>
    </row>
    <row r="40" spans="1:37" s="5" customFormat="1" ht="24.9" customHeight="1">
      <c r="A40" s="299"/>
      <c r="B40" s="227"/>
      <c r="C40" s="16" t="s">
        <v>192</v>
      </c>
      <c r="D40" s="9">
        <f t="shared" si="1"/>
        <v>2357</v>
      </c>
      <c r="E40" s="7">
        <v>2088</v>
      </c>
      <c r="F40" s="10">
        <f t="shared" si="2"/>
        <v>269</v>
      </c>
      <c r="G40" s="9">
        <f>'[1]ns 2'!$F$13</f>
        <v>1012</v>
      </c>
      <c r="H40" s="7">
        <f>'[2]ns 2'!$F$13</f>
        <v>286</v>
      </c>
      <c r="I40" s="7">
        <f t="shared" si="3"/>
        <v>1298</v>
      </c>
      <c r="J40" s="7">
        <f>'[3]ns 2'!$F$13</f>
        <v>61</v>
      </c>
      <c r="K40" s="7">
        <f>'[4]ns 2'!$F$13</f>
        <v>22</v>
      </c>
      <c r="L40" s="7">
        <f t="shared" si="4"/>
        <v>83</v>
      </c>
      <c r="M40" s="7">
        <f>'[5]ns 2'!$F$13</f>
        <v>194</v>
      </c>
      <c r="N40" s="7">
        <f>'[6]ns 2'!$F$13</f>
        <v>40</v>
      </c>
      <c r="O40" s="7">
        <f>'[7]ns 2'!$F$13</f>
        <v>94</v>
      </c>
      <c r="P40" s="7">
        <f>'[8]ns 2'!$F$13</f>
        <v>21</v>
      </c>
      <c r="Q40" s="7">
        <f t="shared" si="5"/>
        <v>115</v>
      </c>
      <c r="R40" s="325"/>
      <c r="S40" s="227"/>
      <c r="T40" s="16" t="str">
        <f t="shared" si="0"/>
        <v>od 1.01.</v>
      </c>
      <c r="U40" s="7">
        <f>'[9]ns 2'!$F$13</f>
        <v>35</v>
      </c>
      <c r="V40" s="7">
        <f>'[10]ns 2'!$F$13</f>
        <v>25</v>
      </c>
      <c r="W40" s="7">
        <f>'[11]ns 2'!$F$13</f>
        <v>16</v>
      </c>
      <c r="X40" s="7">
        <f>'[12]ns 2'!$F$13</f>
        <v>23</v>
      </c>
      <c r="Y40" s="7">
        <f>'[13]ns 2'!$F$13</f>
        <v>225</v>
      </c>
      <c r="Z40" s="7">
        <f>'[14]ns 2'!$F$13</f>
        <v>91</v>
      </c>
      <c r="AA40" s="7">
        <f>'[15]ns 2'!$F$13</f>
        <v>14</v>
      </c>
      <c r="AB40" s="7">
        <f>'[16]ns 2'!$F$13</f>
        <v>31</v>
      </c>
      <c r="AC40" s="7">
        <f>'[17]ns 2'!$F$13</f>
        <v>11</v>
      </c>
      <c r="AD40" s="7">
        <f>'[18]ns 2'!$F$13</f>
        <v>19</v>
      </c>
      <c r="AE40" s="7">
        <f>'[19]ns 2'!$F$13</f>
        <v>23</v>
      </c>
      <c r="AF40" s="7">
        <f>'[20]ns 2'!$F$13</f>
        <v>32</v>
      </c>
      <c r="AG40" s="7">
        <f>'[21]ns 2'!$F$13</f>
        <v>28</v>
      </c>
      <c r="AH40" s="7">
        <f>'[22]ns 2'!$F$13</f>
        <v>7</v>
      </c>
      <c r="AI40" s="7">
        <f>'[23]ns 2'!$F$13</f>
        <v>47</v>
      </c>
    </row>
    <row r="41" spans="1:37" s="5" customFormat="1" ht="24.9" customHeight="1">
      <c r="A41" s="299"/>
      <c r="B41" s="227"/>
      <c r="C41" s="16" t="s">
        <v>21</v>
      </c>
      <c r="D41" s="9">
        <f t="shared" si="1"/>
        <v>1112</v>
      </c>
      <c r="E41" s="7">
        <v>989</v>
      </c>
      <c r="F41" s="10">
        <f t="shared" si="2"/>
        <v>123</v>
      </c>
      <c r="G41" s="9">
        <f>'[1]ns 2'!$G$13</f>
        <v>472</v>
      </c>
      <c r="H41" s="7">
        <f>'[2]ns 2'!$G$13</f>
        <v>132</v>
      </c>
      <c r="I41" s="7">
        <f t="shared" si="3"/>
        <v>604</v>
      </c>
      <c r="J41" s="7">
        <f>'[3]ns 2'!$G$13</f>
        <v>37</v>
      </c>
      <c r="K41" s="7">
        <f>'[4]ns 2'!$G$13</f>
        <v>12</v>
      </c>
      <c r="L41" s="7">
        <f t="shared" si="4"/>
        <v>49</v>
      </c>
      <c r="M41" s="7">
        <f>'[5]ns 2'!$G$13</f>
        <v>102</v>
      </c>
      <c r="N41" s="7">
        <f>'[6]ns 2'!$G$13</f>
        <v>20</v>
      </c>
      <c r="O41" s="7">
        <f>'[7]ns 2'!$G$13</f>
        <v>39</v>
      </c>
      <c r="P41" s="7">
        <f>'[8]ns 2'!$G$13</f>
        <v>9</v>
      </c>
      <c r="Q41" s="7">
        <f t="shared" si="5"/>
        <v>48</v>
      </c>
      <c r="R41" s="325"/>
      <c r="S41" s="227"/>
      <c r="T41" s="16" t="str">
        <f>C41</f>
        <v>- w tym kobiety</v>
      </c>
      <c r="U41" s="7">
        <f>'[9]ns 2'!$G$13</f>
        <v>14</v>
      </c>
      <c r="V41" s="7">
        <f>'[10]ns 2'!$G$13</f>
        <v>14</v>
      </c>
      <c r="W41" s="7">
        <f>'[11]ns 2'!$G$13</f>
        <v>4</v>
      </c>
      <c r="X41" s="7">
        <f>'[12]ns 2'!$G$13</f>
        <v>12</v>
      </c>
      <c r="Y41" s="7">
        <f>'[13]ns 2'!$G$13</f>
        <v>115</v>
      </c>
      <c r="Z41" s="7">
        <f>'[14]ns 2'!$G$13</f>
        <v>25</v>
      </c>
      <c r="AA41" s="7">
        <f>'[15]ns 2'!$G$13</f>
        <v>4</v>
      </c>
      <c r="AB41" s="7">
        <f>'[16]ns 2'!$G$13</f>
        <v>11</v>
      </c>
      <c r="AC41" s="7">
        <f>'[17]ns 2'!$G$13</f>
        <v>3</v>
      </c>
      <c r="AD41" s="7">
        <f>'[18]ns 2'!$G$13</f>
        <v>13</v>
      </c>
      <c r="AE41" s="7">
        <f>'[19]ns 2'!$G$13</f>
        <v>11</v>
      </c>
      <c r="AF41" s="7">
        <f>'[20]ns 2'!$G$13</f>
        <v>15</v>
      </c>
      <c r="AG41" s="7">
        <f>'[21]ns 2'!$G$13</f>
        <v>13</v>
      </c>
      <c r="AH41" s="7">
        <f>'[22]ns 2'!$G$13</f>
        <v>3</v>
      </c>
      <c r="AI41" s="7">
        <f>'[23]ns 2'!$G$13</f>
        <v>32</v>
      </c>
    </row>
    <row r="42" spans="1:37" s="5" customFormat="1" ht="24.9" customHeight="1">
      <c r="A42" s="299"/>
      <c r="B42" s="227"/>
      <c r="C42" s="16" t="s">
        <v>193</v>
      </c>
      <c r="D42" s="9">
        <f t="shared" si="1"/>
        <v>1534</v>
      </c>
      <c r="E42" s="7">
        <v>1528</v>
      </c>
      <c r="F42" s="10">
        <f t="shared" si="2"/>
        <v>6</v>
      </c>
      <c r="G42" s="9">
        <f>'[1]2'!$H$13</f>
        <v>136</v>
      </c>
      <c r="H42" s="7">
        <f>'[2]2'!$H$13</f>
        <v>44</v>
      </c>
      <c r="I42" s="7">
        <f t="shared" si="3"/>
        <v>180</v>
      </c>
      <c r="J42" s="7">
        <f>'[3]2'!$H$13</f>
        <v>132</v>
      </c>
      <c r="K42" s="7">
        <f>'[4]2'!$H$13</f>
        <v>31</v>
      </c>
      <c r="L42" s="7">
        <f t="shared" si="4"/>
        <v>163</v>
      </c>
      <c r="M42" s="7">
        <f>'[5]2'!$H$13</f>
        <v>264</v>
      </c>
      <c r="N42" s="7">
        <f>'[6]2'!$H$13</f>
        <v>47</v>
      </c>
      <c r="O42" s="7">
        <f>'[7]2'!$H$13</f>
        <v>207</v>
      </c>
      <c r="P42" s="7">
        <f>'[8]2'!$H$13</f>
        <v>52</v>
      </c>
      <c r="Q42" s="7">
        <f t="shared" si="5"/>
        <v>259</v>
      </c>
      <c r="R42" s="325"/>
      <c r="S42" s="227"/>
      <c r="T42" s="16" t="str">
        <f>C42</f>
        <v>stan w końcu miesiąca</v>
      </c>
      <c r="U42" s="7">
        <f>'[9]2'!$H$13</f>
        <v>74</v>
      </c>
      <c r="V42" s="7">
        <f>'[10]2'!$H$13</f>
        <v>42</v>
      </c>
      <c r="W42" s="7">
        <f>'[11]2'!$H$13</f>
        <v>40</v>
      </c>
      <c r="X42" s="7">
        <f>'[12]2'!$H$13</f>
        <v>22</v>
      </c>
      <c r="Y42" s="7">
        <f>'[13]2'!$H$13</f>
        <v>52</v>
      </c>
      <c r="Z42" s="7">
        <f>'[14]2'!$H$13</f>
        <v>84</v>
      </c>
      <c r="AA42" s="7">
        <f>'[15]2'!$H$13</f>
        <v>21</v>
      </c>
      <c r="AB42" s="7">
        <f>'[16]2'!$H$13</f>
        <v>22</v>
      </c>
      <c r="AC42" s="7">
        <f>'[17]2'!$H$13</f>
        <v>32</v>
      </c>
      <c r="AD42" s="7">
        <f>'[18]2'!$H$13</f>
        <v>19</v>
      </c>
      <c r="AE42" s="7">
        <f>'[19]2'!$H$13</f>
        <v>17</v>
      </c>
      <c r="AF42" s="7">
        <f>'[20]2'!$H$13</f>
        <v>76</v>
      </c>
      <c r="AG42" s="7">
        <f>'[21]2'!$H$13</f>
        <v>54</v>
      </c>
      <c r="AH42" s="7">
        <f>'[22]2'!$H$13</f>
        <v>15</v>
      </c>
      <c r="AI42" s="7">
        <f>'[23]2'!$H$13</f>
        <v>51</v>
      </c>
    </row>
    <row r="43" spans="1:37" s="5" customFormat="1" ht="24.9" customHeight="1" thickBot="1">
      <c r="A43" s="299"/>
      <c r="B43" s="224"/>
      <c r="C43" s="248" t="s">
        <v>21</v>
      </c>
      <c r="D43" s="11">
        <f t="shared" si="1"/>
        <v>631</v>
      </c>
      <c r="E43" s="12">
        <v>629</v>
      </c>
      <c r="F43" s="13">
        <f t="shared" si="2"/>
        <v>2</v>
      </c>
      <c r="G43" s="9">
        <f>'[1]2'!$I$13</f>
        <v>38</v>
      </c>
      <c r="H43" s="7">
        <f>'[2]2'!$I$13</f>
        <v>18</v>
      </c>
      <c r="I43" s="7">
        <f t="shared" si="3"/>
        <v>56</v>
      </c>
      <c r="J43" s="7">
        <f>'[3]2'!$I$13</f>
        <v>72</v>
      </c>
      <c r="K43" s="7">
        <f>'[4]2'!$I$13</f>
        <v>16</v>
      </c>
      <c r="L43" s="7">
        <f t="shared" si="4"/>
        <v>88</v>
      </c>
      <c r="M43" s="7">
        <f>'[5]2'!$I$13</f>
        <v>113</v>
      </c>
      <c r="N43" s="7">
        <f>'[6]2'!$I$13</f>
        <v>16</v>
      </c>
      <c r="O43" s="7">
        <f>'[7]2'!$I$13</f>
        <v>83</v>
      </c>
      <c r="P43" s="7">
        <f>'[8]2'!$I$13</f>
        <v>24</v>
      </c>
      <c r="Q43" s="7">
        <f t="shared" si="5"/>
        <v>107</v>
      </c>
      <c r="R43" s="325"/>
      <c r="S43" s="224"/>
      <c r="T43" s="248" t="str">
        <f>C43</f>
        <v>- w tym kobiety</v>
      </c>
      <c r="U43" s="7">
        <f>'[9]2'!$I$13</f>
        <v>24</v>
      </c>
      <c r="V43" s="7">
        <f>'[10]2'!$I$13</f>
        <v>14</v>
      </c>
      <c r="W43" s="7">
        <f>'[11]2'!$I$13</f>
        <v>18</v>
      </c>
      <c r="X43" s="7">
        <f>'[12]2'!$I$13</f>
        <v>14</v>
      </c>
      <c r="Y43" s="7">
        <f>'[13]2'!$I$13</f>
        <v>25</v>
      </c>
      <c r="Z43" s="7">
        <f>'[14]2'!$I$13</f>
        <v>26</v>
      </c>
      <c r="AA43" s="7">
        <f>'[15]2'!$I$13</f>
        <v>5</v>
      </c>
      <c r="AB43" s="7">
        <f>'[16]2'!$I$13</f>
        <v>9</v>
      </c>
      <c r="AC43" s="7">
        <f>'[17]2'!$I$13</f>
        <v>12</v>
      </c>
      <c r="AD43" s="7">
        <f>'[18]2'!$I$13</f>
        <v>10</v>
      </c>
      <c r="AE43" s="7">
        <f>'[19]2'!$I$13</f>
        <v>6</v>
      </c>
      <c r="AF43" s="7">
        <f>'[20]2'!$I$13</f>
        <v>33</v>
      </c>
      <c r="AG43" s="7">
        <f>'[21]2'!$I$13</f>
        <v>25</v>
      </c>
      <c r="AH43" s="7">
        <f>'[22]2'!$I$13</f>
        <v>7</v>
      </c>
      <c r="AI43" s="7">
        <f>'[23]2'!$I$13</f>
        <v>23</v>
      </c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F215"/>
  <sheetViews>
    <sheetView zoomScaleNormal="100" zoomScaleSheetLayoutView="90" workbookViewId="0">
      <selection activeCell="I13" sqref="I13"/>
    </sheetView>
  </sheetViews>
  <sheetFormatPr defaultColWidth="9" defaultRowHeight="14.4"/>
  <cols>
    <col min="1" max="1" width="8.59765625" style="1" customWidth="1"/>
    <col min="2" max="2" width="20.59765625" style="1" customWidth="1"/>
    <col min="3" max="4" width="14.19921875" style="1" customWidth="1"/>
    <col min="5" max="5" width="13.3984375" style="1" customWidth="1"/>
    <col min="6" max="16384" width="9" style="1"/>
  </cols>
  <sheetData>
    <row r="1" spans="1:5" s="5" customFormat="1" ht="20.25" customHeight="1">
      <c r="A1" s="388" t="s">
        <v>432</v>
      </c>
      <c r="B1" s="388"/>
      <c r="C1" s="388"/>
      <c r="D1" s="388"/>
      <c r="E1" s="388"/>
    </row>
    <row r="2" spans="1:5" s="5" customFormat="1" ht="20.25" customHeight="1">
      <c r="A2" s="389" t="s">
        <v>504</v>
      </c>
      <c r="B2" s="389"/>
      <c r="C2" s="389"/>
      <c r="D2" s="389"/>
      <c r="E2" s="389"/>
    </row>
    <row r="3" spans="1:5" s="5" customFormat="1" ht="15" customHeight="1">
      <c r="A3" s="380" t="s">
        <v>2</v>
      </c>
      <c r="B3" s="381"/>
      <c r="C3" s="384" t="s">
        <v>228</v>
      </c>
      <c r="D3" s="384"/>
      <c r="E3" s="384" t="s">
        <v>423</v>
      </c>
    </row>
    <row r="4" spans="1:5" s="5" customFormat="1" ht="15" customHeight="1">
      <c r="A4" s="391"/>
      <c r="B4" s="392"/>
      <c r="C4" s="56" t="s">
        <v>229</v>
      </c>
      <c r="D4" s="56" t="s">
        <v>230</v>
      </c>
      <c r="E4" s="384"/>
    </row>
    <row r="5" spans="1:5" s="5" customFormat="1" ht="15" thickBot="1">
      <c r="A5" s="57" t="s">
        <v>231</v>
      </c>
      <c r="B5" s="58"/>
      <c r="C5" s="61">
        <v>4975</v>
      </c>
      <c r="D5" s="61">
        <v>2698</v>
      </c>
      <c r="E5" s="62">
        <v>0.54231155778894469</v>
      </c>
    </row>
    <row r="6" spans="1:5" s="5" customFormat="1">
      <c r="A6" s="63" t="s">
        <v>232</v>
      </c>
      <c r="B6" s="63"/>
      <c r="C6" s="64">
        <v>2026</v>
      </c>
      <c r="D6" s="64">
        <v>1165</v>
      </c>
      <c r="E6" s="65">
        <v>0.57502467917077982</v>
      </c>
    </row>
    <row r="7" spans="1:5" s="5" customFormat="1">
      <c r="A7" s="119" t="s">
        <v>233</v>
      </c>
      <c r="B7" s="387" t="s">
        <v>234</v>
      </c>
      <c r="C7" s="66">
        <v>231</v>
      </c>
      <c r="D7" s="66">
        <v>131</v>
      </c>
      <c r="E7" s="67">
        <v>0.5670995670995671</v>
      </c>
    </row>
    <row r="8" spans="1:5" s="5" customFormat="1">
      <c r="A8" s="119" t="s">
        <v>235</v>
      </c>
      <c r="B8" s="387"/>
      <c r="C8" s="66">
        <v>291</v>
      </c>
      <c r="D8" s="66">
        <v>173</v>
      </c>
      <c r="E8" s="67">
        <v>0.59450171821305842</v>
      </c>
    </row>
    <row r="9" spans="1:5" s="5" customFormat="1">
      <c r="A9" s="119" t="s">
        <v>233</v>
      </c>
      <c r="B9" s="387" t="s">
        <v>236</v>
      </c>
      <c r="C9" s="66">
        <v>203</v>
      </c>
      <c r="D9" s="66">
        <v>119</v>
      </c>
      <c r="E9" s="67">
        <v>0.58620689655172409</v>
      </c>
    </row>
    <row r="10" spans="1:5" s="5" customFormat="1">
      <c r="A10" s="119" t="s">
        <v>235</v>
      </c>
      <c r="B10" s="387"/>
      <c r="C10" s="66">
        <v>18</v>
      </c>
      <c r="D10" s="66">
        <v>9</v>
      </c>
      <c r="E10" s="67">
        <v>0.5</v>
      </c>
    </row>
    <row r="11" spans="1:5" s="5" customFormat="1">
      <c r="A11" s="119" t="s">
        <v>235</v>
      </c>
      <c r="B11" s="119" t="s">
        <v>237</v>
      </c>
      <c r="C11" s="66">
        <v>302</v>
      </c>
      <c r="D11" s="66">
        <v>183</v>
      </c>
      <c r="E11" s="67">
        <v>0.60596026490066224</v>
      </c>
    </row>
    <row r="12" spans="1:5" s="5" customFormat="1">
      <c r="A12" s="119" t="s">
        <v>235</v>
      </c>
      <c r="B12" s="119" t="s">
        <v>238</v>
      </c>
      <c r="C12" s="66">
        <v>175</v>
      </c>
      <c r="D12" s="66">
        <v>83</v>
      </c>
      <c r="E12" s="67">
        <v>0.47428571428571431</v>
      </c>
    </row>
    <row r="13" spans="1:5" s="5" customFormat="1">
      <c r="A13" s="119" t="s">
        <v>235</v>
      </c>
      <c r="B13" s="119" t="s">
        <v>239</v>
      </c>
      <c r="C13" s="66">
        <v>174</v>
      </c>
      <c r="D13" s="66">
        <v>106</v>
      </c>
      <c r="E13" s="67">
        <v>0.60919540229885061</v>
      </c>
    </row>
    <row r="14" spans="1:5" s="5" customFormat="1">
      <c r="A14" s="119" t="s">
        <v>235</v>
      </c>
      <c r="B14" s="119" t="s">
        <v>240</v>
      </c>
      <c r="C14" s="66">
        <v>206</v>
      </c>
      <c r="D14" s="66">
        <v>117</v>
      </c>
      <c r="E14" s="67">
        <v>0.56796116504854366</v>
      </c>
    </row>
    <row r="15" spans="1:5" s="5" customFormat="1">
      <c r="A15" s="119" t="s">
        <v>235</v>
      </c>
      <c r="B15" s="119" t="s">
        <v>241</v>
      </c>
      <c r="C15" s="66">
        <v>208</v>
      </c>
      <c r="D15" s="66">
        <v>122</v>
      </c>
      <c r="E15" s="67">
        <v>0.58653846153846156</v>
      </c>
    </row>
    <row r="16" spans="1:5" s="5" customFormat="1" ht="15" thickBot="1">
      <c r="A16" s="68" t="s">
        <v>235</v>
      </c>
      <c r="B16" s="68" t="s">
        <v>242</v>
      </c>
      <c r="C16" s="69">
        <v>218</v>
      </c>
      <c r="D16" s="69">
        <v>122</v>
      </c>
      <c r="E16" s="70">
        <v>0.55963302752293576</v>
      </c>
    </row>
    <row r="17" spans="1:6" s="5" customFormat="1" ht="15" thickBot="1">
      <c r="A17" s="120" t="s">
        <v>243</v>
      </c>
      <c r="B17" s="121"/>
      <c r="C17" s="59">
        <v>3921</v>
      </c>
      <c r="D17" s="59">
        <v>2077</v>
      </c>
      <c r="E17" s="71">
        <v>0.52971180821219077</v>
      </c>
    </row>
    <row r="18" spans="1:6" s="5" customFormat="1">
      <c r="A18" s="63" t="s">
        <v>244</v>
      </c>
      <c r="B18" s="63"/>
      <c r="C18" s="64">
        <v>1839</v>
      </c>
      <c r="D18" s="64">
        <v>1089</v>
      </c>
      <c r="E18" s="65">
        <v>0.59216965742251226</v>
      </c>
    </row>
    <row r="19" spans="1:6" s="5" customFormat="1">
      <c r="A19" s="119" t="s">
        <v>233</v>
      </c>
      <c r="B19" s="387" t="s">
        <v>245</v>
      </c>
      <c r="C19" s="66">
        <v>148</v>
      </c>
      <c r="D19" s="66">
        <v>72</v>
      </c>
      <c r="E19" s="67">
        <v>0.48648648648648651</v>
      </c>
    </row>
    <row r="20" spans="1:6" s="5" customFormat="1">
      <c r="A20" s="119" t="s">
        <v>235</v>
      </c>
      <c r="B20" s="387"/>
      <c r="C20" s="66">
        <v>233</v>
      </c>
      <c r="D20" s="66">
        <v>143</v>
      </c>
      <c r="E20" s="67">
        <v>0.61373390557939911</v>
      </c>
    </row>
    <row r="21" spans="1:6" s="5" customFormat="1">
      <c r="A21" s="119" t="s">
        <v>233</v>
      </c>
      <c r="B21" s="387" t="s">
        <v>246</v>
      </c>
      <c r="C21" s="66">
        <v>113</v>
      </c>
      <c r="D21" s="66">
        <v>64</v>
      </c>
      <c r="E21" s="67">
        <v>0.5663716814159292</v>
      </c>
    </row>
    <row r="22" spans="1:6" s="5" customFormat="1">
      <c r="A22" s="119" t="s">
        <v>235</v>
      </c>
      <c r="B22" s="387"/>
      <c r="C22" s="66">
        <v>170</v>
      </c>
      <c r="D22" s="66">
        <v>102</v>
      </c>
      <c r="E22" s="67">
        <v>0.6</v>
      </c>
    </row>
    <row r="23" spans="1:6" s="5" customFormat="1">
      <c r="A23" s="119" t="s">
        <v>235</v>
      </c>
      <c r="B23" s="119" t="s">
        <v>247</v>
      </c>
      <c r="C23" s="66">
        <v>450</v>
      </c>
      <c r="D23" s="66">
        <v>248</v>
      </c>
      <c r="E23" s="67">
        <v>0.55111111111111111</v>
      </c>
    </row>
    <row r="24" spans="1:6" s="5" customFormat="1">
      <c r="A24" s="119" t="s">
        <v>235</v>
      </c>
      <c r="B24" s="119" t="s">
        <v>248</v>
      </c>
      <c r="C24" s="66">
        <v>284</v>
      </c>
      <c r="D24" s="66">
        <v>158</v>
      </c>
      <c r="E24" s="67">
        <v>0.55633802816901412</v>
      </c>
      <c r="F24" s="95"/>
    </row>
    <row r="25" spans="1:6" s="5" customFormat="1">
      <c r="A25" s="119" t="s">
        <v>235</v>
      </c>
      <c r="B25" s="119" t="s">
        <v>249</v>
      </c>
      <c r="C25" s="66">
        <v>204</v>
      </c>
      <c r="D25" s="66">
        <v>133</v>
      </c>
      <c r="E25" s="67">
        <v>0.65196078431372551</v>
      </c>
    </row>
    <row r="26" spans="1:6" s="5" customFormat="1" ht="15" thickBot="1">
      <c r="A26" s="68" t="s">
        <v>235</v>
      </c>
      <c r="B26" s="68" t="s">
        <v>250</v>
      </c>
      <c r="C26" s="69">
        <v>237</v>
      </c>
      <c r="D26" s="69">
        <v>169</v>
      </c>
      <c r="E26" s="70">
        <v>0.71308016877637126</v>
      </c>
    </row>
    <row r="27" spans="1:6" s="5" customFormat="1" ht="15" thickBot="1">
      <c r="A27" s="393" t="s">
        <v>251</v>
      </c>
      <c r="B27" s="394"/>
      <c r="C27" s="59">
        <v>3696</v>
      </c>
      <c r="D27" s="59">
        <v>2089</v>
      </c>
      <c r="E27" s="71">
        <v>0.56520562770562766</v>
      </c>
    </row>
    <row r="28" spans="1:6" s="5" customFormat="1">
      <c r="A28" s="63" t="s">
        <v>252</v>
      </c>
      <c r="B28" s="63"/>
      <c r="C28" s="64">
        <v>3585</v>
      </c>
      <c r="D28" s="64">
        <v>2214</v>
      </c>
      <c r="E28" s="65">
        <v>0.61757322175732221</v>
      </c>
    </row>
    <row r="29" spans="1:6" s="5" customFormat="1">
      <c r="A29" s="119" t="s">
        <v>233</v>
      </c>
      <c r="B29" s="60" t="s">
        <v>253</v>
      </c>
      <c r="C29" s="66">
        <v>689</v>
      </c>
      <c r="D29" s="66">
        <v>420</v>
      </c>
      <c r="E29" s="67">
        <v>0.60957910014513783</v>
      </c>
    </row>
    <row r="30" spans="1:6" s="5" customFormat="1">
      <c r="A30" s="119" t="s">
        <v>235</v>
      </c>
      <c r="B30" s="60" t="s">
        <v>253</v>
      </c>
      <c r="C30" s="66">
        <v>349</v>
      </c>
      <c r="D30" s="66">
        <v>200</v>
      </c>
      <c r="E30" s="67">
        <v>0.57306590257879653</v>
      </c>
    </row>
    <row r="31" spans="1:6" s="5" customFormat="1">
      <c r="A31" s="119" t="s">
        <v>235</v>
      </c>
      <c r="B31" s="119" t="s">
        <v>254</v>
      </c>
      <c r="C31" s="66">
        <v>448</v>
      </c>
      <c r="D31" s="66">
        <v>276</v>
      </c>
      <c r="E31" s="67">
        <v>0.6160714285714286</v>
      </c>
    </row>
    <row r="32" spans="1:6" s="5" customFormat="1">
      <c r="A32" s="119" t="s">
        <v>235</v>
      </c>
      <c r="B32" s="119" t="s">
        <v>255</v>
      </c>
      <c r="C32" s="66">
        <v>551</v>
      </c>
      <c r="D32" s="66">
        <v>339</v>
      </c>
      <c r="E32" s="67">
        <v>0.61524500907441015</v>
      </c>
    </row>
    <row r="33" spans="1:5" s="5" customFormat="1">
      <c r="A33" s="119" t="s">
        <v>235</v>
      </c>
      <c r="B33" s="119" t="s">
        <v>256</v>
      </c>
      <c r="C33" s="66">
        <v>177</v>
      </c>
      <c r="D33" s="66">
        <v>115</v>
      </c>
      <c r="E33" s="67">
        <v>0.64971751412429379</v>
      </c>
    </row>
    <row r="34" spans="1:5" s="5" customFormat="1">
      <c r="A34" s="119" t="s">
        <v>235</v>
      </c>
      <c r="B34" s="119" t="s">
        <v>257</v>
      </c>
      <c r="C34" s="66">
        <v>263</v>
      </c>
      <c r="D34" s="66">
        <v>159</v>
      </c>
      <c r="E34" s="67">
        <v>0.6045627376425855</v>
      </c>
    </row>
    <row r="35" spans="1:5" s="5" customFormat="1">
      <c r="A35" s="119" t="s">
        <v>235</v>
      </c>
      <c r="B35" s="119" t="s">
        <v>258</v>
      </c>
      <c r="C35" s="66">
        <v>541</v>
      </c>
      <c r="D35" s="66">
        <v>373</v>
      </c>
      <c r="E35" s="67">
        <v>0.6894639556377079</v>
      </c>
    </row>
    <row r="36" spans="1:5" s="5" customFormat="1">
      <c r="A36" s="119" t="s">
        <v>235</v>
      </c>
      <c r="B36" s="119" t="s">
        <v>259</v>
      </c>
      <c r="C36" s="66">
        <v>134</v>
      </c>
      <c r="D36" s="66">
        <v>72</v>
      </c>
      <c r="E36" s="67">
        <v>0.53731343283582089</v>
      </c>
    </row>
    <row r="37" spans="1:5" s="5" customFormat="1" ht="15" thickBot="1">
      <c r="A37" s="68" t="s">
        <v>235</v>
      </c>
      <c r="B37" s="68" t="s">
        <v>260</v>
      </c>
      <c r="C37" s="69">
        <v>433</v>
      </c>
      <c r="D37" s="69">
        <v>260</v>
      </c>
      <c r="E37" s="70">
        <v>0.60046189376443415</v>
      </c>
    </row>
    <row r="38" spans="1:5" s="5" customFormat="1" ht="15" thickBot="1">
      <c r="A38" s="120" t="s">
        <v>261</v>
      </c>
      <c r="B38" s="121"/>
      <c r="C38" s="59">
        <v>4098</v>
      </c>
      <c r="D38" s="59">
        <v>2302</v>
      </c>
      <c r="E38" s="71">
        <v>0.56173743289409472</v>
      </c>
    </row>
    <row r="39" spans="1:5" s="5" customFormat="1">
      <c r="A39" s="63" t="s">
        <v>262</v>
      </c>
      <c r="B39" s="63"/>
      <c r="C39" s="64">
        <v>4460</v>
      </c>
      <c r="D39" s="64">
        <v>2623</v>
      </c>
      <c r="E39" s="65">
        <v>0.58811659192825116</v>
      </c>
    </row>
    <row r="40" spans="1:5" s="5" customFormat="1">
      <c r="A40" s="119" t="s">
        <v>233</v>
      </c>
      <c r="B40" s="119" t="s">
        <v>263</v>
      </c>
      <c r="C40" s="66">
        <v>166</v>
      </c>
      <c r="D40" s="66">
        <v>86</v>
      </c>
      <c r="E40" s="67">
        <v>0.51807228915662651</v>
      </c>
    </row>
    <row r="41" spans="1:5" s="5" customFormat="1">
      <c r="A41" s="119" t="s">
        <v>233</v>
      </c>
      <c r="B41" s="387" t="s">
        <v>264</v>
      </c>
      <c r="C41" s="66">
        <v>222</v>
      </c>
      <c r="D41" s="66">
        <v>141</v>
      </c>
      <c r="E41" s="67">
        <v>0.63513513513513509</v>
      </c>
    </row>
    <row r="42" spans="1:5" s="5" customFormat="1">
      <c r="A42" s="119" t="s">
        <v>235</v>
      </c>
      <c r="B42" s="387" t="s">
        <v>264</v>
      </c>
      <c r="C42" s="66">
        <v>265</v>
      </c>
      <c r="D42" s="66">
        <v>158</v>
      </c>
      <c r="E42" s="67">
        <v>0.5962264150943396</v>
      </c>
    </row>
    <row r="43" spans="1:5" s="5" customFormat="1">
      <c r="A43" s="119" t="s">
        <v>233</v>
      </c>
      <c r="B43" s="387" t="s">
        <v>265</v>
      </c>
      <c r="C43" s="66">
        <v>92</v>
      </c>
      <c r="D43" s="66">
        <v>51</v>
      </c>
      <c r="E43" s="67">
        <v>0.55434782608695654</v>
      </c>
    </row>
    <row r="44" spans="1:5" s="5" customFormat="1">
      <c r="A44" s="119" t="s">
        <v>235</v>
      </c>
      <c r="B44" s="387" t="s">
        <v>265</v>
      </c>
      <c r="C44" s="66">
        <v>268</v>
      </c>
      <c r="D44" s="66">
        <v>160</v>
      </c>
      <c r="E44" s="67">
        <v>0.59701492537313428</v>
      </c>
    </row>
    <row r="45" spans="1:5" s="5" customFormat="1">
      <c r="A45" s="119" t="s">
        <v>233</v>
      </c>
      <c r="B45" s="387" t="s">
        <v>266</v>
      </c>
      <c r="C45" s="66">
        <v>169</v>
      </c>
      <c r="D45" s="66">
        <v>102</v>
      </c>
      <c r="E45" s="67">
        <v>0.60355029585798814</v>
      </c>
    </row>
    <row r="46" spans="1:5" s="5" customFormat="1">
      <c r="A46" s="119" t="s">
        <v>235</v>
      </c>
      <c r="B46" s="387" t="s">
        <v>266</v>
      </c>
      <c r="C46" s="66">
        <v>323</v>
      </c>
      <c r="D46" s="66">
        <v>176</v>
      </c>
      <c r="E46" s="67">
        <v>0.54489164086687303</v>
      </c>
    </row>
    <row r="47" spans="1:5" s="5" customFormat="1">
      <c r="A47" s="119" t="s">
        <v>233</v>
      </c>
      <c r="B47" s="387" t="s">
        <v>267</v>
      </c>
      <c r="C47" s="66">
        <v>82</v>
      </c>
      <c r="D47" s="66">
        <v>46</v>
      </c>
      <c r="E47" s="67">
        <v>0.56097560975609762</v>
      </c>
    </row>
    <row r="48" spans="1:5" s="5" customFormat="1">
      <c r="A48" s="119" t="s">
        <v>235</v>
      </c>
      <c r="B48" s="387" t="s">
        <v>267</v>
      </c>
      <c r="C48" s="66">
        <v>346</v>
      </c>
      <c r="D48" s="66">
        <v>205</v>
      </c>
      <c r="E48" s="67">
        <v>0.59248554913294793</v>
      </c>
    </row>
    <row r="49" spans="1:5" s="5" customFormat="1">
      <c r="A49" s="119" t="s">
        <v>233</v>
      </c>
      <c r="B49" s="387" t="s">
        <v>268</v>
      </c>
      <c r="C49" s="66">
        <v>173</v>
      </c>
      <c r="D49" s="66">
        <v>90</v>
      </c>
      <c r="E49" s="67">
        <v>0.52023121387283233</v>
      </c>
    </row>
    <row r="50" spans="1:5" s="5" customFormat="1">
      <c r="A50" s="119" t="s">
        <v>235</v>
      </c>
      <c r="B50" s="387" t="s">
        <v>268</v>
      </c>
      <c r="C50" s="66">
        <v>391</v>
      </c>
      <c r="D50" s="66">
        <v>218</v>
      </c>
      <c r="E50" s="67">
        <v>0.55754475703324813</v>
      </c>
    </row>
    <row r="51" spans="1:5" s="5" customFormat="1">
      <c r="A51" s="119" t="s">
        <v>235</v>
      </c>
      <c r="B51" s="119" t="s">
        <v>269</v>
      </c>
      <c r="C51" s="66">
        <v>184</v>
      </c>
      <c r="D51" s="66">
        <v>124</v>
      </c>
      <c r="E51" s="67">
        <v>0.67391304347826086</v>
      </c>
    </row>
    <row r="52" spans="1:5" s="5" customFormat="1">
      <c r="A52" s="119" t="s">
        <v>235</v>
      </c>
      <c r="B52" s="119" t="s">
        <v>270</v>
      </c>
      <c r="C52" s="66">
        <v>273</v>
      </c>
      <c r="D52" s="66">
        <v>147</v>
      </c>
      <c r="E52" s="67">
        <v>0.53846153846153844</v>
      </c>
    </row>
    <row r="53" spans="1:5" s="5" customFormat="1">
      <c r="A53" s="119" t="s">
        <v>235</v>
      </c>
      <c r="B53" s="119" t="s">
        <v>271</v>
      </c>
      <c r="C53" s="66">
        <v>455</v>
      </c>
      <c r="D53" s="66">
        <v>282</v>
      </c>
      <c r="E53" s="67">
        <v>0.6197802197802198</v>
      </c>
    </row>
    <row r="54" spans="1:5" s="5" customFormat="1">
      <c r="A54" s="119" t="s">
        <v>235</v>
      </c>
      <c r="B54" s="119" t="s">
        <v>272</v>
      </c>
      <c r="C54" s="66">
        <v>386</v>
      </c>
      <c r="D54" s="66">
        <v>225</v>
      </c>
      <c r="E54" s="67">
        <v>0.58290155440414504</v>
      </c>
    </row>
    <row r="55" spans="1:5" s="5" customFormat="1">
      <c r="A55" s="119" t="s">
        <v>235</v>
      </c>
      <c r="B55" s="119" t="s">
        <v>263</v>
      </c>
      <c r="C55" s="66">
        <v>154</v>
      </c>
      <c r="D55" s="66">
        <v>91</v>
      </c>
      <c r="E55" s="67">
        <v>0.59090909090909094</v>
      </c>
    </row>
    <row r="56" spans="1:5" s="5" customFormat="1">
      <c r="A56" s="119" t="s">
        <v>235</v>
      </c>
      <c r="B56" s="119" t="s">
        <v>273</v>
      </c>
      <c r="C56" s="66">
        <v>165</v>
      </c>
      <c r="D56" s="66">
        <v>110</v>
      </c>
      <c r="E56" s="67">
        <v>0.66666666666666663</v>
      </c>
    </row>
    <row r="57" spans="1:5" s="5" customFormat="1" ht="15" thickBot="1">
      <c r="A57" s="72" t="s">
        <v>235</v>
      </c>
      <c r="B57" s="72" t="s">
        <v>11</v>
      </c>
      <c r="C57" s="73">
        <v>346</v>
      </c>
      <c r="D57" s="73">
        <v>211</v>
      </c>
      <c r="E57" s="74">
        <v>0.60982658959537572</v>
      </c>
    </row>
    <row r="58" spans="1:5" s="5" customFormat="1" ht="23.25" customHeight="1">
      <c r="A58" s="379" t="s">
        <v>424</v>
      </c>
      <c r="B58" s="379"/>
      <c r="C58" s="379"/>
      <c r="D58" s="379"/>
      <c r="E58" s="379"/>
    </row>
    <row r="59" spans="1:5" s="95" customFormat="1" ht="41.25" customHeight="1">
      <c r="A59" s="386"/>
      <c r="B59" s="386"/>
      <c r="C59" s="386"/>
      <c r="D59" s="386"/>
      <c r="E59" s="386"/>
    </row>
    <row r="60" spans="1:5" s="5" customFormat="1" ht="15" customHeight="1">
      <c r="A60" s="380" t="s">
        <v>2</v>
      </c>
      <c r="B60" s="381"/>
      <c r="C60" s="384" t="s">
        <v>228</v>
      </c>
      <c r="D60" s="384"/>
      <c r="E60" s="384" t="s">
        <v>423</v>
      </c>
    </row>
    <row r="61" spans="1:5" s="5" customFormat="1" ht="15" customHeight="1" thickBot="1">
      <c r="A61" s="391"/>
      <c r="B61" s="392"/>
      <c r="C61" s="56" t="s">
        <v>229</v>
      </c>
      <c r="D61" s="56" t="s">
        <v>230</v>
      </c>
      <c r="E61" s="384"/>
    </row>
    <row r="62" spans="1:5" s="5" customFormat="1">
      <c r="A62" s="63" t="s">
        <v>274</v>
      </c>
      <c r="B62" s="63"/>
      <c r="C62" s="64">
        <v>2290</v>
      </c>
      <c r="D62" s="64">
        <v>1261</v>
      </c>
      <c r="E62" s="65">
        <v>0.55065502183406112</v>
      </c>
    </row>
    <row r="63" spans="1:5" s="5" customFormat="1">
      <c r="A63" s="119" t="s">
        <v>233</v>
      </c>
      <c r="B63" s="119" t="s">
        <v>42</v>
      </c>
      <c r="C63" s="66">
        <v>559</v>
      </c>
      <c r="D63" s="66">
        <v>293</v>
      </c>
      <c r="E63" s="67">
        <v>0.52415026833631484</v>
      </c>
    </row>
    <row r="64" spans="1:5" s="5" customFormat="1">
      <c r="A64" s="119" t="s">
        <v>275</v>
      </c>
      <c r="B64" s="119" t="s">
        <v>276</v>
      </c>
      <c r="C64" s="66">
        <v>346</v>
      </c>
      <c r="D64" s="66">
        <v>165</v>
      </c>
      <c r="E64" s="67">
        <v>0.47687861271676302</v>
      </c>
    </row>
    <row r="65" spans="1:5" s="5" customFormat="1">
      <c r="A65" s="119" t="s">
        <v>275</v>
      </c>
      <c r="B65" s="119" t="s">
        <v>277</v>
      </c>
      <c r="C65" s="66">
        <v>103</v>
      </c>
      <c r="D65" s="66">
        <v>52</v>
      </c>
      <c r="E65" s="67">
        <v>0.50485436893203883</v>
      </c>
    </row>
    <row r="66" spans="1:5" s="5" customFormat="1">
      <c r="A66" s="119" t="s">
        <v>235</v>
      </c>
      <c r="B66" s="119" t="s">
        <v>42</v>
      </c>
      <c r="C66" s="66">
        <v>538</v>
      </c>
      <c r="D66" s="66">
        <v>314</v>
      </c>
      <c r="E66" s="67">
        <v>0.58364312267657992</v>
      </c>
    </row>
    <row r="67" spans="1:5" s="5" customFormat="1">
      <c r="A67" s="119" t="s">
        <v>235</v>
      </c>
      <c r="B67" s="119" t="s">
        <v>278</v>
      </c>
      <c r="C67" s="66">
        <v>118</v>
      </c>
      <c r="D67" s="66">
        <v>79</v>
      </c>
      <c r="E67" s="67">
        <v>0.66949152542372881</v>
      </c>
    </row>
    <row r="68" spans="1:5" s="5" customFormat="1">
      <c r="A68" s="119" t="s">
        <v>235</v>
      </c>
      <c r="B68" s="119" t="s">
        <v>279</v>
      </c>
      <c r="C68" s="66">
        <v>125</v>
      </c>
      <c r="D68" s="66">
        <v>77</v>
      </c>
      <c r="E68" s="67">
        <v>0.61599999999999999</v>
      </c>
    </row>
    <row r="69" spans="1:5" s="5" customFormat="1">
      <c r="A69" s="119" t="s">
        <v>235</v>
      </c>
      <c r="B69" s="119" t="s">
        <v>280</v>
      </c>
      <c r="C69" s="66">
        <v>134</v>
      </c>
      <c r="D69" s="66">
        <v>74</v>
      </c>
      <c r="E69" s="67">
        <v>0.55223880597014929</v>
      </c>
    </row>
    <row r="70" spans="1:5" s="5" customFormat="1">
      <c r="A70" s="119" t="s">
        <v>235</v>
      </c>
      <c r="B70" s="119" t="s">
        <v>281</v>
      </c>
      <c r="C70" s="66">
        <v>235</v>
      </c>
      <c r="D70" s="66">
        <v>140</v>
      </c>
      <c r="E70" s="67">
        <v>0.5957446808510638</v>
      </c>
    </row>
    <row r="71" spans="1:5" s="5" customFormat="1" ht="15" thickBot="1">
      <c r="A71" s="68" t="s">
        <v>235</v>
      </c>
      <c r="B71" s="68" t="s">
        <v>282</v>
      </c>
      <c r="C71" s="69">
        <v>132</v>
      </c>
      <c r="D71" s="69">
        <v>67</v>
      </c>
      <c r="E71" s="70">
        <v>0.50757575757575757</v>
      </c>
    </row>
    <row r="72" spans="1:5" s="5" customFormat="1">
      <c r="A72" s="63" t="s">
        <v>283</v>
      </c>
      <c r="B72" s="63"/>
      <c r="C72" s="64">
        <v>1966</v>
      </c>
      <c r="D72" s="64">
        <v>1269</v>
      </c>
      <c r="E72" s="65">
        <v>0.64547304170905395</v>
      </c>
    </row>
    <row r="73" spans="1:5" s="5" customFormat="1">
      <c r="A73" s="119" t="s">
        <v>233</v>
      </c>
      <c r="B73" s="119" t="s">
        <v>284</v>
      </c>
      <c r="C73" s="66">
        <v>711</v>
      </c>
      <c r="D73" s="66">
        <v>461</v>
      </c>
      <c r="E73" s="67">
        <v>0.64838255977496484</v>
      </c>
    </row>
    <row r="74" spans="1:5" s="5" customFormat="1">
      <c r="A74" s="119" t="s">
        <v>233</v>
      </c>
      <c r="B74" s="387" t="s">
        <v>285</v>
      </c>
      <c r="C74" s="66">
        <v>20</v>
      </c>
      <c r="D74" s="66">
        <v>11</v>
      </c>
      <c r="E74" s="67">
        <v>0.55000000000000004</v>
      </c>
    </row>
    <row r="75" spans="1:5" s="5" customFormat="1">
      <c r="A75" s="119" t="s">
        <v>235</v>
      </c>
      <c r="B75" s="387"/>
      <c r="C75" s="66">
        <v>38</v>
      </c>
      <c r="D75" s="66">
        <v>30</v>
      </c>
      <c r="E75" s="67">
        <v>0.78947368421052633</v>
      </c>
    </row>
    <row r="76" spans="1:5" s="5" customFormat="1">
      <c r="A76" s="119" t="s">
        <v>233</v>
      </c>
      <c r="B76" s="390" t="s">
        <v>286</v>
      </c>
      <c r="C76" s="66">
        <v>113</v>
      </c>
      <c r="D76" s="66">
        <v>73</v>
      </c>
      <c r="E76" s="67">
        <v>0.64601769911504425</v>
      </c>
    </row>
    <row r="77" spans="1:5" s="5" customFormat="1">
      <c r="A77" s="119" t="s">
        <v>235</v>
      </c>
      <c r="B77" s="390"/>
      <c r="C77" s="66">
        <v>158</v>
      </c>
      <c r="D77" s="66">
        <v>101</v>
      </c>
      <c r="E77" s="67">
        <v>0.63924050632911389</v>
      </c>
    </row>
    <row r="78" spans="1:5" s="5" customFormat="1">
      <c r="A78" s="119" t="s">
        <v>235</v>
      </c>
      <c r="B78" s="118" t="s">
        <v>287</v>
      </c>
      <c r="C78" s="66">
        <v>81</v>
      </c>
      <c r="D78" s="66">
        <v>54</v>
      </c>
      <c r="E78" s="67">
        <v>0.66666666666666663</v>
      </c>
    </row>
    <row r="79" spans="1:5" s="5" customFormat="1">
      <c r="A79" s="119" t="s">
        <v>235</v>
      </c>
      <c r="B79" s="118" t="s">
        <v>288</v>
      </c>
      <c r="C79" s="66">
        <v>182</v>
      </c>
      <c r="D79" s="66">
        <v>116</v>
      </c>
      <c r="E79" s="67">
        <v>0.63736263736263732</v>
      </c>
    </row>
    <row r="80" spans="1:5" s="5" customFormat="1">
      <c r="A80" s="119" t="s">
        <v>235</v>
      </c>
      <c r="B80" s="118" t="s">
        <v>43</v>
      </c>
      <c r="C80" s="66">
        <v>210</v>
      </c>
      <c r="D80" s="66">
        <v>138</v>
      </c>
      <c r="E80" s="67">
        <v>0.65714285714285714</v>
      </c>
    </row>
    <row r="81" spans="1:5" s="5" customFormat="1">
      <c r="A81" s="119" t="s">
        <v>235</v>
      </c>
      <c r="B81" s="118" t="s">
        <v>289</v>
      </c>
      <c r="C81" s="66">
        <v>90</v>
      </c>
      <c r="D81" s="66">
        <v>51</v>
      </c>
      <c r="E81" s="67">
        <v>0.56666666666666665</v>
      </c>
    </row>
    <row r="82" spans="1:5" s="5" customFormat="1">
      <c r="A82" s="119" t="s">
        <v>235</v>
      </c>
      <c r="B82" s="118" t="s">
        <v>290</v>
      </c>
      <c r="C82" s="66">
        <v>93</v>
      </c>
      <c r="D82" s="66">
        <v>59</v>
      </c>
      <c r="E82" s="67">
        <v>0.63440860215053763</v>
      </c>
    </row>
    <row r="83" spans="1:5" s="5" customFormat="1">
      <c r="A83" s="119" t="s">
        <v>235</v>
      </c>
      <c r="B83" s="119" t="s">
        <v>291</v>
      </c>
      <c r="C83" s="66">
        <v>119</v>
      </c>
      <c r="D83" s="66">
        <v>77</v>
      </c>
      <c r="E83" s="67">
        <v>0.6470588235294118</v>
      </c>
    </row>
    <row r="84" spans="1:5" s="5" customFormat="1" ht="15" thickBot="1">
      <c r="A84" s="68" t="s">
        <v>235</v>
      </c>
      <c r="B84" s="68" t="s">
        <v>292</v>
      </c>
      <c r="C84" s="69">
        <v>151</v>
      </c>
      <c r="D84" s="69">
        <v>98</v>
      </c>
      <c r="E84" s="70">
        <v>0.64900662251655628</v>
      </c>
    </row>
    <row r="85" spans="1:5" s="5" customFormat="1">
      <c r="A85" s="63" t="s">
        <v>293</v>
      </c>
      <c r="B85" s="63"/>
      <c r="C85" s="64">
        <v>1967</v>
      </c>
      <c r="D85" s="64">
        <v>1180</v>
      </c>
      <c r="E85" s="65">
        <v>0.59989832231825113</v>
      </c>
    </row>
    <row r="86" spans="1:5" s="5" customFormat="1">
      <c r="A86" s="119" t="s">
        <v>233</v>
      </c>
      <c r="B86" s="119" t="s">
        <v>44</v>
      </c>
      <c r="C86" s="66">
        <v>740</v>
      </c>
      <c r="D86" s="66">
        <v>406</v>
      </c>
      <c r="E86" s="67">
        <v>0.5486486486486486</v>
      </c>
    </row>
    <row r="87" spans="1:5" s="5" customFormat="1">
      <c r="A87" s="119" t="s">
        <v>235</v>
      </c>
      <c r="B87" s="119" t="s">
        <v>294</v>
      </c>
      <c r="C87" s="66">
        <v>219</v>
      </c>
      <c r="D87" s="66">
        <v>144</v>
      </c>
      <c r="E87" s="67">
        <v>0.65753424657534243</v>
      </c>
    </row>
    <row r="88" spans="1:5" s="5" customFormat="1">
      <c r="A88" s="119" t="s">
        <v>235</v>
      </c>
      <c r="B88" s="119" t="s">
        <v>295</v>
      </c>
      <c r="C88" s="66">
        <v>157</v>
      </c>
      <c r="D88" s="66">
        <v>103</v>
      </c>
      <c r="E88" s="67">
        <v>0.6560509554140127</v>
      </c>
    </row>
    <row r="89" spans="1:5" s="5" customFormat="1">
      <c r="A89" s="119" t="s">
        <v>235</v>
      </c>
      <c r="B89" s="119" t="s">
        <v>296</v>
      </c>
      <c r="C89" s="66">
        <v>173</v>
      </c>
      <c r="D89" s="66">
        <v>101</v>
      </c>
      <c r="E89" s="67">
        <v>0.58381502890173409</v>
      </c>
    </row>
    <row r="90" spans="1:5" s="5" customFormat="1">
      <c r="A90" s="119" t="s">
        <v>235</v>
      </c>
      <c r="B90" s="119" t="s">
        <v>297</v>
      </c>
      <c r="C90" s="66">
        <v>234</v>
      </c>
      <c r="D90" s="66">
        <v>136</v>
      </c>
      <c r="E90" s="67">
        <v>0.58119658119658124</v>
      </c>
    </row>
    <row r="91" spans="1:5" s="5" customFormat="1">
      <c r="A91" s="119" t="s">
        <v>235</v>
      </c>
      <c r="B91" s="119" t="s">
        <v>298</v>
      </c>
      <c r="C91" s="66">
        <v>226</v>
      </c>
      <c r="D91" s="66">
        <v>147</v>
      </c>
      <c r="E91" s="67">
        <v>0.65044247787610621</v>
      </c>
    </row>
    <row r="92" spans="1:5" s="5" customFormat="1" ht="15" thickBot="1">
      <c r="A92" s="72" t="s">
        <v>235</v>
      </c>
      <c r="B92" s="72" t="s">
        <v>299</v>
      </c>
      <c r="C92" s="73">
        <v>218</v>
      </c>
      <c r="D92" s="73">
        <v>143</v>
      </c>
      <c r="E92" s="74">
        <v>0.65596330275229353</v>
      </c>
    </row>
    <row r="93" spans="1:5" s="5" customFormat="1">
      <c r="A93" s="63" t="s">
        <v>300</v>
      </c>
      <c r="B93" s="63"/>
      <c r="C93" s="64">
        <v>1976</v>
      </c>
      <c r="D93" s="64">
        <v>1246</v>
      </c>
      <c r="E93" s="65">
        <v>0.63056680161943324</v>
      </c>
    </row>
    <row r="94" spans="1:5" s="5" customFormat="1">
      <c r="A94" s="119" t="s">
        <v>233</v>
      </c>
      <c r="B94" s="119" t="s">
        <v>301</v>
      </c>
      <c r="C94" s="66">
        <v>624</v>
      </c>
      <c r="D94" s="66">
        <v>378</v>
      </c>
      <c r="E94" s="67">
        <v>0.60576923076923073</v>
      </c>
    </row>
    <row r="95" spans="1:5" s="5" customFormat="1">
      <c r="A95" s="119" t="s">
        <v>233</v>
      </c>
      <c r="B95" s="387" t="s">
        <v>302</v>
      </c>
      <c r="C95" s="66">
        <v>150</v>
      </c>
      <c r="D95" s="66">
        <v>105</v>
      </c>
      <c r="E95" s="67">
        <v>0.7</v>
      </c>
    </row>
    <row r="96" spans="1:5" s="5" customFormat="1">
      <c r="A96" s="119" t="s">
        <v>235</v>
      </c>
      <c r="B96" s="387"/>
      <c r="C96" s="66">
        <v>280</v>
      </c>
      <c r="D96" s="66">
        <v>181</v>
      </c>
      <c r="E96" s="67">
        <v>0.64642857142857146</v>
      </c>
    </row>
    <row r="97" spans="1:5" s="5" customFormat="1">
      <c r="A97" s="119" t="s">
        <v>235</v>
      </c>
      <c r="B97" s="119" t="s">
        <v>303</v>
      </c>
      <c r="C97" s="66">
        <v>149</v>
      </c>
      <c r="D97" s="66">
        <v>85</v>
      </c>
      <c r="E97" s="67">
        <v>0.57046979865771807</v>
      </c>
    </row>
    <row r="98" spans="1:5" s="5" customFormat="1">
      <c r="A98" s="119" t="s">
        <v>235</v>
      </c>
      <c r="B98" s="119" t="s">
        <v>45</v>
      </c>
      <c r="C98" s="66">
        <v>400</v>
      </c>
      <c r="D98" s="66">
        <v>259</v>
      </c>
      <c r="E98" s="67">
        <v>0.64749999999999996</v>
      </c>
    </row>
    <row r="99" spans="1:5" s="5" customFormat="1">
      <c r="A99" s="119" t="s">
        <v>235</v>
      </c>
      <c r="B99" s="119" t="s">
        <v>304</v>
      </c>
      <c r="C99" s="66">
        <v>162</v>
      </c>
      <c r="D99" s="66">
        <v>102</v>
      </c>
      <c r="E99" s="67">
        <v>0.62962962962962965</v>
      </c>
    </row>
    <row r="100" spans="1:5" s="5" customFormat="1" ht="15" thickBot="1">
      <c r="A100" s="68" t="s">
        <v>235</v>
      </c>
      <c r="B100" s="68" t="s">
        <v>305</v>
      </c>
      <c r="C100" s="69">
        <v>211</v>
      </c>
      <c r="D100" s="69">
        <v>136</v>
      </c>
      <c r="E100" s="70">
        <v>0.64454976303317535</v>
      </c>
    </row>
    <row r="101" spans="1:5" s="5" customFormat="1">
      <c r="A101" s="63" t="s">
        <v>306</v>
      </c>
      <c r="B101" s="63"/>
      <c r="C101" s="64">
        <v>6816</v>
      </c>
      <c r="D101" s="64">
        <v>3948</v>
      </c>
      <c r="E101" s="65">
        <v>0.57922535211267601</v>
      </c>
    </row>
    <row r="102" spans="1:5" s="5" customFormat="1">
      <c r="A102" s="119" t="s">
        <v>233</v>
      </c>
      <c r="B102" s="119" t="s">
        <v>307</v>
      </c>
      <c r="C102" s="66">
        <v>3045</v>
      </c>
      <c r="D102" s="66">
        <v>1675</v>
      </c>
      <c r="E102" s="67">
        <v>0.55008210180623973</v>
      </c>
    </row>
    <row r="103" spans="1:5" s="5" customFormat="1">
      <c r="A103" s="119" t="s">
        <v>233</v>
      </c>
      <c r="B103" s="387" t="s">
        <v>308</v>
      </c>
      <c r="C103" s="66">
        <v>307</v>
      </c>
      <c r="D103" s="66">
        <v>166</v>
      </c>
      <c r="E103" s="67">
        <v>0.54071661237785018</v>
      </c>
    </row>
    <row r="104" spans="1:5" s="5" customFormat="1">
      <c r="A104" s="119" t="s">
        <v>235</v>
      </c>
      <c r="B104" s="387"/>
      <c r="C104" s="66">
        <v>360</v>
      </c>
      <c r="D104" s="66">
        <v>213</v>
      </c>
      <c r="E104" s="67">
        <v>0.59166666666666667</v>
      </c>
    </row>
    <row r="105" spans="1:5" s="5" customFormat="1">
      <c r="A105" s="119" t="s">
        <v>233</v>
      </c>
      <c r="B105" s="387" t="s">
        <v>309</v>
      </c>
      <c r="C105" s="66">
        <v>275</v>
      </c>
      <c r="D105" s="66">
        <v>172</v>
      </c>
      <c r="E105" s="67">
        <v>0.62545454545454549</v>
      </c>
    </row>
    <row r="106" spans="1:5" s="5" customFormat="1">
      <c r="A106" s="119" t="s">
        <v>235</v>
      </c>
      <c r="B106" s="387"/>
      <c r="C106" s="66">
        <v>189</v>
      </c>
      <c r="D106" s="66">
        <v>125</v>
      </c>
      <c r="E106" s="67">
        <v>0.66137566137566139</v>
      </c>
    </row>
    <row r="107" spans="1:5" s="5" customFormat="1">
      <c r="A107" s="119" t="s">
        <v>233</v>
      </c>
      <c r="B107" s="387" t="s">
        <v>310</v>
      </c>
      <c r="C107" s="66">
        <v>379</v>
      </c>
      <c r="D107" s="66">
        <v>240</v>
      </c>
      <c r="E107" s="67">
        <v>0.63324538258575203</v>
      </c>
    </row>
    <row r="108" spans="1:5" s="5" customFormat="1">
      <c r="A108" s="119" t="s">
        <v>235</v>
      </c>
      <c r="B108" s="387" t="s">
        <v>311</v>
      </c>
      <c r="C108" s="66">
        <v>455</v>
      </c>
      <c r="D108" s="66">
        <v>283</v>
      </c>
      <c r="E108" s="67">
        <v>0.62197802197802199</v>
      </c>
    </row>
    <row r="109" spans="1:5" s="5" customFormat="1">
      <c r="A109" s="119" t="s">
        <v>233</v>
      </c>
      <c r="B109" s="387" t="s">
        <v>312</v>
      </c>
      <c r="C109" s="66">
        <v>250</v>
      </c>
      <c r="D109" s="66">
        <v>166</v>
      </c>
      <c r="E109" s="67">
        <v>0.66400000000000003</v>
      </c>
    </row>
    <row r="110" spans="1:5" s="5" customFormat="1">
      <c r="A110" s="119" t="s">
        <v>235</v>
      </c>
      <c r="B110" s="387" t="s">
        <v>313</v>
      </c>
      <c r="C110" s="66">
        <v>185</v>
      </c>
      <c r="D110" s="66">
        <v>116</v>
      </c>
      <c r="E110" s="67">
        <v>0.62702702702702706</v>
      </c>
    </row>
    <row r="111" spans="1:5" s="5" customFormat="1">
      <c r="A111" s="119" t="s">
        <v>235</v>
      </c>
      <c r="B111" s="119" t="s">
        <v>314</v>
      </c>
      <c r="C111" s="66">
        <v>242</v>
      </c>
      <c r="D111" s="66">
        <v>134</v>
      </c>
      <c r="E111" s="67">
        <v>0.55371900826446285</v>
      </c>
    </row>
    <row r="112" spans="1:5" s="5" customFormat="1">
      <c r="A112" s="119" t="s">
        <v>235</v>
      </c>
      <c r="B112" s="119" t="s">
        <v>307</v>
      </c>
      <c r="C112" s="66">
        <v>492</v>
      </c>
      <c r="D112" s="66">
        <v>301</v>
      </c>
      <c r="E112" s="67">
        <v>0.61178861788617889</v>
      </c>
    </row>
    <row r="113" spans="1:5" s="5" customFormat="1">
      <c r="A113" s="119" t="s">
        <v>235</v>
      </c>
      <c r="B113" s="119" t="s">
        <v>315</v>
      </c>
      <c r="C113" s="66">
        <v>210</v>
      </c>
      <c r="D113" s="66">
        <v>121</v>
      </c>
      <c r="E113" s="67">
        <v>0.57619047619047614</v>
      </c>
    </row>
    <row r="114" spans="1:5" s="5" customFormat="1" ht="15" thickBot="1">
      <c r="A114" s="68" t="s">
        <v>235</v>
      </c>
      <c r="B114" s="68" t="s">
        <v>316</v>
      </c>
      <c r="C114" s="69">
        <v>427</v>
      </c>
      <c r="D114" s="69">
        <v>236</v>
      </c>
      <c r="E114" s="70">
        <v>0.5526932084309133</v>
      </c>
    </row>
    <row r="115" spans="1:5" s="5" customFormat="1" ht="23.25" customHeight="1">
      <c r="A115" s="379" t="s">
        <v>424</v>
      </c>
      <c r="B115" s="379"/>
      <c r="C115" s="379"/>
      <c r="D115" s="379"/>
      <c r="E115" s="379"/>
    </row>
    <row r="116" spans="1:5" s="5" customFormat="1" ht="43.5" customHeight="1">
      <c r="A116" s="386"/>
      <c r="B116" s="386"/>
      <c r="C116" s="386"/>
      <c r="D116" s="386"/>
      <c r="E116" s="386"/>
    </row>
    <row r="117" spans="1:5" s="5" customFormat="1" ht="15" customHeight="1">
      <c r="A117" s="380" t="s">
        <v>2</v>
      </c>
      <c r="B117" s="381"/>
      <c r="C117" s="384" t="s">
        <v>228</v>
      </c>
      <c r="D117" s="384"/>
      <c r="E117" s="384" t="s">
        <v>423</v>
      </c>
    </row>
    <row r="118" spans="1:5" s="5" customFormat="1" ht="15" customHeight="1" thickBot="1">
      <c r="A118" s="382"/>
      <c r="B118" s="383"/>
      <c r="C118" s="135" t="s">
        <v>229</v>
      </c>
      <c r="D118" s="135" t="s">
        <v>230</v>
      </c>
      <c r="E118" s="385"/>
    </row>
    <row r="119" spans="1:5" s="5" customFormat="1">
      <c r="A119" s="131" t="s">
        <v>317</v>
      </c>
      <c r="B119" s="131"/>
      <c r="C119" s="132">
        <v>2970</v>
      </c>
      <c r="D119" s="132">
        <v>1870</v>
      </c>
      <c r="E119" s="62">
        <v>0.62962962962962965</v>
      </c>
    </row>
    <row r="120" spans="1:5" s="5" customFormat="1">
      <c r="A120" s="119" t="s">
        <v>233</v>
      </c>
      <c r="B120" s="119" t="s">
        <v>47</v>
      </c>
      <c r="C120" s="66">
        <v>587</v>
      </c>
      <c r="D120" s="66">
        <v>362</v>
      </c>
      <c r="E120" s="67">
        <v>0.61669505962521298</v>
      </c>
    </row>
    <row r="121" spans="1:5" s="5" customFormat="1">
      <c r="A121" s="119" t="s">
        <v>233</v>
      </c>
      <c r="B121" s="387" t="s">
        <v>318</v>
      </c>
      <c r="C121" s="66">
        <v>130</v>
      </c>
      <c r="D121" s="66">
        <v>73</v>
      </c>
      <c r="E121" s="67">
        <v>0.56153846153846154</v>
      </c>
    </row>
    <row r="122" spans="1:5" s="5" customFormat="1">
      <c r="A122" s="119" t="s">
        <v>235</v>
      </c>
      <c r="B122" s="387" t="s">
        <v>319</v>
      </c>
      <c r="C122" s="66">
        <v>308</v>
      </c>
      <c r="D122" s="66">
        <v>174</v>
      </c>
      <c r="E122" s="67">
        <v>0.56493506493506496</v>
      </c>
    </row>
    <row r="123" spans="1:5" s="5" customFormat="1">
      <c r="A123" s="119" t="s">
        <v>233</v>
      </c>
      <c r="B123" s="387" t="s">
        <v>320</v>
      </c>
      <c r="C123" s="66">
        <v>131</v>
      </c>
      <c r="D123" s="66">
        <v>74</v>
      </c>
      <c r="E123" s="67">
        <v>0.56488549618320616</v>
      </c>
    </row>
    <row r="124" spans="1:5" s="5" customFormat="1">
      <c r="A124" s="119" t="s">
        <v>235</v>
      </c>
      <c r="B124" s="387" t="s">
        <v>320</v>
      </c>
      <c r="C124" s="66">
        <v>189</v>
      </c>
      <c r="D124" s="66">
        <v>122</v>
      </c>
      <c r="E124" s="67">
        <v>0.64550264550264547</v>
      </c>
    </row>
    <row r="125" spans="1:5" s="5" customFormat="1">
      <c r="A125" s="119" t="s">
        <v>235</v>
      </c>
      <c r="B125" s="119" t="s">
        <v>321</v>
      </c>
      <c r="C125" s="66">
        <v>119</v>
      </c>
      <c r="D125" s="66">
        <v>68</v>
      </c>
      <c r="E125" s="67">
        <v>0.5714285714285714</v>
      </c>
    </row>
    <row r="126" spans="1:5" s="5" customFormat="1">
      <c r="A126" s="119" t="s">
        <v>235</v>
      </c>
      <c r="B126" s="119" t="s">
        <v>322</v>
      </c>
      <c r="C126" s="66">
        <v>120</v>
      </c>
      <c r="D126" s="66">
        <v>71</v>
      </c>
      <c r="E126" s="67">
        <v>0.59166666666666667</v>
      </c>
    </row>
    <row r="127" spans="1:5" s="5" customFormat="1">
      <c r="A127" s="119" t="s">
        <v>235</v>
      </c>
      <c r="B127" s="119" t="s">
        <v>323</v>
      </c>
      <c r="C127" s="66">
        <v>327</v>
      </c>
      <c r="D127" s="66">
        <v>224</v>
      </c>
      <c r="E127" s="67">
        <v>0.68501529051987764</v>
      </c>
    </row>
    <row r="128" spans="1:5" s="5" customFormat="1">
      <c r="A128" s="119" t="s">
        <v>235</v>
      </c>
      <c r="B128" s="119" t="s">
        <v>47</v>
      </c>
      <c r="C128" s="66">
        <v>560</v>
      </c>
      <c r="D128" s="66">
        <v>377</v>
      </c>
      <c r="E128" s="67">
        <v>0.67321428571428577</v>
      </c>
    </row>
    <row r="129" spans="1:5" s="5" customFormat="1">
      <c r="A129" s="119" t="s">
        <v>235</v>
      </c>
      <c r="B129" s="119" t="s">
        <v>324</v>
      </c>
      <c r="C129" s="66">
        <v>208</v>
      </c>
      <c r="D129" s="66">
        <v>151</v>
      </c>
      <c r="E129" s="67">
        <v>0.72596153846153844</v>
      </c>
    </row>
    <row r="130" spans="1:5" s="5" customFormat="1" ht="15" thickBot="1">
      <c r="A130" s="68" t="s">
        <v>235</v>
      </c>
      <c r="B130" s="68" t="s">
        <v>325</v>
      </c>
      <c r="C130" s="69">
        <v>291</v>
      </c>
      <c r="D130" s="69">
        <v>174</v>
      </c>
      <c r="E130" s="70">
        <v>0.59793814432989689</v>
      </c>
    </row>
    <row r="131" spans="1:5" s="5" customFormat="1">
      <c r="A131" s="63" t="s">
        <v>326</v>
      </c>
      <c r="B131" s="63"/>
      <c r="C131" s="64">
        <v>1602</v>
      </c>
      <c r="D131" s="64">
        <v>1058</v>
      </c>
      <c r="E131" s="65">
        <v>0.66042446941323341</v>
      </c>
    </row>
    <row r="132" spans="1:5" s="5" customFormat="1">
      <c r="A132" s="119" t="s">
        <v>233</v>
      </c>
      <c r="B132" s="387" t="s">
        <v>48</v>
      </c>
      <c r="C132" s="66">
        <v>367</v>
      </c>
      <c r="D132" s="66">
        <v>250</v>
      </c>
      <c r="E132" s="67">
        <v>0.68119891008174382</v>
      </c>
    </row>
    <row r="133" spans="1:5" s="5" customFormat="1">
      <c r="A133" s="119" t="s">
        <v>235</v>
      </c>
      <c r="B133" s="387" t="s">
        <v>48</v>
      </c>
      <c r="C133" s="66">
        <v>469</v>
      </c>
      <c r="D133" s="66">
        <v>307</v>
      </c>
      <c r="E133" s="67">
        <v>0.65458422174840081</v>
      </c>
    </row>
    <row r="134" spans="1:5" s="5" customFormat="1">
      <c r="A134" s="119" t="s">
        <v>233</v>
      </c>
      <c r="B134" s="387" t="s">
        <v>327</v>
      </c>
      <c r="C134" s="66">
        <v>223</v>
      </c>
      <c r="D134" s="66">
        <v>151</v>
      </c>
      <c r="E134" s="67">
        <v>0.67713004484304928</v>
      </c>
    </row>
    <row r="135" spans="1:5" s="5" customFormat="1">
      <c r="A135" s="119" t="s">
        <v>235</v>
      </c>
      <c r="B135" s="387" t="s">
        <v>327</v>
      </c>
      <c r="C135" s="66">
        <v>230</v>
      </c>
      <c r="D135" s="66">
        <v>151</v>
      </c>
      <c r="E135" s="67">
        <v>0.65652173913043477</v>
      </c>
    </row>
    <row r="136" spans="1:5" s="5" customFormat="1">
      <c r="A136" s="119" t="s">
        <v>235</v>
      </c>
      <c r="B136" s="119" t="s">
        <v>328</v>
      </c>
      <c r="C136" s="66">
        <v>137</v>
      </c>
      <c r="D136" s="66">
        <v>99</v>
      </c>
      <c r="E136" s="67">
        <v>0.72262773722627738</v>
      </c>
    </row>
    <row r="137" spans="1:5" s="5" customFormat="1" ht="15" thickBot="1">
      <c r="A137" s="72" t="s">
        <v>235</v>
      </c>
      <c r="B137" s="72" t="s">
        <v>329</v>
      </c>
      <c r="C137" s="73">
        <v>176</v>
      </c>
      <c r="D137" s="73">
        <v>100</v>
      </c>
      <c r="E137" s="74">
        <v>0.56818181818181823</v>
      </c>
    </row>
    <row r="138" spans="1:5" s="5" customFormat="1">
      <c r="A138" s="63" t="s">
        <v>330</v>
      </c>
      <c r="B138" s="63"/>
      <c r="C138" s="64">
        <v>3090</v>
      </c>
      <c r="D138" s="64">
        <v>1938</v>
      </c>
      <c r="E138" s="65">
        <v>0.62718446601941746</v>
      </c>
    </row>
    <row r="139" spans="1:5" s="5" customFormat="1">
      <c r="A139" s="119" t="s">
        <v>233</v>
      </c>
      <c r="B139" s="387" t="s">
        <v>331</v>
      </c>
      <c r="C139" s="66">
        <v>693</v>
      </c>
      <c r="D139" s="66">
        <v>445</v>
      </c>
      <c r="E139" s="67">
        <v>0.64213564213564212</v>
      </c>
    </row>
    <row r="140" spans="1:5" s="5" customFormat="1">
      <c r="A140" s="119" t="s">
        <v>235</v>
      </c>
      <c r="B140" s="387" t="s">
        <v>332</v>
      </c>
      <c r="C140" s="66">
        <v>453</v>
      </c>
      <c r="D140" s="66">
        <v>300</v>
      </c>
      <c r="E140" s="67">
        <v>0.66225165562913912</v>
      </c>
    </row>
    <row r="141" spans="1:5" s="5" customFormat="1">
      <c r="A141" s="119" t="s">
        <v>233</v>
      </c>
      <c r="B141" s="387" t="s">
        <v>333</v>
      </c>
      <c r="C141" s="66">
        <v>178</v>
      </c>
      <c r="D141" s="66">
        <v>93</v>
      </c>
      <c r="E141" s="67">
        <v>0.52247191011235961</v>
      </c>
    </row>
    <row r="142" spans="1:5" s="5" customFormat="1">
      <c r="A142" s="119" t="s">
        <v>235</v>
      </c>
      <c r="B142" s="387" t="s">
        <v>333</v>
      </c>
      <c r="C142" s="66">
        <v>333</v>
      </c>
      <c r="D142" s="66">
        <v>206</v>
      </c>
      <c r="E142" s="67">
        <v>0.61861861861861867</v>
      </c>
    </row>
    <row r="143" spans="1:5" s="5" customFormat="1">
      <c r="A143" s="119" t="s">
        <v>233</v>
      </c>
      <c r="B143" s="387" t="s">
        <v>334</v>
      </c>
      <c r="C143" s="66">
        <v>187</v>
      </c>
      <c r="D143" s="66">
        <v>118</v>
      </c>
      <c r="E143" s="67">
        <v>0.63101604278074863</v>
      </c>
    </row>
    <row r="144" spans="1:5" s="5" customFormat="1">
      <c r="A144" s="119" t="s">
        <v>235</v>
      </c>
      <c r="B144" s="387" t="s">
        <v>334</v>
      </c>
      <c r="C144" s="66">
        <v>246</v>
      </c>
      <c r="D144" s="66">
        <v>152</v>
      </c>
      <c r="E144" s="67">
        <v>0.61788617886178865</v>
      </c>
    </row>
    <row r="145" spans="1:5" s="5" customFormat="1">
      <c r="A145" s="119" t="s">
        <v>233</v>
      </c>
      <c r="B145" s="387" t="s">
        <v>335</v>
      </c>
      <c r="C145" s="66">
        <v>285</v>
      </c>
      <c r="D145" s="66">
        <v>172</v>
      </c>
      <c r="E145" s="67">
        <v>0.60350877192982455</v>
      </c>
    </row>
    <row r="146" spans="1:5" s="5" customFormat="1">
      <c r="A146" s="119" t="s">
        <v>235</v>
      </c>
      <c r="B146" s="387" t="s">
        <v>335</v>
      </c>
      <c r="C146" s="66">
        <v>434</v>
      </c>
      <c r="D146" s="66">
        <v>259</v>
      </c>
      <c r="E146" s="67">
        <v>0.59677419354838712</v>
      </c>
    </row>
    <row r="147" spans="1:5" s="5" customFormat="1" ht="15" thickBot="1">
      <c r="A147" s="68" t="s">
        <v>235</v>
      </c>
      <c r="B147" s="68" t="s">
        <v>336</v>
      </c>
      <c r="C147" s="69">
        <v>281</v>
      </c>
      <c r="D147" s="69">
        <v>193</v>
      </c>
      <c r="E147" s="70">
        <v>0.68683274021352314</v>
      </c>
    </row>
    <row r="148" spans="1:5" s="5" customFormat="1">
      <c r="A148" s="63" t="s">
        <v>337</v>
      </c>
      <c r="B148" s="63"/>
      <c r="C148" s="64">
        <v>2254</v>
      </c>
      <c r="D148" s="64">
        <v>1361</v>
      </c>
      <c r="E148" s="65">
        <v>0.60381543921916592</v>
      </c>
    </row>
    <row r="149" spans="1:5" s="5" customFormat="1">
      <c r="A149" s="119" t="s">
        <v>275</v>
      </c>
      <c r="B149" s="119" t="s">
        <v>338</v>
      </c>
      <c r="C149" s="66">
        <v>294</v>
      </c>
      <c r="D149" s="66">
        <v>165</v>
      </c>
      <c r="E149" s="67">
        <v>0.56122448979591832</v>
      </c>
    </row>
    <row r="150" spans="1:5" s="5" customFormat="1">
      <c r="A150" s="119" t="s">
        <v>275</v>
      </c>
      <c r="B150" s="387" t="s">
        <v>339</v>
      </c>
      <c r="C150" s="66">
        <v>275</v>
      </c>
      <c r="D150" s="66">
        <v>176</v>
      </c>
      <c r="E150" s="67">
        <v>0.64</v>
      </c>
    </row>
    <row r="151" spans="1:5" s="5" customFormat="1">
      <c r="A151" s="119" t="s">
        <v>235</v>
      </c>
      <c r="B151" s="387" t="s">
        <v>340</v>
      </c>
      <c r="C151" s="66">
        <v>302</v>
      </c>
      <c r="D151" s="66">
        <v>174</v>
      </c>
      <c r="E151" s="67">
        <v>0.57615894039735094</v>
      </c>
    </row>
    <row r="152" spans="1:5" s="5" customFormat="1">
      <c r="A152" s="119" t="s">
        <v>235</v>
      </c>
      <c r="B152" s="119" t="s">
        <v>341</v>
      </c>
      <c r="C152" s="66">
        <v>165</v>
      </c>
      <c r="D152" s="66">
        <v>95</v>
      </c>
      <c r="E152" s="67">
        <v>0.5757575757575758</v>
      </c>
    </row>
    <row r="153" spans="1:5" s="5" customFormat="1">
      <c r="A153" s="119" t="s">
        <v>235</v>
      </c>
      <c r="B153" s="119" t="s">
        <v>342</v>
      </c>
      <c r="C153" s="66">
        <v>361</v>
      </c>
      <c r="D153" s="66">
        <v>228</v>
      </c>
      <c r="E153" s="67">
        <v>0.63157894736842102</v>
      </c>
    </row>
    <row r="154" spans="1:5" s="5" customFormat="1">
      <c r="A154" s="119" t="s">
        <v>235</v>
      </c>
      <c r="B154" s="119" t="s">
        <v>343</v>
      </c>
      <c r="C154" s="66">
        <v>449</v>
      </c>
      <c r="D154" s="66">
        <v>282</v>
      </c>
      <c r="E154" s="67">
        <v>0.62806236080178168</v>
      </c>
    </row>
    <row r="155" spans="1:5" s="5" customFormat="1">
      <c r="A155" s="119" t="s">
        <v>235</v>
      </c>
      <c r="B155" s="119" t="s">
        <v>338</v>
      </c>
      <c r="C155" s="66">
        <v>182</v>
      </c>
      <c r="D155" s="66">
        <v>124</v>
      </c>
      <c r="E155" s="67">
        <v>0.68131868131868134</v>
      </c>
    </row>
    <row r="156" spans="1:5" s="5" customFormat="1" ht="15" thickBot="1">
      <c r="A156" s="68" t="s">
        <v>235</v>
      </c>
      <c r="B156" s="68" t="s">
        <v>344</v>
      </c>
      <c r="C156" s="69">
        <v>226</v>
      </c>
      <c r="D156" s="69">
        <v>117</v>
      </c>
      <c r="E156" s="70">
        <v>0.51769911504424782</v>
      </c>
    </row>
    <row r="157" spans="1:5" s="5" customFormat="1">
      <c r="A157" s="63" t="s">
        <v>345</v>
      </c>
      <c r="B157" s="63"/>
      <c r="C157" s="64">
        <v>1327</v>
      </c>
      <c r="D157" s="64">
        <v>928</v>
      </c>
      <c r="E157" s="65">
        <v>0.69932177844762622</v>
      </c>
    </row>
    <row r="158" spans="1:5" s="5" customFormat="1">
      <c r="A158" s="119" t="s">
        <v>233</v>
      </c>
      <c r="B158" s="119" t="s">
        <v>346</v>
      </c>
      <c r="C158" s="66">
        <v>539</v>
      </c>
      <c r="D158" s="66">
        <v>369</v>
      </c>
      <c r="E158" s="67">
        <v>0.6846011131725418</v>
      </c>
    </row>
    <row r="159" spans="1:5" s="5" customFormat="1">
      <c r="A159" s="119" t="s">
        <v>235</v>
      </c>
      <c r="B159" s="119" t="s">
        <v>347</v>
      </c>
      <c r="C159" s="66">
        <v>204</v>
      </c>
      <c r="D159" s="66">
        <v>140</v>
      </c>
      <c r="E159" s="67">
        <v>0.68627450980392157</v>
      </c>
    </row>
    <row r="160" spans="1:5" s="5" customFormat="1">
      <c r="A160" s="119" t="s">
        <v>235</v>
      </c>
      <c r="B160" s="119" t="s">
        <v>348</v>
      </c>
      <c r="C160" s="66">
        <v>170</v>
      </c>
      <c r="D160" s="66">
        <v>136</v>
      </c>
      <c r="E160" s="67">
        <v>0.8</v>
      </c>
    </row>
    <row r="161" spans="1:5" s="5" customFormat="1">
      <c r="A161" s="119" t="s">
        <v>235</v>
      </c>
      <c r="B161" s="119" t="s">
        <v>346</v>
      </c>
      <c r="C161" s="66">
        <v>122</v>
      </c>
      <c r="D161" s="66">
        <v>81</v>
      </c>
      <c r="E161" s="67">
        <v>0.66393442622950816</v>
      </c>
    </row>
    <row r="162" spans="1:5" s="5" customFormat="1">
      <c r="A162" s="119" t="s">
        <v>235</v>
      </c>
      <c r="B162" s="119" t="s">
        <v>349</v>
      </c>
      <c r="C162" s="66">
        <v>173</v>
      </c>
      <c r="D162" s="66">
        <v>120</v>
      </c>
      <c r="E162" s="67">
        <v>0.69364161849710981</v>
      </c>
    </row>
    <row r="163" spans="1:5" s="5" customFormat="1" ht="15" thickBot="1">
      <c r="A163" s="68" t="s">
        <v>235</v>
      </c>
      <c r="B163" s="68" t="s">
        <v>350</v>
      </c>
      <c r="C163" s="69">
        <v>119</v>
      </c>
      <c r="D163" s="69">
        <v>82</v>
      </c>
      <c r="E163" s="70">
        <v>0.68907563025210083</v>
      </c>
    </row>
    <row r="164" spans="1:5" s="5" customFormat="1">
      <c r="A164" s="63" t="s">
        <v>351</v>
      </c>
      <c r="B164" s="63"/>
      <c r="C164" s="64">
        <v>1494</v>
      </c>
      <c r="D164" s="64">
        <v>959</v>
      </c>
      <c r="E164" s="65">
        <v>0.64190093708165996</v>
      </c>
    </row>
    <row r="165" spans="1:5" s="5" customFormat="1">
      <c r="A165" s="119" t="s">
        <v>233</v>
      </c>
      <c r="B165" s="387" t="s">
        <v>52</v>
      </c>
      <c r="C165" s="66">
        <v>289</v>
      </c>
      <c r="D165" s="66">
        <v>167</v>
      </c>
      <c r="E165" s="67">
        <v>0.57785467128027679</v>
      </c>
    </row>
    <row r="166" spans="1:5" s="5" customFormat="1">
      <c r="A166" s="119" t="s">
        <v>235</v>
      </c>
      <c r="B166" s="387" t="s">
        <v>52</v>
      </c>
      <c r="C166" s="66">
        <v>267</v>
      </c>
      <c r="D166" s="66">
        <v>185</v>
      </c>
      <c r="E166" s="67">
        <v>0.69288389513108617</v>
      </c>
    </row>
    <row r="167" spans="1:5" s="5" customFormat="1">
      <c r="A167" s="119" t="s">
        <v>233</v>
      </c>
      <c r="B167" s="387" t="s">
        <v>352</v>
      </c>
      <c r="C167" s="66">
        <v>79</v>
      </c>
      <c r="D167" s="66">
        <v>55</v>
      </c>
      <c r="E167" s="67">
        <v>0.69620253164556967</v>
      </c>
    </row>
    <row r="168" spans="1:5" s="5" customFormat="1">
      <c r="A168" s="119" t="s">
        <v>235</v>
      </c>
      <c r="B168" s="387" t="s">
        <v>352</v>
      </c>
      <c r="C168" s="66">
        <v>181</v>
      </c>
      <c r="D168" s="66">
        <v>111</v>
      </c>
      <c r="E168" s="67">
        <v>0.61325966850828728</v>
      </c>
    </row>
    <row r="169" spans="1:5" s="5" customFormat="1">
      <c r="A169" s="119" t="s">
        <v>233</v>
      </c>
      <c r="B169" s="387" t="s">
        <v>353</v>
      </c>
      <c r="C169" s="66">
        <v>192</v>
      </c>
      <c r="D169" s="66">
        <v>128</v>
      </c>
      <c r="E169" s="67">
        <v>0.66666666666666663</v>
      </c>
    </row>
    <row r="170" spans="1:5" s="5" customFormat="1">
      <c r="A170" s="119" t="s">
        <v>235</v>
      </c>
      <c r="B170" s="387" t="s">
        <v>353</v>
      </c>
      <c r="C170" s="66">
        <v>246</v>
      </c>
      <c r="D170" s="66">
        <v>158</v>
      </c>
      <c r="E170" s="67">
        <v>0.64227642276422769</v>
      </c>
    </row>
    <row r="171" spans="1:5" s="5" customFormat="1" ht="15" thickBot="1">
      <c r="A171" s="68" t="s">
        <v>235</v>
      </c>
      <c r="B171" s="68" t="s">
        <v>354</v>
      </c>
      <c r="C171" s="69">
        <v>240</v>
      </c>
      <c r="D171" s="69">
        <v>155</v>
      </c>
      <c r="E171" s="70">
        <v>0.64583333333333337</v>
      </c>
    </row>
    <row r="172" spans="1:5" s="5" customFormat="1" ht="23.25" customHeight="1">
      <c r="A172" s="379" t="s">
        <v>424</v>
      </c>
      <c r="B172" s="379"/>
      <c r="C172" s="379"/>
      <c r="D172" s="379"/>
      <c r="E172" s="379"/>
    </row>
    <row r="173" spans="1:5" s="5" customFormat="1" ht="43.5" customHeight="1">
      <c r="A173" s="386"/>
      <c r="B173" s="386"/>
      <c r="C173" s="386"/>
      <c r="D173" s="386"/>
      <c r="E173" s="386"/>
    </row>
    <row r="174" spans="1:5" s="5" customFormat="1" ht="15" customHeight="1">
      <c r="A174" s="380" t="s">
        <v>2</v>
      </c>
      <c r="B174" s="381"/>
      <c r="C174" s="384" t="s">
        <v>228</v>
      </c>
      <c r="D174" s="384"/>
      <c r="E174" s="384" t="s">
        <v>423</v>
      </c>
    </row>
    <row r="175" spans="1:5" s="5" customFormat="1" ht="15" customHeight="1" thickBot="1">
      <c r="A175" s="382"/>
      <c r="B175" s="383"/>
      <c r="C175" s="135" t="s">
        <v>229</v>
      </c>
      <c r="D175" s="135" t="s">
        <v>230</v>
      </c>
      <c r="E175" s="385"/>
    </row>
    <row r="176" spans="1:5" s="5" customFormat="1">
      <c r="A176" s="63" t="s">
        <v>355</v>
      </c>
      <c r="B176" s="63"/>
      <c r="C176" s="64">
        <v>1978</v>
      </c>
      <c r="D176" s="64">
        <v>1297</v>
      </c>
      <c r="E176" s="65">
        <v>0.6557128412537917</v>
      </c>
    </row>
    <row r="177" spans="1:5" s="5" customFormat="1">
      <c r="A177" s="119" t="s">
        <v>233</v>
      </c>
      <c r="B177" s="387" t="s">
        <v>356</v>
      </c>
      <c r="C177" s="66">
        <v>367</v>
      </c>
      <c r="D177" s="66">
        <v>236</v>
      </c>
      <c r="E177" s="67">
        <v>0.64305177111716616</v>
      </c>
    </row>
    <row r="178" spans="1:5" s="5" customFormat="1">
      <c r="A178" s="119" t="s">
        <v>235</v>
      </c>
      <c r="B178" s="387" t="s">
        <v>53</v>
      </c>
      <c r="C178" s="66">
        <v>192</v>
      </c>
      <c r="D178" s="66">
        <v>142</v>
      </c>
      <c r="E178" s="67">
        <v>0.73958333333333337</v>
      </c>
    </row>
    <row r="179" spans="1:5" s="5" customFormat="1">
      <c r="A179" s="119" t="s">
        <v>233</v>
      </c>
      <c r="B179" s="387" t="s">
        <v>357</v>
      </c>
      <c r="C179" s="66">
        <v>140</v>
      </c>
      <c r="D179" s="66">
        <v>91</v>
      </c>
      <c r="E179" s="67">
        <v>0.65</v>
      </c>
    </row>
    <row r="180" spans="1:5" s="5" customFormat="1">
      <c r="A180" s="119" t="s">
        <v>235</v>
      </c>
      <c r="B180" s="387" t="s">
        <v>358</v>
      </c>
      <c r="C180" s="66">
        <v>175</v>
      </c>
      <c r="D180" s="66">
        <v>109</v>
      </c>
      <c r="E180" s="67">
        <v>0.62285714285714289</v>
      </c>
    </row>
    <row r="181" spans="1:5" s="5" customFormat="1">
      <c r="A181" s="119" t="s">
        <v>235</v>
      </c>
      <c r="B181" s="119" t="s">
        <v>359</v>
      </c>
      <c r="C181" s="66">
        <v>100</v>
      </c>
      <c r="D181" s="66">
        <v>60</v>
      </c>
      <c r="E181" s="67">
        <v>0.6</v>
      </c>
    </row>
    <row r="182" spans="1:5" s="5" customFormat="1">
      <c r="A182" s="119" t="s">
        <v>235</v>
      </c>
      <c r="B182" s="119" t="s">
        <v>360</v>
      </c>
      <c r="C182" s="66">
        <v>163</v>
      </c>
      <c r="D182" s="66">
        <v>113</v>
      </c>
      <c r="E182" s="67">
        <v>0.69325153374233128</v>
      </c>
    </row>
    <row r="183" spans="1:5" s="5" customFormat="1">
      <c r="A183" s="119" t="s">
        <v>235</v>
      </c>
      <c r="B183" s="119" t="s">
        <v>361</v>
      </c>
      <c r="C183" s="66">
        <v>89</v>
      </c>
      <c r="D183" s="66">
        <v>59</v>
      </c>
      <c r="E183" s="67">
        <v>0.6629213483146067</v>
      </c>
    </row>
    <row r="184" spans="1:5" s="5" customFormat="1">
      <c r="A184" s="119" t="s">
        <v>235</v>
      </c>
      <c r="B184" s="119" t="s">
        <v>362</v>
      </c>
      <c r="C184" s="66">
        <v>182</v>
      </c>
      <c r="D184" s="66">
        <v>108</v>
      </c>
      <c r="E184" s="67">
        <v>0.59340659340659341</v>
      </c>
    </row>
    <row r="185" spans="1:5" s="5" customFormat="1">
      <c r="A185" s="119" t="s">
        <v>235</v>
      </c>
      <c r="B185" s="119" t="s">
        <v>363</v>
      </c>
      <c r="C185" s="66">
        <v>57</v>
      </c>
      <c r="D185" s="66">
        <v>36</v>
      </c>
      <c r="E185" s="67">
        <v>0.63157894736842102</v>
      </c>
    </row>
    <row r="186" spans="1:5" s="5" customFormat="1">
      <c r="A186" s="119" t="s">
        <v>235</v>
      </c>
      <c r="B186" s="119" t="s">
        <v>364</v>
      </c>
      <c r="C186" s="66">
        <v>86</v>
      </c>
      <c r="D186" s="66">
        <v>56</v>
      </c>
      <c r="E186" s="67">
        <v>0.65116279069767447</v>
      </c>
    </row>
    <row r="187" spans="1:5" s="5" customFormat="1">
      <c r="A187" s="119" t="s">
        <v>235</v>
      </c>
      <c r="B187" s="119" t="s">
        <v>365</v>
      </c>
      <c r="C187" s="66">
        <v>159</v>
      </c>
      <c r="D187" s="66">
        <v>107</v>
      </c>
      <c r="E187" s="67">
        <v>0.67295597484276726</v>
      </c>
    </row>
    <row r="188" spans="1:5" s="5" customFormat="1">
      <c r="A188" s="119" t="s">
        <v>235</v>
      </c>
      <c r="B188" s="119" t="s">
        <v>366</v>
      </c>
      <c r="C188" s="66">
        <v>71</v>
      </c>
      <c r="D188" s="66">
        <v>42</v>
      </c>
      <c r="E188" s="67">
        <v>0.59154929577464788</v>
      </c>
    </row>
    <row r="189" spans="1:5" s="5" customFormat="1" ht="15" thickBot="1">
      <c r="A189" s="72" t="s">
        <v>235</v>
      </c>
      <c r="B189" s="72" t="s">
        <v>367</v>
      </c>
      <c r="C189" s="73">
        <v>197</v>
      </c>
      <c r="D189" s="73">
        <v>138</v>
      </c>
      <c r="E189" s="74">
        <v>0.70050761421319796</v>
      </c>
    </row>
    <row r="190" spans="1:5" s="5" customFormat="1">
      <c r="A190" s="63" t="s">
        <v>368</v>
      </c>
      <c r="B190" s="63"/>
      <c r="C190" s="64">
        <v>1734</v>
      </c>
      <c r="D190" s="64">
        <v>1004</v>
      </c>
      <c r="E190" s="65">
        <v>0.57900807381776243</v>
      </c>
    </row>
    <row r="191" spans="1:5" s="5" customFormat="1">
      <c r="A191" s="119" t="s">
        <v>233</v>
      </c>
      <c r="B191" s="387" t="s">
        <v>369</v>
      </c>
      <c r="C191" s="66">
        <v>500</v>
      </c>
      <c r="D191" s="66">
        <v>282</v>
      </c>
      <c r="E191" s="67">
        <v>0.56399999999999995</v>
      </c>
    </row>
    <row r="192" spans="1:5" s="5" customFormat="1">
      <c r="A192" s="119" t="s">
        <v>235</v>
      </c>
      <c r="B192" s="387" t="s">
        <v>54</v>
      </c>
      <c r="C192" s="66">
        <v>270</v>
      </c>
      <c r="D192" s="66">
        <v>154</v>
      </c>
      <c r="E192" s="67">
        <v>0.57037037037037042</v>
      </c>
    </row>
    <row r="193" spans="1:5" s="5" customFormat="1">
      <c r="A193" s="119" t="s">
        <v>235</v>
      </c>
      <c r="B193" s="119" t="s">
        <v>370</v>
      </c>
      <c r="C193" s="66">
        <v>241</v>
      </c>
      <c r="D193" s="66">
        <v>136</v>
      </c>
      <c r="E193" s="67">
        <v>0.56431535269709543</v>
      </c>
    </row>
    <row r="194" spans="1:5" s="5" customFormat="1">
      <c r="A194" s="119" t="s">
        <v>235</v>
      </c>
      <c r="B194" s="119" t="s">
        <v>371</v>
      </c>
      <c r="C194" s="66">
        <v>192</v>
      </c>
      <c r="D194" s="66">
        <v>112</v>
      </c>
      <c r="E194" s="67">
        <v>0.58333333333333337</v>
      </c>
    </row>
    <row r="195" spans="1:5" s="5" customFormat="1">
      <c r="A195" s="119" t="s">
        <v>235</v>
      </c>
      <c r="B195" s="119" t="s">
        <v>372</v>
      </c>
      <c r="C195" s="66">
        <v>171</v>
      </c>
      <c r="D195" s="66">
        <v>96</v>
      </c>
      <c r="E195" s="67">
        <v>0.56140350877192979</v>
      </c>
    </row>
    <row r="196" spans="1:5" s="5" customFormat="1">
      <c r="A196" s="119" t="s">
        <v>235</v>
      </c>
      <c r="B196" s="119" t="s">
        <v>373</v>
      </c>
      <c r="C196" s="66">
        <v>158</v>
      </c>
      <c r="D196" s="66">
        <v>100</v>
      </c>
      <c r="E196" s="67">
        <v>0.63291139240506333</v>
      </c>
    </row>
    <row r="197" spans="1:5" s="5" customFormat="1" ht="15" thickBot="1">
      <c r="A197" s="68" t="s">
        <v>235</v>
      </c>
      <c r="B197" s="68" t="s">
        <v>374</v>
      </c>
      <c r="C197" s="69">
        <v>202</v>
      </c>
      <c r="D197" s="69">
        <v>124</v>
      </c>
      <c r="E197" s="70">
        <v>0.61386138613861385</v>
      </c>
    </row>
    <row r="198" spans="1:5" s="5" customFormat="1">
      <c r="A198" s="63" t="s">
        <v>375</v>
      </c>
      <c r="B198" s="63"/>
      <c r="C198" s="64">
        <v>1539</v>
      </c>
      <c r="D198" s="64">
        <v>954</v>
      </c>
      <c r="E198" s="65">
        <v>0.61988304093567248</v>
      </c>
    </row>
    <row r="199" spans="1:5" s="5" customFormat="1">
      <c r="A199" s="119" t="s">
        <v>233</v>
      </c>
      <c r="B199" s="119" t="s">
        <v>376</v>
      </c>
      <c r="C199" s="66">
        <v>558</v>
      </c>
      <c r="D199" s="66">
        <v>344</v>
      </c>
      <c r="E199" s="67">
        <v>0.61648745519713266</v>
      </c>
    </row>
    <row r="200" spans="1:5" s="5" customFormat="1">
      <c r="A200" s="119" t="s">
        <v>235</v>
      </c>
      <c r="B200" s="119" t="s">
        <v>377</v>
      </c>
      <c r="C200" s="66">
        <v>160</v>
      </c>
      <c r="D200" s="66">
        <v>111</v>
      </c>
      <c r="E200" s="67">
        <v>0.69374999999999998</v>
      </c>
    </row>
    <row r="201" spans="1:5" s="5" customFormat="1">
      <c r="A201" s="119" t="s">
        <v>235</v>
      </c>
      <c r="B201" s="119" t="s">
        <v>378</v>
      </c>
      <c r="C201" s="66">
        <v>180</v>
      </c>
      <c r="D201" s="66">
        <v>98</v>
      </c>
      <c r="E201" s="67">
        <v>0.5444444444444444</v>
      </c>
    </row>
    <row r="202" spans="1:5" s="5" customFormat="1">
      <c r="A202" s="119" t="s">
        <v>235</v>
      </c>
      <c r="B202" s="119" t="s">
        <v>379</v>
      </c>
      <c r="C202" s="66">
        <v>221</v>
      </c>
      <c r="D202" s="66">
        <v>132</v>
      </c>
      <c r="E202" s="67">
        <v>0.59728506787330315</v>
      </c>
    </row>
    <row r="203" spans="1:5" s="5" customFormat="1" ht="15" thickBot="1">
      <c r="A203" s="68" t="s">
        <v>235</v>
      </c>
      <c r="B203" s="68" t="s">
        <v>421</v>
      </c>
      <c r="C203" s="69">
        <v>420</v>
      </c>
      <c r="D203" s="69">
        <v>269</v>
      </c>
      <c r="E203" s="70">
        <v>0.64047619047619042</v>
      </c>
    </row>
    <row r="204" spans="1:5" s="5" customFormat="1">
      <c r="A204" s="63" t="s">
        <v>380</v>
      </c>
      <c r="B204" s="63"/>
      <c r="C204" s="64">
        <v>2131</v>
      </c>
      <c r="D204" s="64">
        <v>1422</v>
      </c>
      <c r="E204" s="65">
        <v>0.66729235100891604</v>
      </c>
    </row>
    <row r="205" spans="1:5" s="5" customFormat="1">
      <c r="A205" s="119" t="s">
        <v>233</v>
      </c>
      <c r="B205" s="387" t="s">
        <v>55</v>
      </c>
      <c r="C205" s="66">
        <v>271</v>
      </c>
      <c r="D205" s="66">
        <v>181</v>
      </c>
      <c r="E205" s="67">
        <v>0.66789667896678961</v>
      </c>
    </row>
    <row r="206" spans="1:5" s="5" customFormat="1">
      <c r="A206" s="119" t="s">
        <v>235</v>
      </c>
      <c r="B206" s="387" t="s">
        <v>55</v>
      </c>
      <c r="C206" s="66">
        <v>313</v>
      </c>
      <c r="D206" s="66">
        <v>228</v>
      </c>
      <c r="E206" s="67">
        <v>0.72843450479233229</v>
      </c>
    </row>
    <row r="207" spans="1:5" s="5" customFormat="1">
      <c r="A207" s="119" t="s">
        <v>233</v>
      </c>
      <c r="B207" s="387" t="s">
        <v>381</v>
      </c>
      <c r="C207" s="66">
        <v>196</v>
      </c>
      <c r="D207" s="66">
        <v>116</v>
      </c>
      <c r="E207" s="67">
        <v>0.59183673469387754</v>
      </c>
    </row>
    <row r="208" spans="1:5" s="5" customFormat="1">
      <c r="A208" s="119" t="s">
        <v>235</v>
      </c>
      <c r="B208" s="387" t="s">
        <v>382</v>
      </c>
      <c r="C208" s="66">
        <v>270</v>
      </c>
      <c r="D208" s="66">
        <v>179</v>
      </c>
      <c r="E208" s="67">
        <v>0.66296296296296298</v>
      </c>
    </row>
    <row r="209" spans="1:5" s="5" customFormat="1">
      <c r="A209" s="119" t="s">
        <v>233</v>
      </c>
      <c r="B209" s="387" t="s">
        <v>383</v>
      </c>
      <c r="C209" s="66">
        <v>137</v>
      </c>
      <c r="D209" s="66">
        <v>94</v>
      </c>
      <c r="E209" s="67">
        <v>0.68613138686131392</v>
      </c>
    </row>
    <row r="210" spans="1:5" s="5" customFormat="1">
      <c r="A210" s="119" t="s">
        <v>235</v>
      </c>
      <c r="B210" s="387" t="s">
        <v>383</v>
      </c>
      <c r="C210" s="66">
        <v>187</v>
      </c>
      <c r="D210" s="66">
        <v>134</v>
      </c>
      <c r="E210" s="67">
        <v>0.71657754010695185</v>
      </c>
    </row>
    <row r="211" spans="1:5" s="5" customFormat="1">
      <c r="A211" s="119" t="s">
        <v>233</v>
      </c>
      <c r="B211" s="387" t="s">
        <v>384</v>
      </c>
      <c r="C211" s="66">
        <v>145</v>
      </c>
      <c r="D211" s="66">
        <v>100</v>
      </c>
      <c r="E211" s="67">
        <v>0.68965517241379315</v>
      </c>
    </row>
    <row r="212" spans="1:5" s="5" customFormat="1">
      <c r="A212" s="119" t="s">
        <v>235</v>
      </c>
      <c r="B212" s="387" t="s">
        <v>384</v>
      </c>
      <c r="C212" s="66">
        <v>171</v>
      </c>
      <c r="D212" s="66">
        <v>109</v>
      </c>
      <c r="E212" s="67">
        <v>0.63742690058479534</v>
      </c>
    </row>
    <row r="213" spans="1:5" s="5" customFormat="1">
      <c r="A213" s="119" t="s">
        <v>235</v>
      </c>
      <c r="B213" s="119" t="s">
        <v>385</v>
      </c>
      <c r="C213" s="66">
        <v>202</v>
      </c>
      <c r="D213" s="66">
        <v>128</v>
      </c>
      <c r="E213" s="67">
        <v>0.63366336633663367</v>
      </c>
    </row>
    <row r="214" spans="1:5" s="5" customFormat="1" ht="15" thickBot="1">
      <c r="A214" s="68" t="s">
        <v>235</v>
      </c>
      <c r="B214" s="68" t="s">
        <v>348</v>
      </c>
      <c r="C214" s="69">
        <v>239</v>
      </c>
      <c r="D214" s="69">
        <v>153</v>
      </c>
      <c r="E214" s="70">
        <v>0.64016736401673635</v>
      </c>
    </row>
    <row r="215" spans="1:5" s="5" customFormat="1">
      <c r="A215" s="75" t="s">
        <v>386</v>
      </c>
      <c r="B215" s="75"/>
      <c r="C215" s="64">
        <v>63734</v>
      </c>
      <c r="D215" s="64">
        <v>37952</v>
      </c>
      <c r="E215" s="65">
        <v>0.59547494273072454</v>
      </c>
    </row>
  </sheetData>
  <mergeCells count="56">
    <mergeCell ref="B49:B50"/>
    <mergeCell ref="B145:B146"/>
    <mergeCell ref="B121:B122"/>
    <mergeCell ref="B143:B144"/>
    <mergeCell ref="B105:B106"/>
    <mergeCell ref="B107:B108"/>
    <mergeCell ref="B109:B110"/>
    <mergeCell ref="B95:B96"/>
    <mergeCell ref="B132:B133"/>
    <mergeCell ref="B134:B135"/>
    <mergeCell ref="B123:B124"/>
    <mergeCell ref="A115:E115"/>
    <mergeCell ref="A116:E116"/>
    <mergeCell ref="B103:B104"/>
    <mergeCell ref="B76:B77"/>
    <mergeCell ref="B74:B75"/>
    <mergeCell ref="B7:B8"/>
    <mergeCell ref="A3:B4"/>
    <mergeCell ref="C3:D3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A1:E1"/>
    <mergeCell ref="A2:E2"/>
    <mergeCell ref="E3:E4"/>
    <mergeCell ref="B9:B10"/>
    <mergeCell ref="B19:B20"/>
    <mergeCell ref="B211:B212"/>
    <mergeCell ref="B179:B180"/>
    <mergeCell ref="B191:B192"/>
    <mergeCell ref="B165:B166"/>
    <mergeCell ref="B139:B140"/>
    <mergeCell ref="B141:B142"/>
    <mergeCell ref="B209:B210"/>
    <mergeCell ref="B167:B168"/>
    <mergeCell ref="B169:B170"/>
    <mergeCell ref="B177:B178"/>
    <mergeCell ref="B205:B206"/>
    <mergeCell ref="B207:B208"/>
    <mergeCell ref="A172:E172"/>
    <mergeCell ref="A117:B118"/>
    <mergeCell ref="C117:D117"/>
    <mergeCell ref="E117:E118"/>
    <mergeCell ref="A174:B175"/>
    <mergeCell ref="C174:D174"/>
    <mergeCell ref="E174:E175"/>
    <mergeCell ref="A173:E173"/>
    <mergeCell ref="B150:B151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Violetta Murawska</cp:lastModifiedBy>
  <cp:lastPrinted>2021-10-11T09:23:38Z</cp:lastPrinted>
  <dcterms:created xsi:type="dcterms:W3CDTF">2015-01-02T11:29:27Z</dcterms:created>
  <dcterms:modified xsi:type="dcterms:W3CDTF">2021-10-26T10:12:20Z</dcterms:modified>
</cp:coreProperties>
</file>