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11\"/>
    </mc:Choice>
  </mc:AlternateContent>
  <xr:revisionPtr revIDLastSave="0" documentId="13_ncr:1_{D173A20C-C889-4004-927A-E5E75C03E03A}" xr6:coauthVersionLast="36" xr6:coauthVersionMax="36" xr10:uidLastSave="{00000000-0000-0000-0000-000000000000}"/>
  <bookViews>
    <workbookView xWindow="-15" yWindow="4755" windowWidth="19260" windowHeight="2385" tabRatio="807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T43" i="42" l="1"/>
  <c r="T42" i="42"/>
  <c r="T41" i="42"/>
  <c r="T40" i="42"/>
  <c r="T39" i="42"/>
  <c r="T38" i="42"/>
  <c r="T37" i="42"/>
  <c r="S37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P36" i="42"/>
  <c r="O36" i="42"/>
  <c r="Q36" i="42" s="1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T37" i="38"/>
  <c r="P37" i="38"/>
  <c r="O37" i="38"/>
  <c r="Q37" i="38" s="1"/>
  <c r="N37" i="38"/>
  <c r="M37" i="38"/>
  <c r="K37" i="38"/>
  <c r="J37" i="38"/>
  <c r="L37" i="38" s="1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T36" i="38"/>
  <c r="P36" i="38"/>
  <c r="O36" i="38"/>
  <c r="Q36" i="38" s="1"/>
  <c r="N36" i="38"/>
  <c r="M36" i="38"/>
  <c r="K36" i="38"/>
  <c r="J36" i="38"/>
  <c r="L36" i="38" s="1"/>
  <c r="H36" i="38"/>
  <c r="G36" i="38"/>
  <c r="L36" i="42" l="1"/>
  <c r="I36" i="42"/>
  <c r="I36" i="38"/>
  <c r="I37" i="38"/>
  <c r="D37" i="38" s="1"/>
  <c r="F37" i="38"/>
  <c r="D36" i="38"/>
  <c r="F36" i="38" s="1"/>
  <c r="D36" i="42" l="1"/>
  <c r="F36" i="42" s="1"/>
</calcChain>
</file>

<file path=xl/sharedStrings.xml><?xml version="1.0" encoding="utf-8"?>
<sst xmlns="http://schemas.openxmlformats.org/spreadsheetml/2006/main" count="5080" uniqueCount="502">
  <si>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</si>
  <si>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</si>
  <si>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</si>
  <si>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</si>
  <si>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</si>
  <si>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</si>
  <si>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</si>
  <si>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</si>
  <si>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</si>
  <si>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</si>
  <si>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</si>
  <si>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</si>
  <si>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</si>
  <si>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</si>
  <si>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</si>
  <si>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</si>
  <si>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</si>
  <si>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</si>
  <si>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</si>
  <si>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</si>
  <si>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</si>
  <si>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</si>
  <si>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</si>
  <si>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</si>
  <si>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</si>
  <si>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</si>
  <si>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</si>
  <si>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</si>
  <si>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</si>
  <si>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</si>
  <si>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</si>
  <si>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</si>
  <si>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</si>
  <si>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</si>
  <si>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</si>
  <si>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</si>
  <si>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</si>
  <si>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</si>
  <si>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</si>
  <si>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</si>
  <si>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</si>
  <si>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</si>
  <si>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</si>
  <si>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</si>
  <si>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</si>
  <si>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</si>
  <si>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</si>
  <si>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</si>
  <si>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</si>
  <si>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</si>
  <si>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</si>
  <si>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</si>
  <si>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</si>
  <si>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</si>
  <si>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</si>
  <si>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</si>
  <si>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</si>
  <si>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</si>
  <si>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</si>
  <si>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</si>
  <si>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</si>
  <si>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</si>
  <si>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</si>
  <si>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</si>
  <si>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</si>
  <si>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</si>
  <si>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</si>
  <si>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</si>
  <si>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</si>
  <si>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</si>
  <si>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</si>
  <si>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</si>
  <si>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</si>
  <si>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</si>
  <si>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</si>
  <si>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</si>
  <si>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</si>
  <si>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</si>
  <si>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</si>
  <si>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</si>
  <si>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</si>
  <si>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</si>
  <si>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</si>
  <si>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</si>
  <si>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</si>
  <si>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</si>
  <si>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</si>
  <si>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</si>
  <si>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</si>
  <si>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</si>
  <si>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</si>
  <si>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</si>
  <si>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</si>
  <si>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</si>
  <si>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</si>
  <si>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</si>
  <si>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</si>
  <si>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</si>
  <si>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</si>
  <si>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</si>
  <si>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</si>
  <si>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</si>
  <si>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</si>
  <si>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</si>
  <si>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</si>
  <si>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</si>
  <si>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</si>
  <si>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</si>
  <si>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</si>
  <si>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</si>
  <si>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</si>
  <si>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</si>
  <si>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</si>
  <si>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</si>
  <si>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</si>
  <si>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</si>
  <si>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</si>
  <si>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</si>
  <si>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</si>
  <si>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</si>
  <si>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</si>
  <si>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</si>
  <si>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</si>
  <si>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</si>
  <si>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</si>
  <si>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</si>
  <si>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</si>
  <si>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</si>
  <si>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</si>
  <si>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</si>
  <si>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</si>
  <si>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</si>
  <si>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</si>
  <si>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</si>
  <si>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</si>
  <si>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</si>
  <si>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</si>
  <si>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</si>
  <si>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</si>
  <si>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</si>
  <si>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</si>
  <si>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</si>
  <si>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</si>
  <si>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</si>
  <si>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</si>
  <si>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</si>
  <si>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</si>
  <si>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</si>
  <si>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</si>
  <si>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</si>
  <si>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</si>
  <si>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</si>
  <si>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</si>
  <si>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</si>
  <si>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</si>
  <si>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</si>
  <si>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</si>
  <si>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</si>
  <si>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</si>
  <si>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</si>
  <si>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</si>
  <si>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</si>
  <si>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</si>
  <si>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</si>
  <si>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</si>
  <si>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</si>
  <si>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</si>
  <si>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</si>
  <si>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</si>
  <si>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</si>
  <si>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</si>
  <si>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</si>
  <si>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</si>
  <si>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</si>
  <si>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</si>
  <si>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</si>
  <si>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</si>
  <si>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</si>
  <si>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</si>
  <si>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</si>
  <si>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</si>
  <si>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</si>
  <si>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</si>
  <si>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</si>
  <si>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</si>
  <si>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</si>
  <si>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</si>
  <si>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</si>
  <si>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</si>
  <si>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</si>
  <si>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</si>
  <si>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</si>
  <si>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</si>
  <si>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</si>
  <si>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</si>
  <si>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</si>
  <si>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</si>
  <si>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</si>
  <si>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</si>
  <si>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</si>
  <si>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</si>
  <si>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</si>
  <si>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</si>
  <si>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</si>
  <si>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</si>
  <si>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</si>
  <si>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</si>
  <si>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</si>
  <si>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</si>
  <si>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</si>
  <si>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</si>
  <si>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</si>
  <si>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</si>
  <si>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</si>
  <si>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</si>
  <si>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</si>
  <si>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</si>
  <si>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</si>
  <si>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</si>
  <si>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</si>
  <si>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</si>
  <si>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</si>
  <si>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</si>
  <si>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</si>
  <si>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</si>
  <si>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</si>
  <si>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</si>
  <si>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</si>
  <si>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</si>
  <si>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</si>
  <si>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</si>
  <si>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</si>
  <si>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</si>
  <si>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</si>
  <si>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</si>
  <si>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</si>
  <si>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</si>
  <si>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</si>
  <si>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</si>
  <si>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</si>
  <si>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</si>
  <si>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</si>
  <si>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</si>
  <si>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</si>
  <si>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</si>
  <si>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</si>
  <si>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</si>
  <si>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</si>
  <si>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</si>
  <si>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</si>
  <si>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</si>
  <si>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</si>
  <si>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</si>
  <si>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</si>
  <si>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</si>
  <si>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</si>
  <si>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</si>
  <si>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</si>
  <si>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</si>
  <si>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</si>
  <si>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</si>
  <si>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</si>
  <si>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</si>
  <si>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</si>
  <si>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</si>
  <si>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</si>
  <si>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</si>
  <si>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</si>
  <si>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</si>
  <si>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</si>
  <si>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</si>
  <si>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</si>
  <si>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</si>
  <si>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</si>
  <si>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</si>
  <si>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</si>
  <si>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</si>
  <si>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</si>
  <si>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</si>
  <si>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</si>
  <si>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</si>
  <si>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</si>
  <si>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</si>
  <si>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</si>
  <si>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</si>
  <si>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</si>
  <si>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</si>
  <si>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</si>
  <si>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</si>
  <si>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</si>
  <si>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</si>
  <si>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</si>
  <si>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</si>
  <si>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</si>
  <si>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</si>
  <si>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</si>
  <si>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</si>
  <si>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</si>
  <si>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</si>
  <si>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</si>
  <si>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</si>
  <si>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</si>
  <si>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</si>
  <si>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</si>
  <si>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</si>
  <si>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</si>
  <si>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</si>
  <si>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</si>
  <si>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</si>
  <si>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</si>
  <si>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</si>
  <si>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</si>
  <si>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</si>
  <si>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</si>
  <si>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</si>
  <si>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</si>
  <si>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</si>
  <si>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</si>
  <si>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</si>
  <si>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</si>
  <si>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</si>
  <si>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</si>
  <si>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</si>
  <si>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</si>
  <si>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</si>
  <si>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</si>
  <si>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</si>
  <si>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</si>
  <si>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</si>
  <si>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</si>
  <si>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</si>
  <si>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</si>
  <si>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</si>
  <si>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</si>
  <si>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</si>
  <si>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</si>
  <si>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</si>
  <si>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</si>
  <si>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</si>
  <si>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</si>
  <si>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</si>
  <si>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</si>
  <si>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</si>
  <si>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</si>
  <si>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</si>
  <si>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</si>
  <si>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</si>
  <si>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</si>
  <si>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</si>
  <si>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</si>
  <si>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</si>
  <si>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</si>
  <si>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</si>
  <si>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</si>
  <si>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</si>
  <si>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</si>
  <si>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</si>
  <si>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</si>
  <si>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</si>
  <si>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</si>
  <si>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</si>
  <si>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</si>
  <si>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</si>
  <si>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</si>
  <si>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</si>
  <si>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</si>
  <si>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</si>
  <si>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</si>
  <si>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</si>
  <si>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</si>
  <si>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</si>
  <si>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</si>
  <si>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</si>
  <si>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</si>
  <si>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</si>
  <si>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</si>
  <si>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</si>
  <si>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</si>
  <si>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</si>
  <si>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</si>
  <si>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</si>
  <si>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</si>
  <si>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</si>
  <si>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</si>
  <si>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</si>
  <si>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</si>
  <si>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</si>
  <si>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</si>
  <si>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</si>
  <si>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</si>
  <si>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</si>
  <si>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</si>
  <si>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</si>
  <si>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</si>
  <si>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</si>
  <si>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</si>
  <si>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</si>
  <si>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</si>
  <si>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</si>
  <si>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</si>
  <si>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</si>
  <si>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</si>
  <si>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</si>
  <si>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</si>
  <si>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</si>
  <si>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</si>
  <si>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</si>
  <si>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</si>
  <si>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</si>
  <si>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</si>
  <si>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</si>
  <si>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</si>
  <si>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</si>
  <si>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</si>
  <si>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</si>
  <si>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</si>
  <si>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</si>
  <si>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</si>
  <si>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</si>
  <si>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</si>
  <si>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</si>
  <si>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</si>
  <si>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</si>
  <si>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</si>
  <si>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</si>
  <si>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</si>
  <si>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</si>
  <si>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</si>
  <si>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X 2023</t>
  </si>
  <si>
    <t>Bezrobotni uczestniczący w aktywnych formach przeciwdziałania bezrobociu w końcu listopada 2023 roku</t>
  </si>
  <si>
    <t>ANEKS STATYSTYCZNY: Dane o sytuacji na rynku pracy województwa kujawsko-pomorskiego w listopadzie 2023 roku</t>
  </si>
  <si>
    <t>Zgłoszenia zwolnień i zwolnienia grupowe, zwolnienia monitorowane; bezrobotni zwolnieni z przyczyn zakładu pracy w listopadzie 2023 roku</t>
  </si>
  <si>
    <t>Bezrobotni niepełnosprawni w listopadzie 2023 roku</t>
  </si>
  <si>
    <t>Bilans bezrobotnych w listopadzie 2023 roku</t>
  </si>
  <si>
    <t>Podjęcia pracy i aktywizacja bezrobotnych w listopadzie 2023 roku</t>
  </si>
  <si>
    <t>Bilans bezrobotnych kobiet w listopadzie 2023 roku</t>
  </si>
  <si>
    <t>Podjęcia pracy i aktywizacja bezrobotnych kobiet w listopadzie 2023 roku</t>
  </si>
  <si>
    <t>Bilans bezrobotnych zamieszkałych na wsi w listopadzie 2023 roku</t>
  </si>
  <si>
    <t>Podjęcia pracy i aktywizacja bezrobotnych zamieszkałych na wsi w listopadzie 2023 roku</t>
  </si>
  <si>
    <t>Bilans bezrobotnych do 30 roku życia w listopadzie 2023 roku</t>
  </si>
  <si>
    <t>Podjęcia pracy i aktywizacja bezrobotnych do 30 roku życia w listopadzie 2023 roku</t>
  </si>
  <si>
    <t>Bilans bezrobotnych do 25 roku życia w listopadzie 2023 roku</t>
  </si>
  <si>
    <t>Podjęcia pracy i aktywizacja bezrobotnych do 25 roku życia w listopadzie 2023 roku</t>
  </si>
  <si>
    <t>Bilans bezrobotnych powyżej 50 roku życia w listopadzie 2023 roku</t>
  </si>
  <si>
    <t>Podjęcia pracy i aktywizacja bezrobotnych powyżej 50 roku życia w listopadzie 2023 roku</t>
  </si>
  <si>
    <t>Bilans długotrwale bezrobotnych w listopadzie 2023 roku</t>
  </si>
  <si>
    <t>Podjęcia pracy i aktywizacja długotrwale bezrobotnych w listopadzie 2023 roku</t>
  </si>
  <si>
    <t>Wolne miejsca pracy i miejsca aktywizacji zawodowej w listopadzie 2023 roku</t>
  </si>
  <si>
    <t>Osoby uprawnione do dodatku aktywizacyjnego, zarejestrowani cudzoziemcy oraz poszukujący pracy w listopadzie 2023 roku</t>
  </si>
  <si>
    <t>Bezrobotni według miast i gmin województwa kujawsko-pomorskiego w listopadzie 2023 roku</t>
  </si>
  <si>
    <t>Bilans bezrobotnych w okresie styczeń-listopad 2023 roku</t>
  </si>
  <si>
    <t>Podjęcia pracy i aktywizacja bezrobotnych w okresie styczeń-listopad 2023 roku</t>
  </si>
  <si>
    <t>Bilans bezrobotnych kobiet w okresie styczeń-listopad 2023 roku</t>
  </si>
  <si>
    <t>Podjęcia pracy i aktywizacja bezrobotnych kobiet w okresie styczeń-listopad 2023 roku</t>
  </si>
  <si>
    <t>Bilans bezrobotnych zamieszkałych na wsi w okresie styczeń-listopad 2023 roku</t>
  </si>
  <si>
    <t>Podjęcia pracy i aktywizacja bezrobotnych zamieszkałych na wsi w okresie styczeń-listopad 2023 roku</t>
  </si>
  <si>
    <t>Bilans bezrobotnych do 30 roku życia w okresie styczeń-listopad 2023 roku</t>
  </si>
  <si>
    <t>Podjęcia pracy i aktywizacja bezrobotnych do 30 roku życia w okresie styczeń-listopad 2023 roku</t>
  </si>
  <si>
    <t>Bilans bezrobotnych do 25 roku życia w okresie styczeń-listopad 2023 roku</t>
  </si>
  <si>
    <t>Podjęcia pracy i aktywizacja bezrobotnych do 25 roku życia w okresie styczeń-listopad 2023 roku</t>
  </si>
  <si>
    <t>Bilans bezrobotnych powyżej 50 roku życia w okresie styczeń-listopad 2023 roku</t>
  </si>
  <si>
    <t>Podjęcia pracy i aktywizacja bezrobotnych powyżej 50  roku życia w okresie styczeń-listopad 2023 roku</t>
  </si>
  <si>
    <t xml:space="preserve">Bilans długotrwale bezrobotnych w okresie styczeń-listopad 2023 roku </t>
  </si>
  <si>
    <t>Podjęcia pracy i aktywizacja długotrwale bezrobotnych w okresie styczeń-listopad 2023 roku</t>
  </si>
  <si>
    <t>TABELA 34. BEZROBOTNI UCZESTNICZĄCY W AKTYWNYCH FORMACH PRZECIWDZIAŁANIA BEZROBOCIU W KOŃCU LISTOPADA</t>
  </si>
  <si>
    <t xml:space="preserve">TABELA 36. OSOBY UPRAWNIONE DO DODATKU AKTYWIZACYJNEGO, ZAREJESTROWANI CUDZOZIEMCY ORAZ POSZUKUJĄCY PRACY W LISTOPADZIE   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</si>
  <si>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</si>
  <si>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</si>
  <si>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</si>
  <si>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</si>
  <si>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</si>
  <si>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</si>
  <si>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</si>
  <si>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</si>
  <si>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</si>
  <si>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</si>
  <si>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</si>
  <si>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</si>
  <si>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</si>
  <si>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</si>
  <si>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</si>
  <si>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</si>
  <si>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</si>
  <si>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33. PODJĘCIA PRACY I AKTYWIZACJA DŁUGOTRWALE BEZROBOTNYCH W OKRESIE STYCZEŃ-LISTOPAD</t>
  </si>
  <si>
    <t>TABELA 32. BILANS DŁUGOTRWALE BEZROBOTNYCH W OKRESIE STYCZEŃ-LISTOPAD</t>
  </si>
  <si>
    <t>TABELA 29. PODJĘCIA PRACY I AKTYWIZACJA BEZROBOTNYCH POWYŻEJ 50 ROKU ŻYCIA W OKRESIE STYCZEŃ-LISTOPAD</t>
  </si>
  <si>
    <t>TABELA 28. BILANS BEZROBOTNYCH POWYŻEJ 50 ROKU ŻYCIA W OKRESIE STYCZEŃ-LISTOPAD</t>
  </si>
  <si>
    <t>TABELA 25. PODJĘCIA PRACY I AKTYWIZACJA BEZROBOTNYCH DO 25 ROKU ŻYCIA W OKRESIE STYCZEŃ-LISTOPAD</t>
  </si>
  <si>
    <t>TABELA 24. BILANS BEZROBOTNYCH DO 25 ROKU ŻYCIA W OKRESIE STYCZEŃ-LISTOPAD</t>
  </si>
  <si>
    <t>TABELA 21. PODJĘCIA PRACY I AKTYWIZACJA BEZROBOTNYCH DO 30 ROKU ŻYCIA W OKRESIE STYCZEŃ-LISTOPAD</t>
  </si>
  <si>
    <t>TABELA 20. BILANS BEZROBOTNYCH DO 30 ROKU ŻYCIA W OKRESIE STYCZEŃ-LISTOPAD</t>
  </si>
  <si>
    <t>TABELA 17. PODJĘCIA PRACY I AKTYWIZACJA BEZROBOTNYCH ZAMIESZKAŁYCH NA WSI W OKRESIE STYCZEŃ-LISTOPAD</t>
  </si>
  <si>
    <t>TABELA 16. BILANS BEZROBOTNYCH ZAMIESZKAŁYCH NA WSI W OKRESIE STYCZEŃ-LISTOPAD</t>
  </si>
  <si>
    <t>TABELA 13. PODJĘCIA PRACY I AKTYWIZACJA BEZROBOTNYCH KOBIET W OKRESIE STYCZEŃ-LISTOPAD</t>
  </si>
  <si>
    <t>TABELA 12. BILANS BEZROBOTNYCH KOBIET W OKRESIE STYCZEŃ-LISTOPAD</t>
  </si>
  <si>
    <t>TABELA 9. PODJĘCIA PRACY I AKTYWIZACJA BEZROBOTNYCH W OKRESIE STYCZEŃ-LISTOPAD</t>
  </si>
  <si>
    <t xml:space="preserve">TABELA 8. BILANS BEZROBOTNYCH W OKRESIE STYCZEŃ-LISTOPAD </t>
  </si>
  <si>
    <t>30.11.2023 roku</t>
  </si>
  <si>
    <t>XI 2023</t>
  </si>
  <si>
    <t>stopa bezrobocia (w %) w listopadzie 2023 roku</t>
  </si>
  <si>
    <t>I-XI 2023</t>
  </si>
  <si>
    <t>I-XI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</si>
</sst>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1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</cellStyleXfs>
  <cellXfs count="4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5" fontId="2" fillId="0" borderId="0" xfId="5" applyNumberFormat="1" applyFont="1"/>
    <xf numFmtId="165" fontId="2" fillId="0" borderId="0" xfId="0" applyNumberFormat="1" applyFont="1"/>
    <xf numFmtId="164" fontId="2" fillId="0" borderId="7" xfId="0" applyNumberFormat="1" applyFont="1" applyBorder="1" applyAlignment="1" applyProtection="1">
      <alignment vertical="center"/>
    </xf>
    <xf numFmtId="0" fontId="26" fillId="3" borderId="0" xfId="2" applyFont="1" applyFill="1" applyBorder="1" applyAlignment="1">
      <alignment horizontal="center" vertical="center"/>
    </xf>
    <xf numFmtId="0" fontId="2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5" fillId="3" borderId="0" xfId="2" applyFont="1" applyFill="1" applyBorder="1" applyAlignment="1">
      <alignment horizontal="left" vertical="center" wrapText="1"/>
    </xf>
    <xf numFmtId="0" fontId="24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8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9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  <cellStyle name="Procentowy" xfId="5" builtinId="5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1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1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1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1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1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1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1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1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1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1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1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1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1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1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1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1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1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E9">
            <v>721</v>
          </cell>
        </row>
      </sheetData>
      <sheetData sheetId="5">
        <row r="8">
          <cell r="H8">
            <v>721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613</v>
          </cell>
        </row>
        <row r="15">
          <cell r="J15">
            <v>209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3528</v>
          </cell>
        </row>
      </sheetData>
      <sheetData sheetId="11"/>
      <sheetData sheetId="12"/>
      <sheetData sheetId="13">
        <row r="11">
          <cell r="E11">
            <v>217</v>
          </cell>
        </row>
      </sheetData>
      <sheetData sheetId="14">
        <row r="8">
          <cell r="H8">
            <v>7501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8537</v>
          </cell>
        </row>
        <row r="15">
          <cell r="F15">
            <v>4019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E9">
            <v>256</v>
          </cell>
        </row>
      </sheetData>
      <sheetData sheetId="5">
        <row r="8">
          <cell r="H8">
            <v>256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274</v>
          </cell>
        </row>
        <row r="15">
          <cell r="J15">
            <v>115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1300</v>
          </cell>
        </row>
      </sheetData>
      <sheetData sheetId="11"/>
      <sheetData sheetId="12"/>
      <sheetData sheetId="13">
        <row r="11">
          <cell r="E11">
            <v>106</v>
          </cell>
        </row>
      </sheetData>
      <sheetData sheetId="14">
        <row r="8">
          <cell r="H8">
            <v>2803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2113</v>
          </cell>
        </row>
        <row r="15">
          <cell r="F15">
            <v>1355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E9">
            <v>499</v>
          </cell>
        </row>
      </sheetData>
      <sheetData sheetId="5">
        <row r="8">
          <cell r="H8">
            <v>499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201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2878</v>
          </cell>
        </row>
      </sheetData>
      <sheetData sheetId="11"/>
      <sheetData sheetId="12"/>
      <sheetData sheetId="13">
        <row r="11">
          <cell r="E11">
            <v>71</v>
          </cell>
        </row>
      </sheetData>
      <sheetData sheetId="14">
        <row r="8">
          <cell r="H8">
            <v>5033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2370</v>
          </cell>
        </row>
        <row r="15">
          <cell r="F15">
            <v>342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E9">
            <v>309</v>
          </cell>
        </row>
      </sheetData>
      <sheetData sheetId="5">
        <row r="8">
          <cell r="H8">
            <v>309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51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1515</v>
          </cell>
        </row>
      </sheetData>
      <sheetData sheetId="11"/>
      <sheetData sheetId="12"/>
      <sheetData sheetId="13">
        <row r="11">
          <cell r="E11">
            <v>31</v>
          </cell>
        </row>
      </sheetData>
      <sheetData sheetId="14">
        <row r="8">
          <cell r="H8">
            <v>2369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677</v>
          </cell>
        </row>
        <row r="15">
          <cell r="F15">
            <v>72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E9">
            <v>445</v>
          </cell>
        </row>
      </sheetData>
      <sheetData sheetId="5">
        <row r="8">
          <cell r="H8">
            <v>445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308</v>
          </cell>
        </row>
        <row r="15">
          <cell r="J15">
            <v>13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2670</v>
          </cell>
        </row>
      </sheetData>
      <sheetData sheetId="11"/>
      <sheetData sheetId="12"/>
      <sheetData sheetId="13">
        <row r="11">
          <cell r="E11">
            <v>152</v>
          </cell>
        </row>
      </sheetData>
      <sheetData sheetId="14">
        <row r="8">
          <cell r="H8">
            <v>4722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3910</v>
          </cell>
        </row>
        <row r="15">
          <cell r="F15">
            <v>587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E9">
            <v>378</v>
          </cell>
        </row>
      </sheetData>
      <sheetData sheetId="5">
        <row r="8">
          <cell r="H8">
            <v>378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140</v>
          </cell>
        </row>
        <row r="15">
          <cell r="J15">
            <v>11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2701</v>
          </cell>
        </row>
      </sheetData>
      <sheetData sheetId="11"/>
      <sheetData sheetId="12"/>
      <sheetData sheetId="13">
        <row r="11">
          <cell r="E11">
            <v>362</v>
          </cell>
        </row>
      </sheetData>
      <sheetData sheetId="14">
        <row r="8">
          <cell r="H8">
            <v>4277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2118</v>
          </cell>
        </row>
        <row r="15">
          <cell r="F15">
            <v>670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E9">
            <v>415</v>
          </cell>
        </row>
      </sheetData>
      <sheetData sheetId="5">
        <row r="8">
          <cell r="H8">
            <v>415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279</v>
          </cell>
        </row>
        <row r="15">
          <cell r="J15">
            <v>28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3389</v>
          </cell>
        </row>
      </sheetData>
      <sheetData sheetId="11"/>
      <sheetData sheetId="12"/>
      <sheetData sheetId="13">
        <row r="11">
          <cell r="E11">
            <v>135</v>
          </cell>
        </row>
      </sheetData>
      <sheetData sheetId="14">
        <row r="8">
          <cell r="H8">
            <v>4259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4040</v>
          </cell>
        </row>
        <row r="15">
          <cell r="F15">
            <v>483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E9">
            <v>393</v>
          </cell>
        </row>
      </sheetData>
      <sheetData sheetId="5">
        <row r="8">
          <cell r="H8">
            <v>393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7</v>
          </cell>
        </row>
      </sheetData>
      <sheetData sheetId="8">
        <row r="7">
          <cell r="F7">
            <v>216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3785</v>
          </cell>
        </row>
      </sheetData>
      <sheetData sheetId="11"/>
      <sheetData sheetId="12"/>
      <sheetData sheetId="13">
        <row r="11">
          <cell r="E11">
            <v>90</v>
          </cell>
        </row>
      </sheetData>
      <sheetData sheetId="14">
        <row r="8">
          <cell r="H8">
            <v>3695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2442</v>
          </cell>
        </row>
        <row r="15">
          <cell r="F15">
            <v>600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E9">
            <v>239</v>
          </cell>
        </row>
      </sheetData>
      <sheetData sheetId="5">
        <row r="8">
          <cell r="H8">
            <v>239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53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1890</v>
          </cell>
        </row>
      </sheetData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2911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1089</v>
          </cell>
        </row>
        <row r="15">
          <cell r="F15">
            <v>143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E9">
            <v>332</v>
          </cell>
        </row>
      </sheetData>
      <sheetData sheetId="5">
        <row r="8">
          <cell r="H8">
            <v>332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58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1873</v>
          </cell>
        </row>
      </sheetData>
      <sheetData sheetId="11"/>
      <sheetData sheetId="12"/>
      <sheetData sheetId="13">
        <row r="11">
          <cell r="E11">
            <v>87</v>
          </cell>
        </row>
      </sheetData>
      <sheetData sheetId="14">
        <row r="8">
          <cell r="H8">
            <v>3391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1037</v>
          </cell>
        </row>
        <row r="15">
          <cell r="F15">
            <v>137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E9">
            <v>173</v>
          </cell>
        </row>
      </sheetData>
      <sheetData sheetId="5">
        <row r="8">
          <cell r="H8">
            <v>173</v>
          </cell>
        </row>
      </sheetData>
      <sheetData sheetId="6">
        <row r="8">
          <cell r="D8">
            <v>13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36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1876</v>
          </cell>
        </row>
      </sheetData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2401</v>
          </cell>
        </row>
      </sheetData>
      <sheetData sheetId="15"/>
      <sheetData sheetId="16">
        <row r="6">
          <cell r="F6">
            <v>2</v>
          </cell>
        </row>
      </sheetData>
      <sheetData sheetId="17">
        <row r="7">
          <cell r="F7">
            <v>908</v>
          </cell>
        </row>
        <row r="15">
          <cell r="F15">
            <v>177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 refreshError="1"/>
      <sheetData sheetId="2" refreshError="1"/>
      <sheetData sheetId="3" refreshError="1"/>
      <sheetData sheetId="4">
        <row r="9">
          <cell r="I9">
            <v>1703</v>
          </cell>
        </row>
      </sheetData>
      <sheetData sheetId="5">
        <row r="8">
          <cell r="H8">
            <v>160</v>
          </cell>
        </row>
      </sheetData>
      <sheetData sheetId="6">
        <row r="8">
          <cell r="F8">
            <v>65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</sheetData>
      <sheetData sheetId="8">
        <row r="7">
          <cell r="F7">
            <v>37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 refreshError="1"/>
      <sheetData sheetId="11" refreshError="1"/>
      <sheetData sheetId="12" refreshError="1"/>
      <sheetData sheetId="13">
        <row r="11">
          <cell r="E11">
            <v>119</v>
          </cell>
        </row>
      </sheetData>
      <sheetData sheetId="14">
        <row r="8">
          <cell r="H8">
            <v>2007</v>
          </cell>
        </row>
      </sheetData>
      <sheetData sheetId="15" refreshError="1"/>
      <sheetData sheetId="16">
        <row r="6">
          <cell r="F6">
            <v>0</v>
          </cell>
        </row>
      </sheetData>
      <sheetData sheetId="17">
        <row r="7">
          <cell r="F7">
            <v>645</v>
          </cell>
        </row>
        <row r="15">
          <cell r="F15">
            <v>22</v>
          </cell>
        </row>
      </sheetData>
      <sheetData sheetId="18">
        <row r="7">
          <cell r="D7">
            <v>0</v>
          </cell>
        </row>
      </sheetData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E9">
            <v>644</v>
          </cell>
        </row>
      </sheetData>
      <sheetData sheetId="5">
        <row r="8">
          <cell r="H8">
            <v>644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223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5537</v>
          </cell>
        </row>
      </sheetData>
      <sheetData sheetId="11"/>
      <sheetData sheetId="12"/>
      <sheetData sheetId="13">
        <row r="11">
          <cell r="E11">
            <v>328</v>
          </cell>
        </row>
      </sheetData>
      <sheetData sheetId="14">
        <row r="8">
          <cell r="H8">
            <v>7594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4221</v>
          </cell>
        </row>
        <row r="15">
          <cell r="F15">
            <v>1330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E9">
            <v>446</v>
          </cell>
        </row>
      </sheetData>
      <sheetData sheetId="5">
        <row r="8">
          <cell r="H8">
            <v>446</v>
          </cell>
        </row>
      </sheetData>
      <sheetData sheetId="6">
        <row r="8">
          <cell r="D8">
            <v>15</v>
          </cell>
        </row>
      </sheetData>
      <sheetData sheetId="7">
        <row r="6">
          <cell r="F6">
            <v>0</v>
          </cell>
        </row>
        <row r="12">
          <cell r="I12">
            <v>15</v>
          </cell>
        </row>
      </sheetData>
      <sheetData sheetId="8">
        <row r="7">
          <cell r="F7">
            <v>118</v>
          </cell>
        </row>
        <row r="15">
          <cell r="J15">
            <v>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2554</v>
          </cell>
        </row>
      </sheetData>
      <sheetData sheetId="11"/>
      <sheetData sheetId="12"/>
      <sheetData sheetId="13">
        <row r="11">
          <cell r="E11">
            <v>87</v>
          </cell>
        </row>
      </sheetData>
      <sheetData sheetId="14">
        <row r="8">
          <cell r="H8">
            <v>3636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1451</v>
          </cell>
        </row>
        <row r="15">
          <cell r="F15">
            <v>33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E9">
            <v>192</v>
          </cell>
        </row>
      </sheetData>
      <sheetData sheetId="5">
        <row r="8">
          <cell r="H8">
            <v>192</v>
          </cell>
        </row>
      </sheetData>
      <sheetData sheetId="6">
        <row r="8">
          <cell r="D8">
            <v>20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95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1520</v>
          </cell>
        </row>
      </sheetData>
      <sheetData sheetId="11"/>
      <sheetData sheetId="12"/>
      <sheetData sheetId="13">
        <row r="11">
          <cell r="E11">
            <v>74</v>
          </cell>
        </row>
      </sheetData>
      <sheetData sheetId="14">
        <row r="8">
          <cell r="H8">
            <v>2179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1099</v>
          </cell>
        </row>
        <row r="15">
          <cell r="F15">
            <v>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E9">
            <v>311</v>
          </cell>
        </row>
      </sheetData>
      <sheetData sheetId="5">
        <row r="8">
          <cell r="H8">
            <v>311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28</v>
          </cell>
        </row>
        <row r="15">
          <cell r="J15">
            <v>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2520</v>
          </cell>
        </row>
      </sheetData>
      <sheetData sheetId="11"/>
      <sheetData sheetId="12"/>
      <sheetData sheetId="13">
        <row r="11">
          <cell r="E11">
            <v>271</v>
          </cell>
        </row>
      </sheetData>
      <sheetData sheetId="14">
        <row r="8">
          <cell r="H8">
            <v>3452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1258</v>
          </cell>
        </row>
        <row r="15">
          <cell r="F15">
            <v>180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E9">
            <v>247</v>
          </cell>
        </row>
      </sheetData>
      <sheetData sheetId="5">
        <row r="8">
          <cell r="H8">
            <v>247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49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2058</v>
          </cell>
        </row>
      </sheetData>
      <sheetData sheetId="11"/>
      <sheetData sheetId="12"/>
      <sheetData sheetId="13">
        <row r="11">
          <cell r="E11">
            <v>51</v>
          </cell>
        </row>
      </sheetData>
      <sheetData sheetId="14">
        <row r="8">
          <cell r="H8">
            <v>2121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1022</v>
          </cell>
        </row>
        <row r="15">
          <cell r="F15">
            <v>96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E9">
            <v>210</v>
          </cell>
        </row>
      </sheetData>
      <sheetData sheetId="5">
        <row r="8">
          <cell r="H8">
            <v>210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114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1196</v>
          </cell>
        </row>
      </sheetData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2092</v>
          </cell>
        </row>
      </sheetData>
      <sheetData sheetId="15"/>
      <sheetData sheetId="16">
        <row r="6">
          <cell r="F6">
            <v>2</v>
          </cell>
        </row>
      </sheetData>
      <sheetData sheetId="17">
        <row r="7">
          <cell r="F7">
            <v>1690</v>
          </cell>
        </row>
        <row r="15">
          <cell r="F15">
            <v>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E9">
            <v>201</v>
          </cell>
        </row>
      </sheetData>
      <sheetData sheetId="5">
        <row r="8">
          <cell r="H8">
            <v>201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91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1504</v>
          </cell>
        </row>
      </sheetData>
      <sheetData sheetId="11"/>
      <sheetData sheetId="12"/>
      <sheetData sheetId="13">
        <row r="11">
          <cell r="E11">
            <v>127</v>
          </cell>
        </row>
      </sheetData>
      <sheetData sheetId="14">
        <row r="8">
          <cell r="H8">
            <v>2434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1378</v>
          </cell>
        </row>
        <row r="15">
          <cell r="F15">
            <v>366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E9">
            <v>260</v>
          </cell>
        </row>
      </sheetData>
      <sheetData sheetId="5">
        <row r="8">
          <cell r="H8">
            <v>260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122</v>
          </cell>
        </row>
        <row r="15">
          <cell r="J15">
            <v>55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2054</v>
          </cell>
        </row>
      </sheetData>
      <sheetData sheetId="11"/>
      <sheetData sheetId="12"/>
      <sheetData sheetId="13">
        <row r="11">
          <cell r="E11">
            <v>107</v>
          </cell>
        </row>
      </sheetData>
      <sheetData sheetId="14">
        <row r="8">
          <cell r="H8">
            <v>2971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1989</v>
          </cell>
        </row>
        <row r="15">
          <cell r="F15">
            <v>697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E9">
            <v>199</v>
          </cell>
        </row>
      </sheetData>
      <sheetData sheetId="5">
        <row r="8">
          <cell r="H8">
            <v>199</v>
          </cell>
        </row>
      </sheetData>
      <sheetData sheetId="6">
        <row r="8">
          <cell r="D8">
            <v>17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67</v>
          </cell>
        </row>
        <row r="15">
          <cell r="J15">
            <v>35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1755</v>
          </cell>
        </row>
      </sheetData>
      <sheetData sheetId="11"/>
      <sheetData sheetId="12"/>
      <sheetData sheetId="13">
        <row r="11">
          <cell r="E11">
            <v>99</v>
          </cell>
        </row>
      </sheetData>
      <sheetData sheetId="14">
        <row r="8">
          <cell r="H8">
            <v>2267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1152</v>
          </cell>
        </row>
        <row r="15">
          <cell r="F15">
            <v>483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E9">
            <v>120</v>
          </cell>
        </row>
      </sheetData>
      <sheetData sheetId="5">
        <row r="8">
          <cell r="H8">
            <v>120</v>
          </cell>
        </row>
      </sheetData>
      <sheetData sheetId="6">
        <row r="8">
          <cell r="D8">
            <v>13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59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1355</v>
          </cell>
        </row>
      </sheetData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1665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879</v>
          </cell>
        </row>
        <row r="15">
          <cell r="F15">
            <v>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E9">
            <v>237</v>
          </cell>
        </row>
      </sheetData>
      <sheetData sheetId="5">
        <row r="8">
          <cell r="H8">
            <v>237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34</v>
          </cell>
        </row>
        <row r="15">
          <cell r="J15">
            <v>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1904</v>
          </cell>
        </row>
      </sheetData>
      <sheetData sheetId="11"/>
      <sheetData sheetId="12"/>
      <sheetData sheetId="13">
        <row r="11">
          <cell r="E11">
            <v>88</v>
          </cell>
        </row>
      </sheetData>
      <sheetData sheetId="14">
        <row r="8">
          <cell r="H8">
            <v>2995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916</v>
          </cell>
        </row>
        <row r="15">
          <cell r="F15">
            <v>132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C1" sqref="C1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4" t="s">
        <v>430</v>
      </c>
      <c r="B1" s="284"/>
    </row>
    <row r="2" spans="1:2" s="115" customFormat="1" ht="12.75">
      <c r="A2" s="283" t="s">
        <v>384</v>
      </c>
      <c r="B2" s="283"/>
    </row>
    <row r="3" spans="1:2" s="115" customFormat="1" ht="15" customHeight="1">
      <c r="A3" s="280" t="s">
        <v>12</v>
      </c>
      <c r="B3" s="281" t="s">
        <v>385</v>
      </c>
    </row>
    <row r="4" spans="1:2" s="115" customFormat="1" ht="15" customHeight="1">
      <c r="A4" s="280" t="s">
        <v>17</v>
      </c>
      <c r="B4" s="281" t="s">
        <v>386</v>
      </c>
    </row>
    <row r="5" spans="1:2" s="115" customFormat="1" ht="15" customHeight="1">
      <c r="A5" s="280" t="s">
        <v>19</v>
      </c>
      <c r="B5" s="281" t="s">
        <v>387</v>
      </c>
    </row>
    <row r="6" spans="1:2" s="115" customFormat="1" ht="34.5">
      <c r="A6" s="280" t="s">
        <v>22</v>
      </c>
      <c r="B6" s="281" t="s">
        <v>431</v>
      </c>
    </row>
    <row r="7" spans="1:2" s="115" customFormat="1" ht="15" customHeight="1">
      <c r="A7" s="280" t="s">
        <v>24</v>
      </c>
      <c r="B7" s="281" t="s">
        <v>432</v>
      </c>
    </row>
    <row r="8" spans="1:2" s="115" customFormat="1" ht="15" customHeight="1">
      <c r="A8" s="280" t="s">
        <v>34</v>
      </c>
      <c r="B8" s="281" t="s">
        <v>433</v>
      </c>
    </row>
    <row r="9" spans="1:2" s="115" customFormat="1" ht="15" customHeight="1">
      <c r="A9" s="280" t="s">
        <v>35</v>
      </c>
      <c r="B9" s="281" t="s">
        <v>434</v>
      </c>
    </row>
    <row r="10" spans="1:2" s="115" customFormat="1" ht="15" customHeight="1">
      <c r="A10" s="278" t="s">
        <v>36</v>
      </c>
      <c r="B10" s="279" t="s">
        <v>450</v>
      </c>
    </row>
    <row r="11" spans="1:2" s="115" customFormat="1" ht="15" customHeight="1">
      <c r="A11" s="278" t="s">
        <v>37</v>
      </c>
      <c r="B11" s="279" t="s">
        <v>451</v>
      </c>
    </row>
    <row r="12" spans="1:2" s="115" customFormat="1" ht="15" customHeight="1">
      <c r="A12" s="280" t="s">
        <v>38</v>
      </c>
      <c r="B12" s="281" t="s">
        <v>435</v>
      </c>
    </row>
    <row r="13" spans="1:2" s="115" customFormat="1" ht="15" customHeight="1">
      <c r="A13" s="280" t="s">
        <v>39</v>
      </c>
      <c r="B13" s="281" t="s">
        <v>436</v>
      </c>
    </row>
    <row r="14" spans="1:2" s="115" customFormat="1" ht="15" customHeight="1">
      <c r="A14" s="278" t="s">
        <v>40</v>
      </c>
      <c r="B14" s="279" t="s">
        <v>452</v>
      </c>
    </row>
    <row r="15" spans="1:2" s="115" customFormat="1" ht="15" customHeight="1">
      <c r="A15" s="278" t="s">
        <v>41</v>
      </c>
      <c r="B15" s="279" t="s">
        <v>453</v>
      </c>
    </row>
    <row r="16" spans="1:2" s="115" customFormat="1" ht="15" customHeight="1">
      <c r="A16" s="280" t="s">
        <v>213</v>
      </c>
      <c r="B16" s="281" t="s">
        <v>437</v>
      </c>
    </row>
    <row r="17" spans="1:2" s="115" customFormat="1" ht="15" customHeight="1">
      <c r="A17" s="280" t="s">
        <v>388</v>
      </c>
      <c r="B17" s="281" t="s">
        <v>438</v>
      </c>
    </row>
    <row r="18" spans="1:2" s="115" customFormat="1" ht="15" customHeight="1">
      <c r="A18" s="278" t="s">
        <v>389</v>
      </c>
      <c r="B18" s="279" t="s">
        <v>454</v>
      </c>
    </row>
    <row r="19" spans="1:2" s="115" customFormat="1" ht="15" customHeight="1">
      <c r="A19" s="278" t="s">
        <v>390</v>
      </c>
      <c r="B19" s="279" t="s">
        <v>455</v>
      </c>
    </row>
    <row r="20" spans="1:2" s="115" customFormat="1" ht="15" customHeight="1">
      <c r="A20" s="280" t="s">
        <v>391</v>
      </c>
      <c r="B20" s="281" t="s">
        <v>439</v>
      </c>
    </row>
    <row r="21" spans="1:2" s="115" customFormat="1" ht="15" customHeight="1">
      <c r="A21" s="280" t="s">
        <v>392</v>
      </c>
      <c r="B21" s="281" t="s">
        <v>440</v>
      </c>
    </row>
    <row r="22" spans="1:2" s="115" customFormat="1" ht="15" customHeight="1">
      <c r="A22" s="278" t="s">
        <v>393</v>
      </c>
      <c r="B22" s="279" t="s">
        <v>456</v>
      </c>
    </row>
    <row r="23" spans="1:2" s="115" customFormat="1" ht="15" customHeight="1">
      <c r="A23" s="278" t="s">
        <v>394</v>
      </c>
      <c r="B23" s="279" t="s">
        <v>457</v>
      </c>
    </row>
    <row r="24" spans="1:2" s="115" customFormat="1" ht="15" customHeight="1">
      <c r="A24" s="280" t="s">
        <v>395</v>
      </c>
      <c r="B24" s="281" t="s">
        <v>441</v>
      </c>
    </row>
    <row r="25" spans="1:2" s="115" customFormat="1" ht="15" customHeight="1">
      <c r="A25" s="280" t="s">
        <v>396</v>
      </c>
      <c r="B25" s="281" t="s">
        <v>442</v>
      </c>
    </row>
    <row r="26" spans="1:2" s="115" customFormat="1" ht="15" customHeight="1">
      <c r="A26" s="278" t="s">
        <v>397</v>
      </c>
      <c r="B26" s="279" t="s">
        <v>458</v>
      </c>
    </row>
    <row r="27" spans="1:2" s="115" customFormat="1" ht="15" customHeight="1">
      <c r="A27" s="278" t="s">
        <v>398</v>
      </c>
      <c r="B27" s="279" t="s">
        <v>459</v>
      </c>
    </row>
    <row r="28" spans="1:2" s="115" customFormat="1" ht="15" customHeight="1">
      <c r="A28" s="280" t="s">
        <v>399</v>
      </c>
      <c r="B28" s="281" t="s">
        <v>443</v>
      </c>
    </row>
    <row r="29" spans="1:2" s="115" customFormat="1" ht="15" customHeight="1">
      <c r="A29" s="280" t="s">
        <v>400</v>
      </c>
      <c r="B29" s="281" t="s">
        <v>444</v>
      </c>
    </row>
    <row r="30" spans="1:2" s="115" customFormat="1" ht="15" customHeight="1">
      <c r="A30" s="278" t="s">
        <v>401</v>
      </c>
      <c r="B30" s="279" t="s">
        <v>460</v>
      </c>
    </row>
    <row r="31" spans="1:2" s="115" customFormat="1" ht="15" customHeight="1">
      <c r="A31" s="278" t="s">
        <v>402</v>
      </c>
      <c r="B31" s="279" t="s">
        <v>461</v>
      </c>
    </row>
    <row r="32" spans="1:2" s="115" customFormat="1" ht="15" customHeight="1">
      <c r="A32" s="280" t="s">
        <v>403</v>
      </c>
      <c r="B32" s="281" t="s">
        <v>445</v>
      </c>
    </row>
    <row r="33" spans="1:2" s="115" customFormat="1" ht="15" customHeight="1">
      <c r="A33" s="280" t="s">
        <v>404</v>
      </c>
      <c r="B33" s="281" t="s">
        <v>446</v>
      </c>
    </row>
    <row r="34" spans="1:2" s="115" customFormat="1" ht="15" customHeight="1">
      <c r="A34" s="278" t="s">
        <v>405</v>
      </c>
      <c r="B34" s="279" t="s">
        <v>462</v>
      </c>
    </row>
    <row r="35" spans="1:2" s="115" customFormat="1" ht="15" customHeight="1">
      <c r="A35" s="278" t="s">
        <v>406</v>
      </c>
      <c r="B35" s="279" t="s">
        <v>463</v>
      </c>
    </row>
    <row r="36" spans="1:2" s="115" customFormat="1" ht="15" customHeight="1">
      <c r="A36" s="280" t="s">
        <v>407</v>
      </c>
      <c r="B36" s="281" t="s">
        <v>429</v>
      </c>
    </row>
    <row r="37" spans="1:2" s="115" customFormat="1" ht="15" customHeight="1">
      <c r="A37" s="280" t="s">
        <v>408</v>
      </c>
      <c r="B37" s="281" t="s">
        <v>447</v>
      </c>
    </row>
    <row r="38" spans="1:2" s="115" customFormat="1" ht="34.5">
      <c r="A38" s="280" t="s">
        <v>409</v>
      </c>
      <c r="B38" s="281" t="s">
        <v>448</v>
      </c>
    </row>
    <row r="39" spans="1:2" s="115" customFormat="1" ht="15" customHeight="1">
      <c r="A39" s="280" t="s">
        <v>410</v>
      </c>
      <c r="B39" s="281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AF15" sqref="AF15"/>
    </sheetView>
  </sheetViews>
  <sheetFormatPr defaultColWidth="9" defaultRowHeight="18.75"/>
  <cols>
    <col min="1" max="1" width="9.625" style="175" customWidth="1"/>
    <col min="2" max="2" width="4.125" style="233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7" customWidth="1"/>
    <col min="19" max="19" width="3.625" style="233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80" customFormat="1" ht="18.75" customHeight="1">
      <c r="A1" s="298" t="s">
        <v>414</v>
      </c>
      <c r="B1" s="299" t="s">
        <v>0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8" t="s">
        <v>414</v>
      </c>
      <c r="S1" s="299" t="s">
        <v>57</v>
      </c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</row>
    <row r="2" spans="1:37" s="146" customFormat="1" ht="19.5" thickBot="1">
      <c r="A2" s="298"/>
      <c r="B2" s="315" t="s">
        <v>497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8"/>
      <c r="S2" s="300" t="s">
        <v>497</v>
      </c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47" customFormat="1" ht="20.100000000000001" customHeight="1">
      <c r="A3" s="298"/>
      <c r="B3" s="292" t="s">
        <v>1</v>
      </c>
      <c r="C3" s="295" t="s">
        <v>2</v>
      </c>
      <c r="D3" s="317" t="s">
        <v>32</v>
      </c>
      <c r="E3" s="318"/>
      <c r="F3" s="319"/>
      <c r="G3" s="316" t="s">
        <v>3</v>
      </c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298"/>
      <c r="S3" s="292" t="s">
        <v>1</v>
      </c>
      <c r="T3" s="301" t="s">
        <v>2</v>
      </c>
      <c r="U3" s="291" t="s">
        <v>3</v>
      </c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</row>
    <row r="4" spans="1:37" s="147" customFormat="1" ht="15.75">
      <c r="A4" s="298"/>
      <c r="B4" s="293"/>
      <c r="C4" s="296"/>
      <c r="D4" s="287" t="s">
        <v>498</v>
      </c>
      <c r="E4" s="289" t="s">
        <v>428</v>
      </c>
      <c r="F4" s="313" t="s">
        <v>33</v>
      </c>
      <c r="G4" s="312" t="s">
        <v>4</v>
      </c>
      <c r="H4" s="306"/>
      <c r="I4" s="307"/>
      <c r="J4" s="305" t="s">
        <v>8</v>
      </c>
      <c r="K4" s="306"/>
      <c r="L4" s="307"/>
      <c r="M4" s="291" t="s">
        <v>9</v>
      </c>
      <c r="N4" s="291" t="s">
        <v>10</v>
      </c>
      <c r="O4" s="305" t="s">
        <v>11</v>
      </c>
      <c r="P4" s="306"/>
      <c r="Q4" s="307"/>
      <c r="R4" s="298"/>
      <c r="S4" s="293"/>
      <c r="T4" s="302"/>
      <c r="U4" s="291" t="s">
        <v>42</v>
      </c>
      <c r="V4" s="291" t="s">
        <v>43</v>
      </c>
      <c r="W4" s="304" t="s">
        <v>44</v>
      </c>
      <c r="X4" s="308" t="s">
        <v>45</v>
      </c>
      <c r="Y4" s="304" t="s">
        <v>46</v>
      </c>
      <c r="Z4" s="304" t="s">
        <v>47</v>
      </c>
      <c r="AA4" s="304" t="s">
        <v>48</v>
      </c>
      <c r="AB4" s="308" t="s">
        <v>49</v>
      </c>
      <c r="AC4" s="304" t="s">
        <v>50</v>
      </c>
      <c r="AD4" s="304" t="s">
        <v>51</v>
      </c>
      <c r="AE4" s="308" t="s">
        <v>52</v>
      </c>
      <c r="AF4" s="304" t="s">
        <v>53</v>
      </c>
      <c r="AG4" s="304" t="s">
        <v>54</v>
      </c>
      <c r="AH4" s="304" t="s">
        <v>56</v>
      </c>
      <c r="AI4" s="304" t="s">
        <v>55</v>
      </c>
      <c r="AJ4" s="179"/>
    </row>
    <row r="5" spans="1:37" s="147" customFormat="1" ht="20.100000000000001" customHeight="1">
      <c r="A5" s="298"/>
      <c r="B5" s="294"/>
      <c r="C5" s="297"/>
      <c r="D5" s="288"/>
      <c r="E5" s="290"/>
      <c r="F5" s="314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91"/>
      <c r="N5" s="291"/>
      <c r="O5" s="149" t="s">
        <v>5</v>
      </c>
      <c r="P5" s="149" t="s">
        <v>6</v>
      </c>
      <c r="Q5" s="149" t="s">
        <v>7</v>
      </c>
      <c r="R5" s="298"/>
      <c r="S5" s="294"/>
      <c r="T5" s="303"/>
      <c r="U5" s="291"/>
      <c r="V5" s="291"/>
      <c r="W5" s="304"/>
      <c r="X5" s="309"/>
      <c r="Y5" s="304"/>
      <c r="Z5" s="304"/>
      <c r="AA5" s="304"/>
      <c r="AB5" s="309"/>
      <c r="AC5" s="304"/>
      <c r="AD5" s="304"/>
      <c r="AE5" s="309"/>
      <c r="AF5" s="304"/>
      <c r="AG5" s="304"/>
      <c r="AH5" s="304"/>
      <c r="AI5" s="304"/>
    </row>
    <row r="6" spans="1:37" s="153" customFormat="1" ht="30" customHeight="1">
      <c r="A6" s="298"/>
      <c r="B6" s="228" t="s">
        <v>12</v>
      </c>
      <c r="C6" s="150" t="s">
        <v>13</v>
      </c>
      <c r="D6" s="151">
        <v>53065</v>
      </c>
      <c r="E6" s="137">
        <v>52130</v>
      </c>
      <c r="F6" s="152">
        <v>935</v>
      </c>
      <c r="G6" s="136">
        <v>3528</v>
      </c>
      <c r="H6" s="137">
        <v>1300</v>
      </c>
      <c r="I6" s="137">
        <v>4828</v>
      </c>
      <c r="J6" s="137">
        <v>2878</v>
      </c>
      <c r="K6" s="137">
        <v>1515</v>
      </c>
      <c r="L6" s="137">
        <v>4393</v>
      </c>
      <c r="M6" s="137">
        <v>2670</v>
      </c>
      <c r="N6" s="137">
        <v>2701</v>
      </c>
      <c r="O6" s="137">
        <v>3389</v>
      </c>
      <c r="P6" s="137">
        <v>3785</v>
      </c>
      <c r="Q6" s="137">
        <v>7174</v>
      </c>
      <c r="R6" s="298"/>
      <c r="S6" s="228" t="s">
        <v>12</v>
      </c>
      <c r="T6" s="150" t="s">
        <v>13</v>
      </c>
      <c r="U6" s="137">
        <v>1890</v>
      </c>
      <c r="V6" s="137">
        <v>1873</v>
      </c>
      <c r="W6" s="137">
        <v>1876</v>
      </c>
      <c r="X6" s="137">
        <v>1703</v>
      </c>
      <c r="Y6" s="137">
        <v>5537</v>
      </c>
      <c r="Z6" s="137">
        <v>2554</v>
      </c>
      <c r="AA6" s="137">
        <v>1520</v>
      </c>
      <c r="AB6" s="137">
        <v>2520</v>
      </c>
      <c r="AC6" s="137">
        <v>2058</v>
      </c>
      <c r="AD6" s="137">
        <v>1196</v>
      </c>
      <c r="AE6" s="137">
        <v>1504</v>
      </c>
      <c r="AF6" s="137">
        <v>2054</v>
      </c>
      <c r="AG6" s="137">
        <v>1755</v>
      </c>
      <c r="AH6" s="137">
        <v>1355</v>
      </c>
      <c r="AI6" s="137">
        <v>1904</v>
      </c>
      <c r="AJ6" s="256"/>
    </row>
    <row r="7" spans="1:37" s="157" customFormat="1" ht="30" customHeight="1">
      <c r="A7" s="298"/>
      <c r="B7" s="229"/>
      <c r="C7" s="154" t="s">
        <v>14</v>
      </c>
      <c r="D7" s="155">
        <v>52130</v>
      </c>
      <c r="E7" s="139">
        <v>52427</v>
      </c>
      <c r="F7" s="156">
        <v>-297</v>
      </c>
      <c r="G7" s="138">
        <v>3501</v>
      </c>
      <c r="H7" s="139">
        <v>1287</v>
      </c>
      <c r="I7" s="139">
        <v>4788</v>
      </c>
      <c r="J7" s="139">
        <v>2775</v>
      </c>
      <c r="K7" s="139">
        <v>1446</v>
      </c>
      <c r="L7" s="139">
        <v>4221</v>
      </c>
      <c r="M7" s="139">
        <v>2649</v>
      </c>
      <c r="N7" s="139">
        <v>2693</v>
      </c>
      <c r="O7" s="139">
        <v>3270</v>
      </c>
      <c r="P7" s="139">
        <v>3616</v>
      </c>
      <c r="Q7" s="139">
        <v>6886</v>
      </c>
      <c r="R7" s="298"/>
      <c r="S7" s="234"/>
      <c r="T7" s="154" t="s">
        <v>14</v>
      </c>
      <c r="U7" s="139">
        <v>1940</v>
      </c>
      <c r="V7" s="139">
        <v>1760</v>
      </c>
      <c r="W7" s="139">
        <v>1889</v>
      </c>
      <c r="X7" s="139">
        <v>1734</v>
      </c>
      <c r="Y7" s="139">
        <v>5519</v>
      </c>
      <c r="Z7" s="139">
        <v>2397</v>
      </c>
      <c r="AA7" s="139">
        <v>1511</v>
      </c>
      <c r="AB7" s="139">
        <v>2515</v>
      </c>
      <c r="AC7" s="139">
        <v>1969</v>
      </c>
      <c r="AD7" s="139">
        <v>1124</v>
      </c>
      <c r="AE7" s="139">
        <v>1483</v>
      </c>
      <c r="AF7" s="139">
        <v>2054</v>
      </c>
      <c r="AG7" s="139">
        <v>1710</v>
      </c>
      <c r="AH7" s="139">
        <v>1375</v>
      </c>
      <c r="AI7" s="139">
        <v>1913</v>
      </c>
      <c r="AK7" s="153"/>
    </row>
    <row r="8" spans="1:37" s="157" customFormat="1" ht="30" customHeight="1">
      <c r="A8" s="298"/>
      <c r="B8" s="229"/>
      <c r="C8" s="154" t="s">
        <v>15</v>
      </c>
      <c r="D8" s="155">
        <v>935</v>
      </c>
      <c r="E8" s="139">
        <v>-297</v>
      </c>
      <c r="F8" s="158" t="s">
        <v>133</v>
      </c>
      <c r="G8" s="138">
        <v>27</v>
      </c>
      <c r="H8" s="139">
        <v>13</v>
      </c>
      <c r="I8" s="139">
        <v>40</v>
      </c>
      <c r="J8" s="139">
        <v>103</v>
      </c>
      <c r="K8" s="139">
        <v>69</v>
      </c>
      <c r="L8" s="139">
        <v>172</v>
      </c>
      <c r="M8" s="139">
        <v>21</v>
      </c>
      <c r="N8" s="139">
        <v>8</v>
      </c>
      <c r="O8" s="139">
        <v>119</v>
      </c>
      <c r="P8" s="139">
        <v>169</v>
      </c>
      <c r="Q8" s="139">
        <v>288</v>
      </c>
      <c r="R8" s="298"/>
      <c r="S8" s="234"/>
      <c r="T8" s="154" t="s">
        <v>15</v>
      </c>
      <c r="U8" s="139">
        <v>-50</v>
      </c>
      <c r="V8" s="139">
        <v>113</v>
      </c>
      <c r="W8" s="139">
        <v>-13</v>
      </c>
      <c r="X8" s="139">
        <v>-31</v>
      </c>
      <c r="Y8" s="139">
        <v>18</v>
      </c>
      <c r="Z8" s="139">
        <v>157</v>
      </c>
      <c r="AA8" s="139">
        <v>9</v>
      </c>
      <c r="AB8" s="139">
        <v>5</v>
      </c>
      <c r="AC8" s="139">
        <v>89</v>
      </c>
      <c r="AD8" s="139">
        <v>72</v>
      </c>
      <c r="AE8" s="139">
        <v>21</v>
      </c>
      <c r="AF8" s="139">
        <v>0</v>
      </c>
      <c r="AG8" s="139">
        <v>45</v>
      </c>
      <c r="AH8" s="139">
        <v>-20</v>
      </c>
      <c r="AI8" s="139">
        <v>-9</v>
      </c>
      <c r="AK8" s="153"/>
    </row>
    <row r="9" spans="1:37" s="157" customFormat="1" ht="30" customHeight="1">
      <c r="A9" s="298"/>
      <c r="B9" s="230"/>
      <c r="C9" s="154" t="s">
        <v>16</v>
      </c>
      <c r="D9" s="159">
        <v>1.7935929407251052</v>
      </c>
      <c r="E9" s="141">
        <v>-0.56650199324775485</v>
      </c>
      <c r="F9" s="160" t="s">
        <v>133</v>
      </c>
      <c r="G9" s="140">
        <v>0.7712082262210771</v>
      </c>
      <c r="H9" s="141">
        <v>1.0101010101010104</v>
      </c>
      <c r="I9" s="141">
        <v>0.83542188805346029</v>
      </c>
      <c r="J9" s="141">
        <v>3.7117117117117147</v>
      </c>
      <c r="K9" s="141">
        <v>4.7717842323651496</v>
      </c>
      <c r="L9" s="141">
        <v>4.0748637763563096</v>
      </c>
      <c r="M9" s="141">
        <v>0.79275198187995954</v>
      </c>
      <c r="N9" s="141">
        <v>0.2970664686223472</v>
      </c>
      <c r="O9" s="141">
        <v>3.6391437308868433</v>
      </c>
      <c r="P9" s="141">
        <v>4.6736725663716783</v>
      </c>
      <c r="Q9" s="141">
        <v>4.1823990705779863</v>
      </c>
      <c r="R9" s="298"/>
      <c r="S9" s="232"/>
      <c r="T9" s="154" t="s">
        <v>16</v>
      </c>
      <c r="U9" s="141">
        <v>-2.5773195876288639</v>
      </c>
      <c r="V9" s="141">
        <v>6.4204545454545467</v>
      </c>
      <c r="W9" s="141">
        <v>-0.68819481206988087</v>
      </c>
      <c r="X9" s="141">
        <v>-1.7877739331026561</v>
      </c>
      <c r="Y9" s="141">
        <v>0.32614604094945321</v>
      </c>
      <c r="Z9" s="141">
        <v>6.5498539841468499</v>
      </c>
      <c r="AA9" s="141">
        <v>0.59563203176703894</v>
      </c>
      <c r="AB9" s="141">
        <v>0.19880715705765795</v>
      </c>
      <c r="AC9" s="141">
        <v>4.5200609446419548</v>
      </c>
      <c r="AD9" s="141">
        <v>6.405693950177934</v>
      </c>
      <c r="AE9" s="141">
        <v>1.4160485502360132</v>
      </c>
      <c r="AF9" s="141">
        <v>0</v>
      </c>
      <c r="AG9" s="141">
        <v>2.6315789473684248</v>
      </c>
      <c r="AH9" s="141">
        <v>-1.4545454545454533</v>
      </c>
      <c r="AI9" s="141">
        <v>-0.47046523784631233</v>
      </c>
      <c r="AJ9" s="178"/>
      <c r="AK9" s="153"/>
    </row>
    <row r="10" spans="1:37" s="161" customFormat="1" ht="30" customHeight="1">
      <c r="A10" s="298"/>
      <c r="B10" s="310" t="s">
        <v>499</v>
      </c>
      <c r="C10" s="311"/>
      <c r="D10" s="255">
        <v>6.9</v>
      </c>
      <c r="E10" s="264">
        <v>6.8</v>
      </c>
      <c r="F10" s="277">
        <v>0.10000000000000053</v>
      </c>
      <c r="G10" s="187">
        <v>2.2999999999999998</v>
      </c>
      <c r="H10" s="188">
        <v>3.1</v>
      </c>
      <c r="I10" s="189" t="s">
        <v>133</v>
      </c>
      <c r="J10" s="188">
        <v>9.1</v>
      </c>
      <c r="K10" s="188">
        <v>10.4</v>
      </c>
      <c r="L10" s="189" t="s">
        <v>133</v>
      </c>
      <c r="M10" s="188">
        <v>3</v>
      </c>
      <c r="N10" s="188">
        <v>7.8</v>
      </c>
      <c r="O10" s="188">
        <v>8.1</v>
      </c>
      <c r="P10" s="188">
        <v>13</v>
      </c>
      <c r="Q10" s="189" t="s">
        <v>133</v>
      </c>
      <c r="R10" s="298"/>
      <c r="S10" s="285" t="s">
        <v>499</v>
      </c>
      <c r="T10" s="286"/>
      <c r="U10" s="188">
        <v>10.8</v>
      </c>
      <c r="V10" s="188">
        <v>6.5</v>
      </c>
      <c r="W10" s="188">
        <v>11.7</v>
      </c>
      <c r="X10" s="188">
        <v>10</v>
      </c>
      <c r="Y10" s="188">
        <v>9.9</v>
      </c>
      <c r="Z10" s="188">
        <v>12.8</v>
      </c>
      <c r="AA10" s="188">
        <v>9.5</v>
      </c>
      <c r="AB10" s="188">
        <v>9.4</v>
      </c>
      <c r="AC10" s="188">
        <v>14.8</v>
      </c>
      <c r="AD10" s="188">
        <v>8.3000000000000007</v>
      </c>
      <c r="AE10" s="188">
        <v>10.3</v>
      </c>
      <c r="AF10" s="188">
        <v>6.1</v>
      </c>
      <c r="AG10" s="188">
        <v>10.5</v>
      </c>
      <c r="AH10" s="188">
        <v>11.7</v>
      </c>
      <c r="AI10" s="188">
        <v>8.5</v>
      </c>
    </row>
    <row r="11" spans="1:37" s="157" customFormat="1" ht="30" customHeight="1">
      <c r="A11" s="298"/>
      <c r="B11" s="231" t="s">
        <v>17</v>
      </c>
      <c r="C11" s="154" t="s">
        <v>18</v>
      </c>
      <c r="D11" s="155">
        <v>30816</v>
      </c>
      <c r="E11" s="139">
        <v>30465</v>
      </c>
      <c r="F11" s="156">
        <v>351</v>
      </c>
      <c r="G11" s="138">
        <v>1844</v>
      </c>
      <c r="H11" s="139">
        <v>754</v>
      </c>
      <c r="I11" s="139">
        <v>2598</v>
      </c>
      <c r="J11" s="139">
        <v>1596</v>
      </c>
      <c r="K11" s="139">
        <v>883</v>
      </c>
      <c r="L11" s="139">
        <v>2479</v>
      </c>
      <c r="M11" s="139">
        <v>1410</v>
      </c>
      <c r="N11" s="139">
        <v>1613</v>
      </c>
      <c r="O11" s="139">
        <v>1897</v>
      </c>
      <c r="P11" s="139">
        <v>2193</v>
      </c>
      <c r="Q11" s="139">
        <v>4090</v>
      </c>
      <c r="R11" s="298"/>
      <c r="S11" s="231" t="s">
        <v>17</v>
      </c>
      <c r="T11" s="154" t="s">
        <v>18</v>
      </c>
      <c r="U11" s="139">
        <v>953</v>
      </c>
      <c r="V11" s="139">
        <v>1126</v>
      </c>
      <c r="W11" s="139">
        <v>1053</v>
      </c>
      <c r="X11" s="139">
        <v>1049</v>
      </c>
      <c r="Y11" s="139">
        <v>3184</v>
      </c>
      <c r="Z11" s="139">
        <v>1546</v>
      </c>
      <c r="AA11" s="139">
        <v>973</v>
      </c>
      <c r="AB11" s="139">
        <v>1594</v>
      </c>
      <c r="AC11" s="139">
        <v>1198</v>
      </c>
      <c r="AD11" s="139">
        <v>782</v>
      </c>
      <c r="AE11" s="139">
        <v>918</v>
      </c>
      <c r="AF11" s="139">
        <v>1262</v>
      </c>
      <c r="AG11" s="139">
        <v>973</v>
      </c>
      <c r="AH11" s="139">
        <v>838</v>
      </c>
      <c r="AI11" s="282">
        <v>1177</v>
      </c>
      <c r="AJ11" s="257"/>
      <c r="AK11" s="153"/>
    </row>
    <row r="12" spans="1:37" s="153" customFormat="1" ht="30" customHeight="1">
      <c r="A12" s="298"/>
      <c r="B12" s="228" t="s">
        <v>19</v>
      </c>
      <c r="C12" s="150" t="s">
        <v>20</v>
      </c>
      <c r="D12" s="151">
        <v>8834</v>
      </c>
      <c r="E12" s="137">
        <v>8686</v>
      </c>
      <c r="F12" s="162">
        <v>148</v>
      </c>
      <c r="G12" s="136">
        <v>626</v>
      </c>
      <c r="H12" s="137">
        <v>239</v>
      </c>
      <c r="I12" s="137">
        <v>865</v>
      </c>
      <c r="J12" s="137">
        <v>475</v>
      </c>
      <c r="K12" s="137">
        <v>254</v>
      </c>
      <c r="L12" s="137">
        <v>729</v>
      </c>
      <c r="M12" s="137">
        <v>408</v>
      </c>
      <c r="N12" s="137">
        <v>585</v>
      </c>
      <c r="O12" s="137">
        <v>376</v>
      </c>
      <c r="P12" s="137">
        <v>447</v>
      </c>
      <c r="Q12" s="137">
        <v>823</v>
      </c>
      <c r="R12" s="298"/>
      <c r="S12" s="228" t="s">
        <v>19</v>
      </c>
      <c r="T12" s="150" t="s">
        <v>20</v>
      </c>
      <c r="U12" s="137">
        <v>326</v>
      </c>
      <c r="V12" s="137">
        <v>267</v>
      </c>
      <c r="W12" s="137">
        <v>274</v>
      </c>
      <c r="X12" s="137">
        <v>227</v>
      </c>
      <c r="Y12" s="137">
        <v>1062</v>
      </c>
      <c r="Z12" s="137">
        <v>407</v>
      </c>
      <c r="AA12" s="137">
        <v>292</v>
      </c>
      <c r="AB12" s="137">
        <v>528</v>
      </c>
      <c r="AC12" s="137">
        <v>282</v>
      </c>
      <c r="AD12" s="137">
        <v>227</v>
      </c>
      <c r="AE12" s="137">
        <v>312</v>
      </c>
      <c r="AF12" s="137">
        <v>245</v>
      </c>
      <c r="AG12" s="137">
        <v>377</v>
      </c>
      <c r="AH12" s="137">
        <v>210</v>
      </c>
      <c r="AI12" s="137">
        <v>388</v>
      </c>
      <c r="AJ12" s="256"/>
    </row>
    <row r="13" spans="1:37" s="157" customFormat="1" ht="30" customHeight="1">
      <c r="A13" s="298"/>
      <c r="B13" s="232"/>
      <c r="C13" s="163" t="s">
        <v>21</v>
      </c>
      <c r="D13" s="155">
        <v>5055</v>
      </c>
      <c r="E13" s="139">
        <v>5033</v>
      </c>
      <c r="F13" s="156">
        <v>22</v>
      </c>
      <c r="G13" s="138">
        <v>352</v>
      </c>
      <c r="H13" s="139">
        <v>150</v>
      </c>
      <c r="I13" s="139">
        <v>502</v>
      </c>
      <c r="J13" s="139">
        <v>275</v>
      </c>
      <c r="K13" s="139">
        <v>147</v>
      </c>
      <c r="L13" s="139">
        <v>422</v>
      </c>
      <c r="M13" s="139">
        <v>227</v>
      </c>
      <c r="N13" s="139">
        <v>355</v>
      </c>
      <c r="O13" s="139">
        <v>224</v>
      </c>
      <c r="P13" s="139">
        <v>237</v>
      </c>
      <c r="Q13" s="139">
        <v>461</v>
      </c>
      <c r="R13" s="298"/>
      <c r="S13" s="232"/>
      <c r="T13" s="154" t="s">
        <v>21</v>
      </c>
      <c r="U13" s="139">
        <v>170</v>
      </c>
      <c r="V13" s="139">
        <v>168</v>
      </c>
      <c r="W13" s="139">
        <v>145</v>
      </c>
      <c r="X13" s="139">
        <v>121</v>
      </c>
      <c r="Y13" s="139">
        <v>592</v>
      </c>
      <c r="Z13" s="139">
        <v>223</v>
      </c>
      <c r="AA13" s="139">
        <v>152</v>
      </c>
      <c r="AB13" s="139">
        <v>344</v>
      </c>
      <c r="AC13" s="139">
        <v>144</v>
      </c>
      <c r="AD13" s="139">
        <v>130</v>
      </c>
      <c r="AE13" s="139">
        <v>177</v>
      </c>
      <c r="AF13" s="139">
        <v>147</v>
      </c>
      <c r="AG13" s="139">
        <v>214</v>
      </c>
      <c r="AH13" s="139">
        <v>132</v>
      </c>
      <c r="AI13" s="139">
        <v>229</v>
      </c>
      <c r="AJ13" s="257"/>
      <c r="AK13" s="153"/>
    </row>
    <row r="14" spans="1:37" s="153" customFormat="1" ht="30" customHeight="1">
      <c r="A14" s="298"/>
      <c r="B14" s="228" t="s">
        <v>22</v>
      </c>
      <c r="C14" s="150" t="s">
        <v>23</v>
      </c>
      <c r="D14" s="151">
        <v>26185</v>
      </c>
      <c r="E14" s="137">
        <v>25633</v>
      </c>
      <c r="F14" s="162">
        <v>552</v>
      </c>
      <c r="G14" s="136">
        <v>0</v>
      </c>
      <c r="H14" s="137">
        <v>1017</v>
      </c>
      <c r="I14" s="137">
        <v>1017</v>
      </c>
      <c r="J14" s="137">
        <v>0</v>
      </c>
      <c r="K14" s="137">
        <v>1322</v>
      </c>
      <c r="L14" s="137">
        <v>1322</v>
      </c>
      <c r="M14" s="137">
        <v>0</v>
      </c>
      <c r="N14" s="137">
        <v>2253</v>
      </c>
      <c r="O14" s="137">
        <v>0</v>
      </c>
      <c r="P14" s="137">
        <v>2982</v>
      </c>
      <c r="Q14" s="137">
        <v>2982</v>
      </c>
      <c r="R14" s="298"/>
      <c r="S14" s="228" t="s">
        <v>22</v>
      </c>
      <c r="T14" s="150" t="s">
        <v>23</v>
      </c>
      <c r="U14" s="137">
        <v>1071</v>
      </c>
      <c r="V14" s="137">
        <v>1075</v>
      </c>
      <c r="W14" s="137">
        <v>1168</v>
      </c>
      <c r="X14" s="137">
        <v>1068</v>
      </c>
      <c r="Y14" s="137">
        <v>2033</v>
      </c>
      <c r="Z14" s="137">
        <v>1803</v>
      </c>
      <c r="AA14" s="137">
        <v>1005</v>
      </c>
      <c r="AB14" s="137">
        <v>1421</v>
      </c>
      <c r="AC14" s="137">
        <v>1565</v>
      </c>
      <c r="AD14" s="137">
        <v>712</v>
      </c>
      <c r="AE14" s="137">
        <v>929</v>
      </c>
      <c r="AF14" s="137">
        <v>1449</v>
      </c>
      <c r="AG14" s="137">
        <v>1253</v>
      </c>
      <c r="AH14" s="137">
        <v>825</v>
      </c>
      <c r="AI14" s="137">
        <v>1234</v>
      </c>
      <c r="AJ14" s="256"/>
    </row>
    <row r="15" spans="1:37" s="157" customFormat="1" ht="30" customHeight="1">
      <c r="A15" s="298"/>
      <c r="B15" s="232"/>
      <c r="C15" s="163" t="s">
        <v>21</v>
      </c>
      <c r="D15" s="155">
        <v>15708</v>
      </c>
      <c r="E15" s="139">
        <v>15466</v>
      </c>
      <c r="F15" s="156">
        <v>242</v>
      </c>
      <c r="G15" s="138">
        <v>0</v>
      </c>
      <c r="H15" s="139">
        <v>597</v>
      </c>
      <c r="I15" s="139">
        <v>597</v>
      </c>
      <c r="J15" s="139">
        <v>0</v>
      </c>
      <c r="K15" s="139">
        <v>777</v>
      </c>
      <c r="L15" s="139">
        <v>777</v>
      </c>
      <c r="M15" s="139">
        <v>0</v>
      </c>
      <c r="N15" s="139">
        <v>1346</v>
      </c>
      <c r="O15" s="139">
        <v>0</v>
      </c>
      <c r="P15" s="139">
        <v>1739</v>
      </c>
      <c r="Q15" s="139">
        <v>1739</v>
      </c>
      <c r="R15" s="298"/>
      <c r="S15" s="232"/>
      <c r="T15" s="154" t="s">
        <v>21</v>
      </c>
      <c r="U15" s="139">
        <v>573</v>
      </c>
      <c r="V15" s="139">
        <v>642</v>
      </c>
      <c r="W15" s="139">
        <v>673</v>
      </c>
      <c r="X15" s="139">
        <v>661</v>
      </c>
      <c r="Y15" s="139">
        <v>1194</v>
      </c>
      <c r="Z15" s="139">
        <v>1097</v>
      </c>
      <c r="AA15" s="139">
        <v>642</v>
      </c>
      <c r="AB15" s="139">
        <v>908</v>
      </c>
      <c r="AC15" s="139">
        <v>906</v>
      </c>
      <c r="AD15" s="139">
        <v>480</v>
      </c>
      <c r="AE15" s="139">
        <v>586</v>
      </c>
      <c r="AF15" s="139">
        <v>884</v>
      </c>
      <c r="AG15" s="139">
        <v>710</v>
      </c>
      <c r="AH15" s="139">
        <v>507</v>
      </c>
      <c r="AI15" s="139">
        <v>786</v>
      </c>
      <c r="AJ15" s="257"/>
      <c r="AK15" s="153"/>
    </row>
    <row r="16" spans="1:37" s="153" customFormat="1" ht="30" customHeight="1">
      <c r="A16" s="298"/>
      <c r="B16" s="228" t="s">
        <v>24</v>
      </c>
      <c r="C16" s="150" t="s">
        <v>25</v>
      </c>
      <c r="D16" s="151">
        <v>44265</v>
      </c>
      <c r="E16" s="137">
        <v>43519</v>
      </c>
      <c r="F16" s="162">
        <v>746</v>
      </c>
      <c r="G16" s="136">
        <v>2662</v>
      </c>
      <c r="H16" s="137">
        <v>1027</v>
      </c>
      <c r="I16" s="137">
        <v>3689</v>
      </c>
      <c r="J16" s="137">
        <v>2363</v>
      </c>
      <c r="K16" s="137">
        <v>1283</v>
      </c>
      <c r="L16" s="137">
        <v>3646</v>
      </c>
      <c r="M16" s="137">
        <v>2021</v>
      </c>
      <c r="N16" s="137">
        <v>2115</v>
      </c>
      <c r="O16" s="137">
        <v>2896</v>
      </c>
      <c r="P16" s="137">
        <v>3395</v>
      </c>
      <c r="Q16" s="137">
        <v>6291</v>
      </c>
      <c r="R16" s="298"/>
      <c r="S16" s="228" t="s">
        <v>24</v>
      </c>
      <c r="T16" s="150" t="s">
        <v>25</v>
      </c>
      <c r="U16" s="137">
        <v>1570</v>
      </c>
      <c r="V16" s="137">
        <v>1535</v>
      </c>
      <c r="W16" s="137">
        <v>1606</v>
      </c>
      <c r="X16" s="137">
        <v>1506</v>
      </c>
      <c r="Y16" s="137">
        <v>4552</v>
      </c>
      <c r="Z16" s="137">
        <v>2189</v>
      </c>
      <c r="AA16" s="137">
        <v>1293</v>
      </c>
      <c r="AB16" s="137">
        <v>2096</v>
      </c>
      <c r="AC16" s="137">
        <v>1840</v>
      </c>
      <c r="AD16" s="137">
        <v>993</v>
      </c>
      <c r="AE16" s="137">
        <v>1300</v>
      </c>
      <c r="AF16" s="137">
        <v>1776</v>
      </c>
      <c r="AG16" s="137">
        <v>1496</v>
      </c>
      <c r="AH16" s="137">
        <v>1192</v>
      </c>
      <c r="AI16" s="137">
        <v>1559</v>
      </c>
      <c r="AJ16" s="256"/>
    </row>
    <row r="17" spans="1:37" s="157" customFormat="1" ht="30" customHeight="1">
      <c r="A17" s="298"/>
      <c r="B17" s="232"/>
      <c r="C17" s="163" t="s">
        <v>21</v>
      </c>
      <c r="D17" s="155">
        <v>26547</v>
      </c>
      <c r="E17" s="139">
        <v>26263</v>
      </c>
      <c r="F17" s="156">
        <v>284</v>
      </c>
      <c r="G17" s="138">
        <v>1404</v>
      </c>
      <c r="H17" s="139">
        <v>602</v>
      </c>
      <c r="I17" s="139">
        <v>2006</v>
      </c>
      <c r="J17" s="139">
        <v>1349</v>
      </c>
      <c r="K17" s="139">
        <v>767</v>
      </c>
      <c r="L17" s="139">
        <v>2116</v>
      </c>
      <c r="M17" s="139">
        <v>1120</v>
      </c>
      <c r="N17" s="139">
        <v>1305</v>
      </c>
      <c r="O17" s="139">
        <v>1665</v>
      </c>
      <c r="P17" s="139">
        <v>2042</v>
      </c>
      <c r="Q17" s="139">
        <v>3707</v>
      </c>
      <c r="R17" s="298"/>
      <c r="S17" s="232"/>
      <c r="T17" s="154" t="s">
        <v>21</v>
      </c>
      <c r="U17" s="139">
        <v>837</v>
      </c>
      <c r="V17" s="139">
        <v>959</v>
      </c>
      <c r="W17" s="139">
        <v>936</v>
      </c>
      <c r="X17" s="139">
        <v>954</v>
      </c>
      <c r="Y17" s="139">
        <v>2691</v>
      </c>
      <c r="Z17" s="139">
        <v>1370</v>
      </c>
      <c r="AA17" s="139">
        <v>856</v>
      </c>
      <c r="AB17" s="139">
        <v>1364</v>
      </c>
      <c r="AC17" s="139">
        <v>1107</v>
      </c>
      <c r="AD17" s="139">
        <v>674</v>
      </c>
      <c r="AE17" s="139">
        <v>820</v>
      </c>
      <c r="AF17" s="139">
        <v>1122</v>
      </c>
      <c r="AG17" s="139">
        <v>844</v>
      </c>
      <c r="AH17" s="139">
        <v>765</v>
      </c>
      <c r="AI17" s="139">
        <v>994</v>
      </c>
      <c r="AJ17" s="257"/>
      <c r="AK17" s="153"/>
    </row>
    <row r="18" spans="1:37" s="153" customFormat="1" ht="30" customHeight="1">
      <c r="A18" s="298"/>
      <c r="B18" s="228" t="s">
        <v>34</v>
      </c>
      <c r="C18" s="150" t="s">
        <v>26</v>
      </c>
      <c r="D18" s="151">
        <v>13643</v>
      </c>
      <c r="E18" s="142">
        <v>13635</v>
      </c>
      <c r="F18" s="152">
        <v>8</v>
      </c>
      <c r="G18" s="136">
        <v>742</v>
      </c>
      <c r="H18" s="137">
        <v>350</v>
      </c>
      <c r="I18" s="137">
        <v>1092</v>
      </c>
      <c r="J18" s="137">
        <v>626</v>
      </c>
      <c r="K18" s="137">
        <v>447</v>
      </c>
      <c r="L18" s="137">
        <v>1073</v>
      </c>
      <c r="M18" s="137">
        <v>449</v>
      </c>
      <c r="N18" s="137">
        <v>794</v>
      </c>
      <c r="O18" s="137">
        <v>573</v>
      </c>
      <c r="P18" s="137">
        <v>880</v>
      </c>
      <c r="Q18" s="137">
        <v>1453</v>
      </c>
      <c r="R18" s="298"/>
      <c r="S18" s="228" t="s">
        <v>34</v>
      </c>
      <c r="T18" s="150" t="s">
        <v>26</v>
      </c>
      <c r="U18" s="137">
        <v>480</v>
      </c>
      <c r="V18" s="137">
        <v>637</v>
      </c>
      <c r="W18" s="137">
        <v>507</v>
      </c>
      <c r="X18" s="137">
        <v>501</v>
      </c>
      <c r="Y18" s="137">
        <v>1331</v>
      </c>
      <c r="Z18" s="137">
        <v>784</v>
      </c>
      <c r="AA18" s="137">
        <v>459</v>
      </c>
      <c r="AB18" s="137">
        <v>720</v>
      </c>
      <c r="AC18" s="137">
        <v>514</v>
      </c>
      <c r="AD18" s="137">
        <v>349</v>
      </c>
      <c r="AE18" s="137">
        <v>463</v>
      </c>
      <c r="AF18" s="137">
        <v>583</v>
      </c>
      <c r="AG18" s="137">
        <v>523</v>
      </c>
      <c r="AH18" s="137">
        <v>410</v>
      </c>
      <c r="AI18" s="137">
        <v>521</v>
      </c>
      <c r="AJ18" s="256"/>
    </row>
    <row r="19" spans="1:37" s="157" customFormat="1" ht="30" customHeight="1">
      <c r="A19" s="298"/>
      <c r="B19" s="232"/>
      <c r="C19" s="163" t="s">
        <v>21</v>
      </c>
      <c r="D19" s="155">
        <v>8658</v>
      </c>
      <c r="E19" s="142">
        <v>8701</v>
      </c>
      <c r="F19" s="164">
        <v>-43</v>
      </c>
      <c r="G19" s="138">
        <v>433</v>
      </c>
      <c r="H19" s="139">
        <v>219</v>
      </c>
      <c r="I19" s="139">
        <v>652</v>
      </c>
      <c r="J19" s="139">
        <v>399</v>
      </c>
      <c r="K19" s="139">
        <v>277</v>
      </c>
      <c r="L19" s="139">
        <v>676</v>
      </c>
      <c r="M19" s="139">
        <v>264</v>
      </c>
      <c r="N19" s="139">
        <v>506</v>
      </c>
      <c r="O19" s="139">
        <v>374</v>
      </c>
      <c r="P19" s="139">
        <v>555</v>
      </c>
      <c r="Q19" s="139">
        <v>929</v>
      </c>
      <c r="R19" s="298"/>
      <c r="S19" s="232"/>
      <c r="T19" s="154" t="s">
        <v>21</v>
      </c>
      <c r="U19" s="139">
        <v>271</v>
      </c>
      <c r="V19" s="139">
        <v>407</v>
      </c>
      <c r="W19" s="139">
        <v>299</v>
      </c>
      <c r="X19" s="139">
        <v>332</v>
      </c>
      <c r="Y19" s="139">
        <v>804</v>
      </c>
      <c r="Z19" s="139">
        <v>524</v>
      </c>
      <c r="AA19" s="139">
        <v>308</v>
      </c>
      <c r="AB19" s="139">
        <v>495</v>
      </c>
      <c r="AC19" s="139">
        <v>315</v>
      </c>
      <c r="AD19" s="139">
        <v>241</v>
      </c>
      <c r="AE19" s="139">
        <v>299</v>
      </c>
      <c r="AF19" s="139">
        <v>403</v>
      </c>
      <c r="AG19" s="139">
        <v>325</v>
      </c>
      <c r="AH19" s="139">
        <v>280</v>
      </c>
      <c r="AI19" s="139">
        <v>328</v>
      </c>
      <c r="AJ19" s="257"/>
      <c r="AK19" s="153"/>
    </row>
    <row r="20" spans="1:37" s="153" customFormat="1" ht="30" customHeight="1">
      <c r="A20" s="298"/>
      <c r="B20" s="228" t="s">
        <v>35</v>
      </c>
      <c r="C20" s="150" t="s">
        <v>27</v>
      </c>
      <c r="D20" s="151">
        <v>7457</v>
      </c>
      <c r="E20" s="137">
        <v>7496</v>
      </c>
      <c r="F20" s="162">
        <v>-39</v>
      </c>
      <c r="G20" s="136">
        <v>347</v>
      </c>
      <c r="H20" s="137">
        <v>184</v>
      </c>
      <c r="I20" s="137">
        <v>531</v>
      </c>
      <c r="J20" s="137">
        <v>342</v>
      </c>
      <c r="K20" s="137">
        <v>266</v>
      </c>
      <c r="L20" s="137">
        <v>608</v>
      </c>
      <c r="M20" s="137">
        <v>210</v>
      </c>
      <c r="N20" s="137">
        <v>426</v>
      </c>
      <c r="O20" s="137">
        <v>287</v>
      </c>
      <c r="P20" s="137">
        <v>467</v>
      </c>
      <c r="Q20" s="137">
        <v>754</v>
      </c>
      <c r="R20" s="298"/>
      <c r="S20" s="228" t="s">
        <v>35</v>
      </c>
      <c r="T20" s="150" t="s">
        <v>27</v>
      </c>
      <c r="U20" s="137">
        <v>258</v>
      </c>
      <c r="V20" s="137">
        <v>392</v>
      </c>
      <c r="W20" s="137">
        <v>293</v>
      </c>
      <c r="X20" s="137">
        <v>275</v>
      </c>
      <c r="Y20" s="137">
        <v>696</v>
      </c>
      <c r="Z20" s="137">
        <v>422</v>
      </c>
      <c r="AA20" s="137">
        <v>245</v>
      </c>
      <c r="AB20" s="137">
        <v>412</v>
      </c>
      <c r="AC20" s="137">
        <v>273</v>
      </c>
      <c r="AD20" s="137">
        <v>213</v>
      </c>
      <c r="AE20" s="137">
        <v>254</v>
      </c>
      <c r="AF20" s="137">
        <v>340</v>
      </c>
      <c r="AG20" s="137">
        <v>302</v>
      </c>
      <c r="AH20" s="137">
        <v>238</v>
      </c>
      <c r="AI20" s="137">
        <v>315</v>
      </c>
      <c r="AJ20" s="256"/>
    </row>
    <row r="21" spans="1:37" s="157" customFormat="1" ht="30" customHeight="1">
      <c r="A21" s="298"/>
      <c r="B21" s="232"/>
      <c r="C21" s="163" t="s">
        <v>21</v>
      </c>
      <c r="D21" s="155">
        <v>4383</v>
      </c>
      <c r="E21" s="139">
        <v>4441</v>
      </c>
      <c r="F21" s="156">
        <v>-58</v>
      </c>
      <c r="G21" s="138">
        <v>182</v>
      </c>
      <c r="H21" s="139">
        <v>103</v>
      </c>
      <c r="I21" s="139">
        <v>285</v>
      </c>
      <c r="J21" s="139">
        <v>198</v>
      </c>
      <c r="K21" s="139">
        <v>162</v>
      </c>
      <c r="L21" s="139">
        <v>360</v>
      </c>
      <c r="M21" s="139">
        <v>114</v>
      </c>
      <c r="N21" s="139">
        <v>240</v>
      </c>
      <c r="O21" s="139">
        <v>177</v>
      </c>
      <c r="P21" s="139">
        <v>282</v>
      </c>
      <c r="Q21" s="139">
        <v>459</v>
      </c>
      <c r="R21" s="298"/>
      <c r="S21" s="232"/>
      <c r="T21" s="154" t="s">
        <v>21</v>
      </c>
      <c r="U21" s="139">
        <v>125</v>
      </c>
      <c r="V21" s="139">
        <v>228</v>
      </c>
      <c r="W21" s="139">
        <v>163</v>
      </c>
      <c r="X21" s="139">
        <v>162</v>
      </c>
      <c r="Y21" s="139">
        <v>408</v>
      </c>
      <c r="Z21" s="139">
        <v>260</v>
      </c>
      <c r="AA21" s="139">
        <v>146</v>
      </c>
      <c r="AB21" s="139">
        <v>269</v>
      </c>
      <c r="AC21" s="139">
        <v>155</v>
      </c>
      <c r="AD21" s="139">
        <v>135</v>
      </c>
      <c r="AE21" s="139">
        <v>149</v>
      </c>
      <c r="AF21" s="139">
        <v>220</v>
      </c>
      <c r="AG21" s="139">
        <v>176</v>
      </c>
      <c r="AH21" s="139">
        <v>149</v>
      </c>
      <c r="AI21" s="139">
        <v>180</v>
      </c>
      <c r="AJ21" s="257"/>
      <c r="AK21" s="153"/>
    </row>
    <row r="22" spans="1:37" s="153" customFormat="1" ht="30" customHeight="1">
      <c r="A22" s="298"/>
      <c r="B22" s="228" t="s">
        <v>36</v>
      </c>
      <c r="C22" s="150" t="s">
        <v>28</v>
      </c>
      <c r="D22" s="151">
        <v>27900</v>
      </c>
      <c r="E22" s="137">
        <v>27429</v>
      </c>
      <c r="F22" s="162">
        <v>471</v>
      </c>
      <c r="G22" s="136">
        <v>1133</v>
      </c>
      <c r="H22" s="137">
        <v>432</v>
      </c>
      <c r="I22" s="137">
        <v>1565</v>
      </c>
      <c r="J22" s="137">
        <v>1549</v>
      </c>
      <c r="K22" s="137">
        <v>817</v>
      </c>
      <c r="L22" s="137">
        <v>2366</v>
      </c>
      <c r="M22" s="137">
        <v>1118</v>
      </c>
      <c r="N22" s="137">
        <v>1234</v>
      </c>
      <c r="O22" s="137">
        <v>2133</v>
      </c>
      <c r="P22" s="137">
        <v>2597</v>
      </c>
      <c r="Q22" s="137">
        <v>4730</v>
      </c>
      <c r="R22" s="298"/>
      <c r="S22" s="228" t="s">
        <v>36</v>
      </c>
      <c r="T22" s="150" t="s">
        <v>28</v>
      </c>
      <c r="U22" s="137">
        <v>1014</v>
      </c>
      <c r="V22" s="137">
        <v>742</v>
      </c>
      <c r="W22" s="137">
        <v>1076</v>
      </c>
      <c r="X22" s="137">
        <v>1084</v>
      </c>
      <c r="Y22" s="137">
        <v>2991</v>
      </c>
      <c r="Z22" s="137">
        <v>1369</v>
      </c>
      <c r="AA22" s="137">
        <v>831</v>
      </c>
      <c r="AB22" s="137">
        <v>1309</v>
      </c>
      <c r="AC22" s="137">
        <v>1349</v>
      </c>
      <c r="AD22" s="137">
        <v>623</v>
      </c>
      <c r="AE22" s="137">
        <v>832</v>
      </c>
      <c r="AF22" s="137">
        <v>1004</v>
      </c>
      <c r="AG22" s="137">
        <v>888</v>
      </c>
      <c r="AH22" s="137">
        <v>833</v>
      </c>
      <c r="AI22" s="137">
        <v>942</v>
      </c>
      <c r="AJ22" s="256"/>
    </row>
    <row r="23" spans="1:37" s="157" customFormat="1" ht="30" customHeight="1">
      <c r="A23" s="298"/>
      <c r="B23" s="232"/>
      <c r="C23" s="163" t="s">
        <v>21</v>
      </c>
      <c r="D23" s="155">
        <v>17866</v>
      </c>
      <c r="E23" s="139">
        <v>17637</v>
      </c>
      <c r="F23" s="156">
        <v>229</v>
      </c>
      <c r="G23" s="138">
        <v>606</v>
      </c>
      <c r="H23" s="139">
        <v>270</v>
      </c>
      <c r="I23" s="139">
        <v>876</v>
      </c>
      <c r="J23" s="139">
        <v>908</v>
      </c>
      <c r="K23" s="139">
        <v>520</v>
      </c>
      <c r="L23" s="139">
        <v>1428</v>
      </c>
      <c r="M23" s="139">
        <v>643</v>
      </c>
      <c r="N23" s="139">
        <v>832</v>
      </c>
      <c r="O23" s="139">
        <v>1257</v>
      </c>
      <c r="P23" s="139">
        <v>1630</v>
      </c>
      <c r="Q23" s="139">
        <v>2887</v>
      </c>
      <c r="R23" s="298"/>
      <c r="S23" s="232"/>
      <c r="T23" s="154" t="s">
        <v>21</v>
      </c>
      <c r="U23" s="139">
        <v>572</v>
      </c>
      <c r="V23" s="139">
        <v>532</v>
      </c>
      <c r="W23" s="139">
        <v>669</v>
      </c>
      <c r="X23" s="139">
        <v>728</v>
      </c>
      <c r="Y23" s="139">
        <v>1903</v>
      </c>
      <c r="Z23" s="139">
        <v>931</v>
      </c>
      <c r="AA23" s="139">
        <v>609</v>
      </c>
      <c r="AB23" s="139">
        <v>924</v>
      </c>
      <c r="AC23" s="139">
        <v>868</v>
      </c>
      <c r="AD23" s="139">
        <v>472</v>
      </c>
      <c r="AE23" s="139">
        <v>572</v>
      </c>
      <c r="AF23" s="139">
        <v>661</v>
      </c>
      <c r="AG23" s="139">
        <v>528</v>
      </c>
      <c r="AH23" s="139">
        <v>563</v>
      </c>
      <c r="AI23" s="139">
        <v>668</v>
      </c>
      <c r="AJ23" s="257"/>
      <c r="AK23" s="153"/>
    </row>
    <row r="24" spans="1:37" s="153" customFormat="1" ht="30" customHeight="1">
      <c r="A24" s="298"/>
      <c r="B24" s="228" t="s">
        <v>37</v>
      </c>
      <c r="C24" s="150" t="s">
        <v>221</v>
      </c>
      <c r="D24" s="151">
        <v>13028</v>
      </c>
      <c r="E24" s="137">
        <v>12552</v>
      </c>
      <c r="F24" s="162">
        <v>476</v>
      </c>
      <c r="G24" s="136">
        <v>984</v>
      </c>
      <c r="H24" s="137">
        <v>347</v>
      </c>
      <c r="I24" s="137">
        <v>1331</v>
      </c>
      <c r="J24" s="137">
        <v>781</v>
      </c>
      <c r="K24" s="137">
        <v>344</v>
      </c>
      <c r="L24" s="137">
        <v>1125</v>
      </c>
      <c r="M24" s="137">
        <v>726</v>
      </c>
      <c r="N24" s="137">
        <v>545</v>
      </c>
      <c r="O24" s="137">
        <v>1072</v>
      </c>
      <c r="P24" s="137">
        <v>1004</v>
      </c>
      <c r="Q24" s="143">
        <v>2076</v>
      </c>
      <c r="R24" s="298"/>
      <c r="S24" s="228" t="s">
        <v>37</v>
      </c>
      <c r="T24" s="150" t="s">
        <v>221</v>
      </c>
      <c r="U24" s="137">
        <v>483</v>
      </c>
      <c r="V24" s="137">
        <v>370</v>
      </c>
      <c r="W24" s="137">
        <v>414</v>
      </c>
      <c r="X24" s="137">
        <v>376</v>
      </c>
      <c r="Y24" s="137">
        <v>1341</v>
      </c>
      <c r="Z24" s="137">
        <v>517</v>
      </c>
      <c r="AA24" s="137">
        <v>315</v>
      </c>
      <c r="AB24" s="137">
        <v>613</v>
      </c>
      <c r="AC24" s="137">
        <v>525</v>
      </c>
      <c r="AD24" s="137">
        <v>271</v>
      </c>
      <c r="AE24" s="137">
        <v>303</v>
      </c>
      <c r="AF24" s="137">
        <v>565</v>
      </c>
      <c r="AG24" s="137">
        <v>405</v>
      </c>
      <c r="AH24" s="137">
        <v>277</v>
      </c>
      <c r="AI24" s="137">
        <v>450</v>
      </c>
      <c r="AJ24" s="256"/>
    </row>
    <row r="25" spans="1:37" s="157" customFormat="1" ht="30" customHeight="1">
      <c r="A25" s="298"/>
      <c r="B25" s="232"/>
      <c r="C25" s="163" t="s">
        <v>21</v>
      </c>
      <c r="D25" s="155">
        <v>5459</v>
      </c>
      <c r="E25" s="139">
        <v>5288</v>
      </c>
      <c r="F25" s="156">
        <v>171</v>
      </c>
      <c r="G25" s="138">
        <v>383</v>
      </c>
      <c r="H25" s="139">
        <v>141</v>
      </c>
      <c r="I25" s="139">
        <v>524</v>
      </c>
      <c r="J25" s="139">
        <v>291</v>
      </c>
      <c r="K25" s="139">
        <v>135</v>
      </c>
      <c r="L25" s="139">
        <v>426</v>
      </c>
      <c r="M25" s="139">
        <v>281</v>
      </c>
      <c r="N25" s="139">
        <v>226</v>
      </c>
      <c r="O25" s="139">
        <v>450</v>
      </c>
      <c r="P25" s="139">
        <v>431</v>
      </c>
      <c r="Q25" s="139">
        <v>881</v>
      </c>
      <c r="R25" s="298"/>
      <c r="S25" s="232"/>
      <c r="T25" s="154" t="s">
        <v>21</v>
      </c>
      <c r="U25" s="139">
        <v>186</v>
      </c>
      <c r="V25" s="139">
        <v>155</v>
      </c>
      <c r="W25" s="139">
        <v>175</v>
      </c>
      <c r="X25" s="139">
        <v>165</v>
      </c>
      <c r="Y25" s="139">
        <v>558</v>
      </c>
      <c r="Z25" s="139">
        <v>234</v>
      </c>
      <c r="AA25" s="139">
        <v>146</v>
      </c>
      <c r="AB25" s="139">
        <v>280</v>
      </c>
      <c r="AC25" s="139">
        <v>233</v>
      </c>
      <c r="AD25" s="139">
        <v>135</v>
      </c>
      <c r="AE25" s="139">
        <v>128</v>
      </c>
      <c r="AF25" s="139">
        <v>241</v>
      </c>
      <c r="AG25" s="139">
        <v>148</v>
      </c>
      <c r="AH25" s="139">
        <v>116</v>
      </c>
      <c r="AI25" s="139">
        <v>221</v>
      </c>
      <c r="AJ25" s="257"/>
      <c r="AK25" s="153"/>
    </row>
    <row r="26" spans="1:37" s="153" customFormat="1" ht="30" customHeight="1">
      <c r="A26" s="298"/>
      <c r="B26" s="228" t="s">
        <v>38</v>
      </c>
      <c r="C26" s="150" t="s">
        <v>29</v>
      </c>
      <c r="D26" s="151">
        <v>1518</v>
      </c>
      <c r="E26" s="142">
        <v>1389</v>
      </c>
      <c r="F26" s="152">
        <v>129</v>
      </c>
      <c r="G26" s="136">
        <v>2</v>
      </c>
      <c r="H26" s="137">
        <v>0</v>
      </c>
      <c r="I26" s="137">
        <v>2</v>
      </c>
      <c r="J26" s="137">
        <v>2</v>
      </c>
      <c r="K26" s="137">
        <v>0</v>
      </c>
      <c r="L26" s="137">
        <v>2</v>
      </c>
      <c r="M26" s="137">
        <v>51</v>
      </c>
      <c r="N26" s="137">
        <v>1</v>
      </c>
      <c r="O26" s="137">
        <v>414</v>
      </c>
      <c r="P26" s="137">
        <v>417</v>
      </c>
      <c r="Q26" s="137">
        <v>831</v>
      </c>
      <c r="R26" s="298"/>
      <c r="S26" s="228" t="s">
        <v>38</v>
      </c>
      <c r="T26" s="150" t="s">
        <v>29</v>
      </c>
      <c r="U26" s="137">
        <v>0</v>
      </c>
      <c r="V26" s="137">
        <v>23</v>
      </c>
      <c r="W26" s="137">
        <v>0</v>
      </c>
      <c r="X26" s="137">
        <v>12</v>
      </c>
      <c r="Y26" s="137">
        <v>0</v>
      </c>
      <c r="Z26" s="137">
        <v>106</v>
      </c>
      <c r="AA26" s="137">
        <v>42</v>
      </c>
      <c r="AB26" s="137">
        <v>15</v>
      </c>
      <c r="AC26" s="137">
        <v>1</v>
      </c>
      <c r="AD26" s="137">
        <v>3</v>
      </c>
      <c r="AE26" s="137">
        <v>13</v>
      </c>
      <c r="AF26" s="137">
        <v>215</v>
      </c>
      <c r="AG26" s="137">
        <v>86</v>
      </c>
      <c r="AH26" s="137">
        <v>79</v>
      </c>
      <c r="AI26" s="137">
        <v>36</v>
      </c>
      <c r="AJ26" s="256"/>
    </row>
    <row r="27" spans="1:37" s="157" customFormat="1" ht="30" customHeight="1">
      <c r="A27" s="298"/>
      <c r="B27" s="232"/>
      <c r="C27" s="163" t="s">
        <v>21</v>
      </c>
      <c r="D27" s="155">
        <v>969</v>
      </c>
      <c r="E27" s="144">
        <v>901</v>
      </c>
      <c r="F27" s="164">
        <v>68</v>
      </c>
      <c r="G27" s="138">
        <v>1</v>
      </c>
      <c r="H27" s="139">
        <v>0</v>
      </c>
      <c r="I27" s="139">
        <v>1</v>
      </c>
      <c r="J27" s="139">
        <v>1</v>
      </c>
      <c r="K27" s="139">
        <v>0</v>
      </c>
      <c r="L27" s="139">
        <v>1</v>
      </c>
      <c r="M27" s="139">
        <v>29</v>
      </c>
      <c r="N27" s="139">
        <v>1</v>
      </c>
      <c r="O27" s="139">
        <v>250</v>
      </c>
      <c r="P27" s="139">
        <v>276</v>
      </c>
      <c r="Q27" s="139">
        <v>526</v>
      </c>
      <c r="R27" s="298"/>
      <c r="S27" s="232"/>
      <c r="T27" s="154" t="s">
        <v>21</v>
      </c>
      <c r="U27" s="139">
        <v>0</v>
      </c>
      <c r="V27" s="139">
        <v>14</v>
      </c>
      <c r="W27" s="139">
        <v>0</v>
      </c>
      <c r="X27" s="139">
        <v>10</v>
      </c>
      <c r="Y27" s="139">
        <v>0</v>
      </c>
      <c r="Z27" s="139">
        <v>74</v>
      </c>
      <c r="AA27" s="139">
        <v>22</v>
      </c>
      <c r="AB27" s="139">
        <v>10</v>
      </c>
      <c r="AC27" s="139">
        <v>1</v>
      </c>
      <c r="AD27" s="139">
        <v>2</v>
      </c>
      <c r="AE27" s="139">
        <v>8</v>
      </c>
      <c r="AF27" s="139">
        <v>140</v>
      </c>
      <c r="AG27" s="139">
        <v>57</v>
      </c>
      <c r="AH27" s="139">
        <v>52</v>
      </c>
      <c r="AI27" s="139">
        <v>21</v>
      </c>
      <c r="AJ27" s="257"/>
      <c r="AK27" s="153"/>
    </row>
    <row r="28" spans="1:37" s="153" customFormat="1" ht="37.5" customHeight="1">
      <c r="A28" s="298"/>
      <c r="B28" s="228" t="s">
        <v>39</v>
      </c>
      <c r="C28" s="150" t="s">
        <v>30</v>
      </c>
      <c r="D28" s="151">
        <v>10117</v>
      </c>
      <c r="E28" s="142">
        <v>10129</v>
      </c>
      <c r="F28" s="152">
        <v>-12</v>
      </c>
      <c r="G28" s="136">
        <v>561</v>
      </c>
      <c r="H28" s="137">
        <v>250</v>
      </c>
      <c r="I28" s="137">
        <v>811</v>
      </c>
      <c r="J28" s="137">
        <v>550</v>
      </c>
      <c r="K28" s="137">
        <v>316</v>
      </c>
      <c r="L28" s="137">
        <v>866</v>
      </c>
      <c r="M28" s="137">
        <v>418</v>
      </c>
      <c r="N28" s="137">
        <v>421</v>
      </c>
      <c r="O28" s="137">
        <v>481</v>
      </c>
      <c r="P28" s="137">
        <v>628</v>
      </c>
      <c r="Q28" s="137">
        <v>1109</v>
      </c>
      <c r="R28" s="298"/>
      <c r="S28" s="228" t="s">
        <v>39</v>
      </c>
      <c r="T28" s="150" t="s">
        <v>30</v>
      </c>
      <c r="U28" s="137">
        <v>385</v>
      </c>
      <c r="V28" s="137">
        <v>459</v>
      </c>
      <c r="W28" s="137">
        <v>431</v>
      </c>
      <c r="X28" s="137">
        <v>371</v>
      </c>
      <c r="Y28" s="137">
        <v>968</v>
      </c>
      <c r="Z28" s="137">
        <v>618</v>
      </c>
      <c r="AA28" s="137">
        <v>370</v>
      </c>
      <c r="AB28" s="137">
        <v>509</v>
      </c>
      <c r="AC28" s="137">
        <v>417</v>
      </c>
      <c r="AD28" s="137">
        <v>242</v>
      </c>
      <c r="AE28" s="137">
        <v>357</v>
      </c>
      <c r="AF28" s="137">
        <v>424</v>
      </c>
      <c r="AG28" s="137">
        <v>390</v>
      </c>
      <c r="AH28" s="137">
        <v>230</v>
      </c>
      <c r="AI28" s="137">
        <v>321</v>
      </c>
      <c r="AJ28" s="256"/>
    </row>
    <row r="29" spans="1:37" s="157" customFormat="1" ht="30" customHeight="1">
      <c r="A29" s="298"/>
      <c r="B29" s="232"/>
      <c r="C29" s="163" t="s">
        <v>21</v>
      </c>
      <c r="D29" s="155">
        <v>8907</v>
      </c>
      <c r="E29" s="144">
        <v>8948</v>
      </c>
      <c r="F29" s="164">
        <v>-41</v>
      </c>
      <c r="G29" s="138">
        <v>452</v>
      </c>
      <c r="H29" s="139">
        <v>210</v>
      </c>
      <c r="I29" s="139">
        <v>662</v>
      </c>
      <c r="J29" s="139">
        <v>495</v>
      </c>
      <c r="K29" s="139">
        <v>282</v>
      </c>
      <c r="L29" s="139">
        <v>777</v>
      </c>
      <c r="M29" s="139">
        <v>372</v>
      </c>
      <c r="N29" s="139">
        <v>382</v>
      </c>
      <c r="O29" s="139">
        <v>450</v>
      </c>
      <c r="P29" s="139">
        <v>576</v>
      </c>
      <c r="Q29" s="139">
        <v>1026</v>
      </c>
      <c r="R29" s="298"/>
      <c r="S29" s="232"/>
      <c r="T29" s="154" t="s">
        <v>21</v>
      </c>
      <c r="U29" s="139">
        <v>343</v>
      </c>
      <c r="V29" s="139">
        <v>381</v>
      </c>
      <c r="W29" s="139">
        <v>361</v>
      </c>
      <c r="X29" s="139">
        <v>326</v>
      </c>
      <c r="Y29" s="139">
        <v>853</v>
      </c>
      <c r="Z29" s="139">
        <v>497</v>
      </c>
      <c r="AA29" s="139">
        <v>320</v>
      </c>
      <c r="AB29" s="139">
        <v>480</v>
      </c>
      <c r="AC29" s="139">
        <v>347</v>
      </c>
      <c r="AD29" s="139">
        <v>232</v>
      </c>
      <c r="AE29" s="139">
        <v>321</v>
      </c>
      <c r="AF29" s="139">
        <v>395</v>
      </c>
      <c r="AG29" s="139">
        <v>324</v>
      </c>
      <c r="AH29" s="139">
        <v>213</v>
      </c>
      <c r="AI29" s="139">
        <v>295</v>
      </c>
      <c r="AJ29" s="257"/>
      <c r="AK29" s="153"/>
    </row>
    <row r="30" spans="1:37" s="153" customFormat="1" ht="37.5" customHeight="1">
      <c r="A30" s="298"/>
      <c r="B30" s="228" t="s">
        <v>40</v>
      </c>
      <c r="C30" s="150" t="s">
        <v>68</v>
      </c>
      <c r="D30" s="151">
        <v>124</v>
      </c>
      <c r="E30" s="142">
        <v>137</v>
      </c>
      <c r="F30" s="152">
        <v>-13</v>
      </c>
      <c r="G30" s="136">
        <v>11</v>
      </c>
      <c r="H30" s="137">
        <v>3</v>
      </c>
      <c r="I30" s="137">
        <v>14</v>
      </c>
      <c r="J30" s="137">
        <v>9</v>
      </c>
      <c r="K30" s="137">
        <v>4</v>
      </c>
      <c r="L30" s="137">
        <v>13</v>
      </c>
      <c r="M30" s="137">
        <v>1</v>
      </c>
      <c r="N30" s="137">
        <v>1</v>
      </c>
      <c r="O30" s="137">
        <v>12</v>
      </c>
      <c r="P30" s="137">
        <v>10</v>
      </c>
      <c r="Q30" s="137">
        <v>22</v>
      </c>
      <c r="R30" s="298"/>
      <c r="S30" s="228" t="s">
        <v>40</v>
      </c>
      <c r="T30" s="150" t="s">
        <v>68</v>
      </c>
      <c r="U30" s="137">
        <v>3</v>
      </c>
      <c r="V30" s="137">
        <v>9</v>
      </c>
      <c r="W30" s="137">
        <v>3</v>
      </c>
      <c r="X30" s="137">
        <v>0</v>
      </c>
      <c r="Y30" s="137">
        <v>14</v>
      </c>
      <c r="Z30" s="137">
        <v>0</v>
      </c>
      <c r="AA30" s="137">
        <v>6</v>
      </c>
      <c r="AB30" s="137">
        <v>8</v>
      </c>
      <c r="AC30" s="137">
        <v>5</v>
      </c>
      <c r="AD30" s="137">
        <v>1</v>
      </c>
      <c r="AE30" s="137">
        <v>8</v>
      </c>
      <c r="AF30" s="137">
        <v>0</v>
      </c>
      <c r="AG30" s="137">
        <v>12</v>
      </c>
      <c r="AH30" s="137">
        <v>2</v>
      </c>
      <c r="AI30" s="137">
        <v>2</v>
      </c>
      <c r="AJ30" s="256"/>
    </row>
    <row r="31" spans="1:37" s="157" customFormat="1" ht="30" customHeight="1">
      <c r="A31" s="298"/>
      <c r="B31" s="232"/>
      <c r="C31" s="163" t="s">
        <v>21</v>
      </c>
      <c r="D31" s="155">
        <v>93</v>
      </c>
      <c r="E31" s="144">
        <v>102</v>
      </c>
      <c r="F31" s="164">
        <v>-9</v>
      </c>
      <c r="G31" s="138">
        <v>11</v>
      </c>
      <c r="H31" s="139">
        <v>3</v>
      </c>
      <c r="I31" s="139">
        <v>14</v>
      </c>
      <c r="J31" s="139">
        <v>7</v>
      </c>
      <c r="K31" s="139">
        <v>4</v>
      </c>
      <c r="L31" s="139">
        <v>11</v>
      </c>
      <c r="M31" s="139">
        <v>0</v>
      </c>
      <c r="N31" s="139">
        <v>1</v>
      </c>
      <c r="O31" s="139">
        <v>8</v>
      </c>
      <c r="P31" s="139">
        <v>8</v>
      </c>
      <c r="Q31" s="139">
        <v>16</v>
      </c>
      <c r="R31" s="298"/>
      <c r="S31" s="232"/>
      <c r="T31" s="154" t="s">
        <v>21</v>
      </c>
      <c r="U31" s="139">
        <v>3</v>
      </c>
      <c r="V31" s="139">
        <v>9</v>
      </c>
      <c r="W31" s="139">
        <v>2</v>
      </c>
      <c r="X31" s="139">
        <v>0</v>
      </c>
      <c r="Y31" s="139">
        <v>9</v>
      </c>
      <c r="Z31" s="139">
        <v>0</v>
      </c>
      <c r="AA31" s="139">
        <v>5</v>
      </c>
      <c r="AB31" s="139">
        <v>5</v>
      </c>
      <c r="AC31" s="139">
        <v>2</v>
      </c>
      <c r="AD31" s="139">
        <v>1</v>
      </c>
      <c r="AE31" s="139">
        <v>6</v>
      </c>
      <c r="AF31" s="139">
        <v>0</v>
      </c>
      <c r="AG31" s="139">
        <v>7</v>
      </c>
      <c r="AH31" s="139">
        <v>0</v>
      </c>
      <c r="AI31" s="139">
        <v>2</v>
      </c>
      <c r="AJ31" s="257"/>
      <c r="AK31" s="153"/>
    </row>
    <row r="32" spans="1:37" s="153" customFormat="1" ht="30" customHeight="1">
      <c r="A32" s="298"/>
      <c r="B32" s="228" t="s">
        <v>41</v>
      </c>
      <c r="C32" s="150" t="s">
        <v>31</v>
      </c>
      <c r="D32" s="151">
        <v>2822</v>
      </c>
      <c r="E32" s="137">
        <v>2771</v>
      </c>
      <c r="F32" s="162">
        <v>51</v>
      </c>
      <c r="G32" s="136">
        <v>312</v>
      </c>
      <c r="H32" s="137">
        <v>98</v>
      </c>
      <c r="I32" s="137">
        <v>410</v>
      </c>
      <c r="J32" s="137">
        <v>157</v>
      </c>
      <c r="K32" s="137">
        <v>46</v>
      </c>
      <c r="L32" s="137">
        <v>203</v>
      </c>
      <c r="M32" s="137">
        <v>218</v>
      </c>
      <c r="N32" s="137">
        <v>90</v>
      </c>
      <c r="O32" s="137">
        <v>215</v>
      </c>
      <c r="P32" s="137">
        <v>93</v>
      </c>
      <c r="Q32" s="137">
        <v>308</v>
      </c>
      <c r="R32" s="298"/>
      <c r="S32" s="228" t="s">
        <v>41</v>
      </c>
      <c r="T32" s="150" t="s">
        <v>31</v>
      </c>
      <c r="U32" s="137">
        <v>99</v>
      </c>
      <c r="V32" s="137">
        <v>101</v>
      </c>
      <c r="W32" s="137">
        <v>65</v>
      </c>
      <c r="X32" s="137">
        <v>71</v>
      </c>
      <c r="Y32" s="137">
        <v>241</v>
      </c>
      <c r="Z32" s="137">
        <v>71</v>
      </c>
      <c r="AA32" s="137">
        <v>62</v>
      </c>
      <c r="AB32" s="137">
        <v>132</v>
      </c>
      <c r="AC32" s="137">
        <v>70</v>
      </c>
      <c r="AD32" s="137">
        <v>77</v>
      </c>
      <c r="AE32" s="137">
        <v>76</v>
      </c>
      <c r="AF32" s="137">
        <v>223</v>
      </c>
      <c r="AG32" s="137">
        <v>128</v>
      </c>
      <c r="AH32" s="137">
        <v>94</v>
      </c>
      <c r="AI32" s="137">
        <v>83</v>
      </c>
      <c r="AJ32" s="256"/>
    </row>
    <row r="33" spans="1:37" s="157" customFormat="1" ht="30" customHeight="1">
      <c r="A33" s="298"/>
      <c r="B33" s="232"/>
      <c r="C33" s="163" t="s">
        <v>21</v>
      </c>
      <c r="D33" s="155">
        <v>1370</v>
      </c>
      <c r="E33" s="139">
        <v>1367</v>
      </c>
      <c r="F33" s="156">
        <v>3</v>
      </c>
      <c r="G33" s="138">
        <v>144</v>
      </c>
      <c r="H33" s="139">
        <v>43</v>
      </c>
      <c r="I33" s="139">
        <v>187</v>
      </c>
      <c r="J33" s="139">
        <v>68</v>
      </c>
      <c r="K33" s="139">
        <v>21</v>
      </c>
      <c r="L33" s="139">
        <v>89</v>
      </c>
      <c r="M33" s="139">
        <v>94</v>
      </c>
      <c r="N33" s="139">
        <v>45</v>
      </c>
      <c r="O33" s="139">
        <v>91</v>
      </c>
      <c r="P33" s="139">
        <v>40</v>
      </c>
      <c r="Q33" s="139">
        <v>131</v>
      </c>
      <c r="R33" s="298"/>
      <c r="S33" s="232"/>
      <c r="T33" s="154" t="s">
        <v>21</v>
      </c>
      <c r="U33" s="139">
        <v>44</v>
      </c>
      <c r="V33" s="139">
        <v>43</v>
      </c>
      <c r="W33" s="139">
        <v>34</v>
      </c>
      <c r="X33" s="139">
        <v>40</v>
      </c>
      <c r="Y33" s="139">
        <v>123</v>
      </c>
      <c r="Z33" s="139">
        <v>42</v>
      </c>
      <c r="AA33" s="139">
        <v>34</v>
      </c>
      <c r="AB33" s="139">
        <v>74</v>
      </c>
      <c r="AC33" s="139">
        <v>33</v>
      </c>
      <c r="AD33" s="139">
        <v>49</v>
      </c>
      <c r="AE33" s="139">
        <v>37</v>
      </c>
      <c r="AF33" s="139">
        <v>128</v>
      </c>
      <c r="AG33" s="139">
        <v>50</v>
      </c>
      <c r="AH33" s="139">
        <v>48</v>
      </c>
      <c r="AI33" s="139">
        <v>45</v>
      </c>
      <c r="AJ33" s="257"/>
      <c r="AK33" s="153"/>
    </row>
    <row r="34" spans="1:37" s="153" customFormat="1" ht="30" customHeight="1">
      <c r="A34" s="298"/>
      <c r="B34" s="228" t="s">
        <v>213</v>
      </c>
      <c r="C34" s="150" t="s">
        <v>214</v>
      </c>
      <c r="D34" s="151">
        <v>1867</v>
      </c>
      <c r="E34" s="137">
        <v>1867</v>
      </c>
      <c r="F34" s="162">
        <v>0</v>
      </c>
      <c r="G34" s="136">
        <v>100</v>
      </c>
      <c r="H34" s="137">
        <v>45</v>
      </c>
      <c r="I34" s="137">
        <v>145</v>
      </c>
      <c r="J34" s="137">
        <v>43</v>
      </c>
      <c r="K34" s="137">
        <v>24</v>
      </c>
      <c r="L34" s="137">
        <v>67</v>
      </c>
      <c r="M34" s="137">
        <v>104</v>
      </c>
      <c r="N34" s="137">
        <v>253</v>
      </c>
      <c r="O34" s="137">
        <v>91</v>
      </c>
      <c r="P34" s="137">
        <v>103</v>
      </c>
      <c r="Q34" s="137">
        <v>194</v>
      </c>
      <c r="R34" s="298"/>
      <c r="S34" s="228" t="s">
        <v>213</v>
      </c>
      <c r="T34" s="150" t="s">
        <v>214</v>
      </c>
      <c r="U34" s="137">
        <v>46</v>
      </c>
      <c r="V34" s="137">
        <v>40</v>
      </c>
      <c r="W34" s="137">
        <v>43</v>
      </c>
      <c r="X34" s="137">
        <v>89</v>
      </c>
      <c r="Y34" s="137">
        <v>265</v>
      </c>
      <c r="Z34" s="137">
        <v>77</v>
      </c>
      <c r="AA34" s="137">
        <v>45</v>
      </c>
      <c r="AB34" s="137">
        <v>152</v>
      </c>
      <c r="AC34" s="137">
        <v>39</v>
      </c>
      <c r="AD34" s="137">
        <v>14</v>
      </c>
      <c r="AE34" s="137">
        <v>67</v>
      </c>
      <c r="AF34" s="137">
        <v>54</v>
      </c>
      <c r="AG34" s="137">
        <v>82</v>
      </c>
      <c r="AH34" s="137">
        <v>20</v>
      </c>
      <c r="AI34" s="137">
        <v>71</v>
      </c>
      <c r="AJ34" s="256"/>
    </row>
    <row r="35" spans="1:37" s="157" customFormat="1" ht="30" customHeight="1" thickBot="1">
      <c r="A35" s="298"/>
      <c r="B35" s="232"/>
      <c r="C35" s="163" t="s">
        <v>21</v>
      </c>
      <c r="D35" s="165">
        <v>1064</v>
      </c>
      <c r="E35" s="145">
        <v>1073</v>
      </c>
      <c r="F35" s="166">
        <v>-9</v>
      </c>
      <c r="G35" s="138">
        <v>55</v>
      </c>
      <c r="H35" s="139">
        <v>30</v>
      </c>
      <c r="I35" s="139">
        <v>85</v>
      </c>
      <c r="J35" s="139">
        <v>19</v>
      </c>
      <c r="K35" s="139">
        <v>12</v>
      </c>
      <c r="L35" s="139">
        <v>31</v>
      </c>
      <c r="M35" s="139">
        <v>57</v>
      </c>
      <c r="N35" s="139">
        <v>146</v>
      </c>
      <c r="O35" s="139">
        <v>64</v>
      </c>
      <c r="P35" s="139">
        <v>53</v>
      </c>
      <c r="Q35" s="139">
        <v>117</v>
      </c>
      <c r="R35" s="298"/>
      <c r="S35" s="232"/>
      <c r="T35" s="154" t="s">
        <v>21</v>
      </c>
      <c r="U35" s="139">
        <v>24</v>
      </c>
      <c r="V35" s="139">
        <v>25</v>
      </c>
      <c r="W35" s="139">
        <v>22</v>
      </c>
      <c r="X35" s="139">
        <v>49</v>
      </c>
      <c r="Y35" s="139">
        <v>145</v>
      </c>
      <c r="Z35" s="139">
        <v>39</v>
      </c>
      <c r="AA35" s="139">
        <v>20</v>
      </c>
      <c r="AB35" s="139">
        <v>110</v>
      </c>
      <c r="AC35" s="139">
        <v>19</v>
      </c>
      <c r="AD35" s="139">
        <v>7</v>
      </c>
      <c r="AE35" s="139">
        <v>41</v>
      </c>
      <c r="AF35" s="139">
        <v>32</v>
      </c>
      <c r="AG35" s="139">
        <v>40</v>
      </c>
      <c r="AH35" s="139">
        <v>13</v>
      </c>
      <c r="AI35" s="139">
        <v>42</v>
      </c>
      <c r="AJ35" s="257"/>
      <c r="AK35" s="153"/>
    </row>
    <row r="36" spans="1:37">
      <c r="B36" s="183"/>
      <c r="S36" s="183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E21" sqref="E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20" t="s">
        <v>415</v>
      </c>
      <c r="B1" s="321" t="s">
        <v>377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0" t="s">
        <v>415</v>
      </c>
      <c r="S1" s="321" t="s">
        <v>378</v>
      </c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7" s="18" customFormat="1" ht="19.5" thickBot="1">
      <c r="A2" s="320"/>
      <c r="B2" s="339" t="s">
        <v>497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 t="s">
        <v>497</v>
      </c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20"/>
      <c r="S6" s="226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20"/>
      <c r="B7" s="223"/>
      <c r="C7" s="16" t="s">
        <v>58</v>
      </c>
      <c r="D7" s="9">
        <v>580</v>
      </c>
      <c r="E7" s="7">
        <v>886</v>
      </c>
      <c r="F7" s="10">
        <v>-306</v>
      </c>
      <c r="G7" s="9">
        <v>65</v>
      </c>
      <c r="H7" s="7">
        <v>26</v>
      </c>
      <c r="I7" s="7">
        <v>91</v>
      </c>
      <c r="J7" s="7">
        <v>22</v>
      </c>
      <c r="K7" s="7">
        <v>25</v>
      </c>
      <c r="L7" s="7">
        <v>47</v>
      </c>
      <c r="M7" s="7">
        <v>30</v>
      </c>
      <c r="N7" s="7">
        <v>33</v>
      </c>
      <c r="O7" s="7">
        <v>23</v>
      </c>
      <c r="P7" s="7">
        <v>41</v>
      </c>
      <c r="Q7" s="7">
        <v>64</v>
      </c>
      <c r="R7" s="320"/>
      <c r="S7" s="223"/>
      <c r="T7" s="15" t="s">
        <v>58</v>
      </c>
      <c r="U7" s="7">
        <v>17</v>
      </c>
      <c r="V7" s="7">
        <v>31</v>
      </c>
      <c r="W7" s="7">
        <v>15</v>
      </c>
      <c r="X7" s="7">
        <v>19</v>
      </c>
      <c r="Y7" s="7">
        <v>46</v>
      </c>
      <c r="Z7" s="7">
        <v>27</v>
      </c>
      <c r="AA7" s="7">
        <v>25</v>
      </c>
      <c r="AB7" s="7">
        <v>18</v>
      </c>
      <c r="AC7" s="7">
        <v>18</v>
      </c>
      <c r="AD7" s="7">
        <v>16</v>
      </c>
      <c r="AE7" s="7">
        <v>17</v>
      </c>
      <c r="AF7" s="7">
        <v>26</v>
      </c>
      <c r="AG7" s="7">
        <v>11</v>
      </c>
      <c r="AH7" s="7">
        <v>9</v>
      </c>
      <c r="AI7" s="7">
        <v>20</v>
      </c>
      <c r="AJ7" s="77"/>
    </row>
    <row r="8" spans="1:37" s="5" customFormat="1" ht="30" customHeight="1">
      <c r="A8" s="320"/>
      <c r="B8" s="223"/>
      <c r="C8" s="15" t="s">
        <v>59</v>
      </c>
      <c r="D8" s="9">
        <v>7754</v>
      </c>
      <c r="E8" s="7">
        <v>7174</v>
      </c>
      <c r="F8" s="19">
        <v>580</v>
      </c>
      <c r="G8" s="9">
        <v>520</v>
      </c>
      <c r="H8" s="7">
        <v>277</v>
      </c>
      <c r="I8" s="7">
        <v>797</v>
      </c>
      <c r="J8" s="7">
        <v>338</v>
      </c>
      <c r="K8" s="7">
        <v>231</v>
      </c>
      <c r="L8" s="7">
        <v>569</v>
      </c>
      <c r="M8" s="7">
        <v>308</v>
      </c>
      <c r="N8" s="7">
        <v>445</v>
      </c>
      <c r="O8" s="7">
        <v>390</v>
      </c>
      <c r="P8" s="7">
        <v>476</v>
      </c>
      <c r="Q8" s="7">
        <v>866</v>
      </c>
      <c r="R8" s="320"/>
      <c r="S8" s="223"/>
      <c r="T8" s="15" t="s">
        <v>59</v>
      </c>
      <c r="U8" s="7">
        <v>234</v>
      </c>
      <c r="V8" s="7">
        <v>344</v>
      </c>
      <c r="W8" s="7">
        <v>234</v>
      </c>
      <c r="X8" s="7">
        <v>283</v>
      </c>
      <c r="Y8" s="7">
        <v>678</v>
      </c>
      <c r="Z8" s="7">
        <v>350</v>
      </c>
      <c r="AA8" s="7">
        <v>317</v>
      </c>
      <c r="AB8" s="7">
        <v>358</v>
      </c>
      <c r="AC8" s="7">
        <v>244</v>
      </c>
      <c r="AD8" s="7">
        <v>280</v>
      </c>
      <c r="AE8" s="7">
        <v>273</v>
      </c>
      <c r="AF8" s="7">
        <v>334</v>
      </c>
      <c r="AG8" s="7">
        <v>273</v>
      </c>
      <c r="AH8" s="7">
        <v>218</v>
      </c>
      <c r="AI8" s="7">
        <v>349</v>
      </c>
      <c r="AJ8" s="77"/>
    </row>
    <row r="9" spans="1:37" s="77" customFormat="1" ht="30" customHeight="1">
      <c r="A9" s="320"/>
      <c r="B9" s="223"/>
      <c r="C9" s="75" t="s">
        <v>60</v>
      </c>
      <c r="D9" s="9">
        <v>394</v>
      </c>
      <c r="E9" s="7">
        <v>441</v>
      </c>
      <c r="F9" s="19">
        <v>-47</v>
      </c>
      <c r="G9" s="9">
        <v>30</v>
      </c>
      <c r="H9" s="7">
        <v>12</v>
      </c>
      <c r="I9" s="7">
        <v>42</v>
      </c>
      <c r="J9" s="7">
        <v>17</v>
      </c>
      <c r="K9" s="7">
        <v>15</v>
      </c>
      <c r="L9" s="7">
        <v>32</v>
      </c>
      <c r="M9" s="7">
        <v>19</v>
      </c>
      <c r="N9" s="7">
        <v>17</v>
      </c>
      <c r="O9" s="7">
        <v>20</v>
      </c>
      <c r="P9" s="7">
        <v>22</v>
      </c>
      <c r="Q9" s="7">
        <v>42</v>
      </c>
      <c r="R9" s="320"/>
      <c r="S9" s="223"/>
      <c r="T9" s="76" t="s">
        <v>60</v>
      </c>
      <c r="U9" s="7">
        <v>12</v>
      </c>
      <c r="V9" s="7">
        <v>7</v>
      </c>
      <c r="W9" s="7">
        <v>12</v>
      </c>
      <c r="X9" s="7">
        <v>14</v>
      </c>
      <c r="Y9" s="7">
        <v>43</v>
      </c>
      <c r="Z9" s="7">
        <v>7</v>
      </c>
      <c r="AA9" s="7">
        <v>12</v>
      </c>
      <c r="AB9" s="7">
        <v>17</v>
      </c>
      <c r="AC9" s="7">
        <v>17</v>
      </c>
      <c r="AD9" s="7">
        <v>12</v>
      </c>
      <c r="AE9" s="7">
        <v>11</v>
      </c>
      <c r="AF9" s="7">
        <v>17</v>
      </c>
      <c r="AG9" s="7">
        <v>12</v>
      </c>
      <c r="AH9" s="7">
        <v>18</v>
      </c>
      <c r="AI9" s="7">
        <v>31</v>
      </c>
      <c r="AK9" s="5"/>
    </row>
    <row r="10" spans="1:37" s="77" customFormat="1" ht="30" customHeight="1">
      <c r="A10" s="320"/>
      <c r="B10" s="223"/>
      <c r="C10" s="76" t="s">
        <v>59</v>
      </c>
      <c r="D10" s="78">
        <v>3409</v>
      </c>
      <c r="E10" s="7">
        <v>3015</v>
      </c>
      <c r="F10" s="19">
        <v>394</v>
      </c>
      <c r="G10" s="9">
        <v>209</v>
      </c>
      <c r="H10" s="7">
        <v>106</v>
      </c>
      <c r="I10" s="7">
        <v>315</v>
      </c>
      <c r="J10" s="7">
        <v>153</v>
      </c>
      <c r="K10" s="7">
        <v>103</v>
      </c>
      <c r="L10" s="7">
        <v>256</v>
      </c>
      <c r="M10" s="7">
        <v>171</v>
      </c>
      <c r="N10" s="7">
        <v>202</v>
      </c>
      <c r="O10" s="7">
        <v>175</v>
      </c>
      <c r="P10" s="7">
        <v>202</v>
      </c>
      <c r="Q10" s="7">
        <v>377</v>
      </c>
      <c r="R10" s="320"/>
      <c r="S10" s="223"/>
      <c r="T10" s="76" t="s">
        <v>59</v>
      </c>
      <c r="U10" s="7">
        <v>100</v>
      </c>
      <c r="V10" s="7">
        <v>148</v>
      </c>
      <c r="W10" s="7">
        <v>83</v>
      </c>
      <c r="X10" s="7">
        <v>128</v>
      </c>
      <c r="Y10" s="7">
        <v>297</v>
      </c>
      <c r="Z10" s="7">
        <v>110</v>
      </c>
      <c r="AA10" s="7">
        <v>148</v>
      </c>
      <c r="AB10" s="7">
        <v>150</v>
      </c>
      <c r="AC10" s="7">
        <v>104</v>
      </c>
      <c r="AD10" s="7">
        <v>151</v>
      </c>
      <c r="AE10" s="7">
        <v>139</v>
      </c>
      <c r="AF10" s="7">
        <v>152</v>
      </c>
      <c r="AG10" s="7">
        <v>130</v>
      </c>
      <c r="AH10" s="7">
        <v>100</v>
      </c>
      <c r="AI10" s="7">
        <v>148</v>
      </c>
      <c r="AK10" s="5"/>
    </row>
    <row r="11" spans="1:37" s="5" customFormat="1" ht="30" customHeight="1">
      <c r="A11" s="320"/>
      <c r="B11" s="220"/>
      <c r="C11" s="16" t="s">
        <v>61</v>
      </c>
      <c r="D11" s="9">
        <v>2089</v>
      </c>
      <c r="E11" s="7">
        <v>2146</v>
      </c>
      <c r="F11" s="10">
        <v>-57</v>
      </c>
      <c r="G11" s="9">
        <v>142</v>
      </c>
      <c r="H11" s="7">
        <v>66</v>
      </c>
      <c r="I11" s="7">
        <v>208</v>
      </c>
      <c r="J11" s="7">
        <v>74</v>
      </c>
      <c r="K11" s="7">
        <v>59</v>
      </c>
      <c r="L11" s="7">
        <v>133</v>
      </c>
      <c r="M11" s="7">
        <v>71</v>
      </c>
      <c r="N11" s="7">
        <v>132</v>
      </c>
      <c r="O11" s="7">
        <v>74</v>
      </c>
      <c r="P11" s="7">
        <v>128</v>
      </c>
      <c r="Q11" s="7">
        <v>202</v>
      </c>
      <c r="R11" s="320"/>
      <c r="S11" s="220"/>
      <c r="T11" s="15" t="s">
        <v>61</v>
      </c>
      <c r="U11" s="7">
        <v>61</v>
      </c>
      <c r="V11" s="7">
        <v>113</v>
      </c>
      <c r="W11" s="7">
        <v>66</v>
      </c>
      <c r="X11" s="7">
        <v>81</v>
      </c>
      <c r="Y11" s="7">
        <v>183</v>
      </c>
      <c r="Z11" s="7">
        <v>109</v>
      </c>
      <c r="AA11" s="7">
        <v>61</v>
      </c>
      <c r="AB11" s="7">
        <v>119</v>
      </c>
      <c r="AC11" s="7">
        <v>71</v>
      </c>
      <c r="AD11" s="7">
        <v>51</v>
      </c>
      <c r="AE11" s="7">
        <v>68</v>
      </c>
      <c r="AF11" s="7">
        <v>119</v>
      </c>
      <c r="AG11" s="7">
        <v>92</v>
      </c>
      <c r="AH11" s="7">
        <v>61</v>
      </c>
      <c r="AI11" s="92">
        <v>88</v>
      </c>
      <c r="AJ11" s="77"/>
    </row>
    <row r="12" spans="1:37" s="14" customFormat="1" ht="30" customHeight="1">
      <c r="A12" s="320"/>
      <c r="B12" s="226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20"/>
      <c r="S12" s="226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20"/>
      <c r="B13" s="223"/>
      <c r="C13" s="16" t="s">
        <v>58</v>
      </c>
      <c r="D13" s="9">
        <v>108</v>
      </c>
      <c r="E13" s="7">
        <v>142</v>
      </c>
      <c r="F13" s="10">
        <v>-34</v>
      </c>
      <c r="G13" s="9">
        <v>30</v>
      </c>
      <c r="H13" s="7">
        <v>3</v>
      </c>
      <c r="I13" s="7">
        <v>33</v>
      </c>
      <c r="J13" s="7">
        <v>9</v>
      </c>
      <c r="K13" s="7">
        <v>2</v>
      </c>
      <c r="L13" s="7">
        <v>11</v>
      </c>
      <c r="M13" s="7">
        <v>12</v>
      </c>
      <c r="N13" s="7">
        <v>9</v>
      </c>
      <c r="O13" s="7">
        <v>6</v>
      </c>
      <c r="P13" s="7">
        <v>0</v>
      </c>
      <c r="Q13" s="7">
        <v>6</v>
      </c>
      <c r="R13" s="320"/>
      <c r="S13" s="223"/>
      <c r="T13" s="15" t="s">
        <v>58</v>
      </c>
      <c r="U13" s="7">
        <v>2</v>
      </c>
      <c r="V13" s="7">
        <v>2</v>
      </c>
      <c r="W13" s="7">
        <v>1</v>
      </c>
      <c r="X13" s="7">
        <v>0</v>
      </c>
      <c r="Y13" s="7">
        <v>6</v>
      </c>
      <c r="Z13" s="7">
        <v>3</v>
      </c>
      <c r="AA13" s="7">
        <v>3</v>
      </c>
      <c r="AB13" s="7">
        <v>2</v>
      </c>
      <c r="AC13" s="7">
        <v>3</v>
      </c>
      <c r="AD13" s="7">
        <v>1</v>
      </c>
      <c r="AE13" s="7">
        <v>2</v>
      </c>
      <c r="AF13" s="7">
        <v>10</v>
      </c>
      <c r="AG13" s="7">
        <v>0</v>
      </c>
      <c r="AH13" s="7">
        <v>0</v>
      </c>
      <c r="AI13" s="7">
        <v>2</v>
      </c>
      <c r="AJ13" s="77"/>
    </row>
    <row r="14" spans="1:37" s="5" customFormat="1" ht="30" customHeight="1">
      <c r="A14" s="320"/>
      <c r="B14" s="223"/>
      <c r="C14" s="15" t="s">
        <v>59</v>
      </c>
      <c r="D14" s="9">
        <v>2034</v>
      </c>
      <c r="E14" s="7">
        <v>1926</v>
      </c>
      <c r="F14" s="10">
        <v>108</v>
      </c>
      <c r="G14" s="9">
        <v>412</v>
      </c>
      <c r="H14" s="7">
        <v>53</v>
      </c>
      <c r="I14" s="7">
        <v>465</v>
      </c>
      <c r="J14" s="7">
        <v>235</v>
      </c>
      <c r="K14" s="7">
        <v>16</v>
      </c>
      <c r="L14" s="7">
        <v>251</v>
      </c>
      <c r="M14" s="7">
        <v>245</v>
      </c>
      <c r="N14" s="7">
        <v>96</v>
      </c>
      <c r="O14" s="7">
        <v>105</v>
      </c>
      <c r="P14" s="7">
        <v>29</v>
      </c>
      <c r="Q14" s="7">
        <v>134</v>
      </c>
      <c r="R14" s="320"/>
      <c r="S14" s="223"/>
      <c r="T14" s="15" t="s">
        <v>59</v>
      </c>
      <c r="U14" s="7">
        <v>73</v>
      </c>
      <c r="V14" s="7">
        <v>59</v>
      </c>
      <c r="W14" s="7">
        <v>57</v>
      </c>
      <c r="X14" s="7">
        <v>16</v>
      </c>
      <c r="Y14" s="7">
        <v>116</v>
      </c>
      <c r="Z14" s="7">
        <v>26</v>
      </c>
      <c r="AA14" s="7">
        <v>39</v>
      </c>
      <c r="AB14" s="7">
        <v>29</v>
      </c>
      <c r="AC14" s="7">
        <v>20</v>
      </c>
      <c r="AD14" s="7">
        <v>27</v>
      </c>
      <c r="AE14" s="7">
        <v>62</v>
      </c>
      <c r="AF14" s="7">
        <v>163</v>
      </c>
      <c r="AG14" s="7">
        <v>42</v>
      </c>
      <c r="AH14" s="7">
        <v>28</v>
      </c>
      <c r="AI14" s="7">
        <v>86</v>
      </c>
      <c r="AJ14" s="77"/>
    </row>
    <row r="15" spans="1:37" s="5" customFormat="1" ht="30" customHeight="1">
      <c r="A15" s="320"/>
      <c r="B15" s="223"/>
      <c r="C15" s="16" t="s">
        <v>60</v>
      </c>
      <c r="D15" s="9">
        <v>54</v>
      </c>
      <c r="E15" s="7">
        <v>76</v>
      </c>
      <c r="F15" s="10">
        <v>-22</v>
      </c>
      <c r="G15" s="9">
        <v>12</v>
      </c>
      <c r="H15" s="7">
        <v>0</v>
      </c>
      <c r="I15" s="7">
        <v>12</v>
      </c>
      <c r="J15" s="7">
        <v>5</v>
      </c>
      <c r="K15" s="7">
        <v>2</v>
      </c>
      <c r="L15" s="7">
        <v>7</v>
      </c>
      <c r="M15" s="7">
        <v>9</v>
      </c>
      <c r="N15" s="7">
        <v>4</v>
      </c>
      <c r="O15" s="7">
        <v>1</v>
      </c>
      <c r="P15" s="7">
        <v>0</v>
      </c>
      <c r="Q15" s="7">
        <v>1</v>
      </c>
      <c r="R15" s="320"/>
      <c r="S15" s="223"/>
      <c r="T15" s="15" t="s">
        <v>60</v>
      </c>
      <c r="U15" s="7">
        <v>2</v>
      </c>
      <c r="V15" s="7">
        <v>0</v>
      </c>
      <c r="W15" s="7">
        <v>4</v>
      </c>
      <c r="X15" s="7">
        <v>1</v>
      </c>
      <c r="Y15" s="7">
        <v>4</v>
      </c>
      <c r="Z15" s="7">
        <v>1</v>
      </c>
      <c r="AA15" s="7">
        <v>0</v>
      </c>
      <c r="AB15" s="7">
        <v>2</v>
      </c>
      <c r="AC15" s="7">
        <v>1</v>
      </c>
      <c r="AD15" s="7">
        <v>1</v>
      </c>
      <c r="AE15" s="7">
        <v>2</v>
      </c>
      <c r="AF15" s="7">
        <v>3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20"/>
      <c r="B16" s="223"/>
      <c r="C16" s="15" t="s">
        <v>59</v>
      </c>
      <c r="D16" s="9">
        <v>1078</v>
      </c>
      <c r="E16" s="7">
        <v>1024</v>
      </c>
      <c r="F16" s="10">
        <v>54</v>
      </c>
      <c r="G16" s="9">
        <v>226</v>
      </c>
      <c r="H16" s="7">
        <v>19</v>
      </c>
      <c r="I16" s="7">
        <v>245</v>
      </c>
      <c r="J16" s="7">
        <v>170</v>
      </c>
      <c r="K16" s="7">
        <v>6</v>
      </c>
      <c r="L16" s="7">
        <v>176</v>
      </c>
      <c r="M16" s="7">
        <v>148</v>
      </c>
      <c r="N16" s="7">
        <v>62</v>
      </c>
      <c r="O16" s="7">
        <v>48</v>
      </c>
      <c r="P16" s="7">
        <v>17</v>
      </c>
      <c r="Q16" s="7">
        <v>65</v>
      </c>
      <c r="R16" s="320"/>
      <c r="S16" s="223"/>
      <c r="T16" s="15" t="s">
        <v>59</v>
      </c>
      <c r="U16" s="7">
        <v>34</v>
      </c>
      <c r="V16" s="7">
        <v>21</v>
      </c>
      <c r="W16" s="7">
        <v>28</v>
      </c>
      <c r="X16" s="7">
        <v>9</v>
      </c>
      <c r="Y16" s="7">
        <v>41</v>
      </c>
      <c r="Z16" s="7">
        <v>10</v>
      </c>
      <c r="AA16" s="7">
        <v>17</v>
      </c>
      <c r="AB16" s="7">
        <v>17</v>
      </c>
      <c r="AC16" s="7">
        <v>13</v>
      </c>
      <c r="AD16" s="7">
        <v>23</v>
      </c>
      <c r="AE16" s="7">
        <v>34</v>
      </c>
      <c r="AF16" s="7">
        <v>51</v>
      </c>
      <c r="AG16" s="7">
        <v>29</v>
      </c>
      <c r="AH16" s="7">
        <v>24</v>
      </c>
      <c r="AI16" s="7">
        <v>31</v>
      </c>
      <c r="AJ16" s="77"/>
    </row>
    <row r="17" spans="1:37" s="5" customFormat="1" ht="30" customHeight="1">
      <c r="A17" s="320"/>
      <c r="B17" s="220"/>
      <c r="C17" s="16" t="s">
        <v>61</v>
      </c>
      <c r="D17" s="9">
        <v>612</v>
      </c>
      <c r="E17" s="7">
        <v>619</v>
      </c>
      <c r="F17" s="10">
        <v>-7</v>
      </c>
      <c r="G17" s="9">
        <v>118</v>
      </c>
      <c r="H17" s="7">
        <v>15</v>
      </c>
      <c r="I17" s="7">
        <v>133</v>
      </c>
      <c r="J17" s="7">
        <v>53</v>
      </c>
      <c r="K17" s="7">
        <v>6</v>
      </c>
      <c r="L17" s="7">
        <v>59</v>
      </c>
      <c r="M17" s="7">
        <v>57</v>
      </c>
      <c r="N17" s="7">
        <v>25</v>
      </c>
      <c r="O17" s="7">
        <v>48</v>
      </c>
      <c r="P17" s="7">
        <v>14</v>
      </c>
      <c r="Q17" s="7">
        <v>62</v>
      </c>
      <c r="R17" s="320"/>
      <c r="S17" s="220"/>
      <c r="T17" s="15" t="s">
        <v>61</v>
      </c>
      <c r="U17" s="7">
        <v>23</v>
      </c>
      <c r="V17" s="7">
        <v>22</v>
      </c>
      <c r="W17" s="7">
        <v>10</v>
      </c>
      <c r="X17" s="7">
        <v>5</v>
      </c>
      <c r="Y17" s="7">
        <v>53</v>
      </c>
      <c r="Z17" s="7">
        <v>7</v>
      </c>
      <c r="AA17" s="7">
        <v>13</v>
      </c>
      <c r="AB17" s="7">
        <v>9</v>
      </c>
      <c r="AC17" s="7">
        <v>10</v>
      </c>
      <c r="AD17" s="7">
        <v>4</v>
      </c>
      <c r="AE17" s="7">
        <v>13</v>
      </c>
      <c r="AF17" s="7">
        <v>66</v>
      </c>
      <c r="AG17" s="7">
        <v>18</v>
      </c>
      <c r="AH17" s="7">
        <v>7</v>
      </c>
      <c r="AI17" s="7">
        <v>16</v>
      </c>
      <c r="AJ17" s="77"/>
    </row>
    <row r="18" spans="1:37" s="14" customFormat="1" ht="30" customHeight="1">
      <c r="A18" s="320"/>
      <c r="B18" s="226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20"/>
      <c r="S18" s="226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20"/>
      <c r="B19" s="223"/>
      <c r="C19" s="16" t="s">
        <v>58</v>
      </c>
      <c r="D19" s="9">
        <v>2805</v>
      </c>
      <c r="E19" s="7">
        <v>2914</v>
      </c>
      <c r="F19" s="10">
        <v>-109</v>
      </c>
      <c r="G19" s="9">
        <v>259</v>
      </c>
      <c r="H19" s="7">
        <v>103</v>
      </c>
      <c r="I19" s="7">
        <v>362</v>
      </c>
      <c r="J19" s="7">
        <v>205</v>
      </c>
      <c r="K19" s="7">
        <v>117</v>
      </c>
      <c r="L19" s="7">
        <v>322</v>
      </c>
      <c r="M19" s="7">
        <v>124</v>
      </c>
      <c r="N19" s="7">
        <v>132</v>
      </c>
      <c r="O19" s="7">
        <v>154</v>
      </c>
      <c r="P19" s="7">
        <v>155</v>
      </c>
      <c r="Q19" s="7">
        <v>309</v>
      </c>
      <c r="R19" s="320"/>
      <c r="S19" s="223"/>
      <c r="T19" s="15" t="s">
        <v>58</v>
      </c>
      <c r="U19" s="7">
        <v>97</v>
      </c>
      <c r="V19" s="7">
        <v>143</v>
      </c>
      <c r="W19" s="7">
        <v>65</v>
      </c>
      <c r="X19" s="7">
        <v>61</v>
      </c>
      <c r="Y19" s="7">
        <v>289</v>
      </c>
      <c r="Z19" s="7">
        <v>222</v>
      </c>
      <c r="AA19" s="7">
        <v>65</v>
      </c>
      <c r="AB19" s="7">
        <v>118</v>
      </c>
      <c r="AC19" s="7">
        <v>74</v>
      </c>
      <c r="AD19" s="7">
        <v>82</v>
      </c>
      <c r="AE19" s="7">
        <v>73</v>
      </c>
      <c r="AF19" s="7">
        <v>61</v>
      </c>
      <c r="AG19" s="7">
        <v>67</v>
      </c>
      <c r="AH19" s="7">
        <v>57</v>
      </c>
      <c r="AI19" s="7">
        <v>82</v>
      </c>
      <c r="AJ19" s="77"/>
    </row>
    <row r="20" spans="1:37" s="5" customFormat="1" ht="30" customHeight="1">
      <c r="A20" s="320"/>
      <c r="B20" s="223"/>
      <c r="C20" s="15" t="s">
        <v>59</v>
      </c>
      <c r="D20" s="9">
        <v>29386</v>
      </c>
      <c r="E20" s="7">
        <v>26581</v>
      </c>
      <c r="F20" s="10">
        <v>2805</v>
      </c>
      <c r="G20" s="9">
        <v>2786</v>
      </c>
      <c r="H20" s="7">
        <v>1009</v>
      </c>
      <c r="I20" s="7">
        <v>3795</v>
      </c>
      <c r="J20" s="7">
        <v>2168</v>
      </c>
      <c r="K20" s="7">
        <v>951</v>
      </c>
      <c r="L20" s="7">
        <v>3119</v>
      </c>
      <c r="M20" s="7">
        <v>1401</v>
      </c>
      <c r="N20" s="7">
        <v>1459</v>
      </c>
      <c r="O20" s="7">
        <v>1599</v>
      </c>
      <c r="P20" s="7">
        <v>1489</v>
      </c>
      <c r="Q20" s="7">
        <v>3088</v>
      </c>
      <c r="R20" s="320"/>
      <c r="S20" s="223"/>
      <c r="T20" s="15" t="s">
        <v>59</v>
      </c>
      <c r="U20" s="7">
        <v>1259</v>
      </c>
      <c r="V20" s="7">
        <v>1334</v>
      </c>
      <c r="W20" s="7">
        <v>858</v>
      </c>
      <c r="X20" s="7">
        <v>777</v>
      </c>
      <c r="Y20" s="7">
        <v>3157</v>
      </c>
      <c r="Z20" s="7">
        <v>1640</v>
      </c>
      <c r="AA20" s="7">
        <v>697</v>
      </c>
      <c r="AB20" s="7">
        <v>1167</v>
      </c>
      <c r="AC20" s="7">
        <v>586</v>
      </c>
      <c r="AD20" s="7">
        <v>896</v>
      </c>
      <c r="AE20" s="7">
        <v>840</v>
      </c>
      <c r="AF20" s="7">
        <v>797</v>
      </c>
      <c r="AG20" s="7">
        <v>759</v>
      </c>
      <c r="AH20" s="7">
        <v>693</v>
      </c>
      <c r="AI20" s="7">
        <v>1064</v>
      </c>
      <c r="AJ20" s="77"/>
    </row>
    <row r="21" spans="1:37" s="5" customFormat="1" ht="30" customHeight="1">
      <c r="A21" s="320"/>
      <c r="B21" s="223"/>
      <c r="C21" s="16" t="s">
        <v>60</v>
      </c>
      <c r="D21" s="9">
        <v>1140</v>
      </c>
      <c r="E21" s="7">
        <v>1350</v>
      </c>
      <c r="F21" s="10">
        <v>-210</v>
      </c>
      <c r="G21" s="9">
        <v>68</v>
      </c>
      <c r="H21" s="7">
        <v>28</v>
      </c>
      <c r="I21" s="7">
        <v>96</v>
      </c>
      <c r="J21" s="7">
        <v>77</v>
      </c>
      <c r="K21" s="7">
        <v>30</v>
      </c>
      <c r="L21" s="7">
        <v>107</v>
      </c>
      <c r="M21" s="7">
        <v>65</v>
      </c>
      <c r="N21" s="7">
        <v>58</v>
      </c>
      <c r="O21" s="7">
        <v>59</v>
      </c>
      <c r="P21" s="7">
        <v>61</v>
      </c>
      <c r="Q21" s="7">
        <v>120</v>
      </c>
      <c r="R21" s="320"/>
      <c r="S21" s="223"/>
      <c r="T21" s="15" t="s">
        <v>60</v>
      </c>
      <c r="U21" s="7">
        <v>58</v>
      </c>
      <c r="V21" s="7">
        <v>25</v>
      </c>
      <c r="W21" s="7">
        <v>29</v>
      </c>
      <c r="X21" s="7">
        <v>42</v>
      </c>
      <c r="Y21" s="7">
        <v>143</v>
      </c>
      <c r="Z21" s="7">
        <v>46</v>
      </c>
      <c r="AA21" s="7">
        <v>35</v>
      </c>
      <c r="AB21" s="7">
        <v>59</v>
      </c>
      <c r="AC21" s="7">
        <v>18</v>
      </c>
      <c r="AD21" s="7">
        <v>42</v>
      </c>
      <c r="AE21" s="7">
        <v>49</v>
      </c>
      <c r="AF21" s="7">
        <v>26</v>
      </c>
      <c r="AG21" s="7">
        <v>32</v>
      </c>
      <c r="AH21" s="7">
        <v>38</v>
      </c>
      <c r="AI21" s="7">
        <v>52</v>
      </c>
      <c r="AJ21" s="77"/>
    </row>
    <row r="22" spans="1:37" s="5" customFormat="1" ht="30" customHeight="1">
      <c r="A22" s="320"/>
      <c r="B22" s="223"/>
      <c r="C22" s="15" t="s">
        <v>59</v>
      </c>
      <c r="D22" s="9">
        <v>13462</v>
      </c>
      <c r="E22" s="7">
        <v>12322</v>
      </c>
      <c r="F22" s="10">
        <v>1140</v>
      </c>
      <c r="G22" s="9">
        <v>981</v>
      </c>
      <c r="H22" s="7">
        <v>345</v>
      </c>
      <c r="I22" s="7">
        <v>1326</v>
      </c>
      <c r="J22" s="7">
        <v>1071</v>
      </c>
      <c r="K22" s="7">
        <v>434</v>
      </c>
      <c r="L22" s="7">
        <v>1505</v>
      </c>
      <c r="M22" s="7">
        <v>656</v>
      </c>
      <c r="N22" s="7">
        <v>732</v>
      </c>
      <c r="O22" s="7">
        <v>794</v>
      </c>
      <c r="P22" s="7">
        <v>853</v>
      </c>
      <c r="Q22" s="7">
        <v>1647</v>
      </c>
      <c r="R22" s="320"/>
      <c r="S22" s="223"/>
      <c r="T22" s="15" t="s">
        <v>59</v>
      </c>
      <c r="U22" s="7">
        <v>540</v>
      </c>
      <c r="V22" s="7">
        <v>461</v>
      </c>
      <c r="W22" s="7">
        <v>359</v>
      </c>
      <c r="X22" s="7">
        <v>406</v>
      </c>
      <c r="Y22" s="7">
        <v>1402</v>
      </c>
      <c r="Z22" s="7">
        <v>569</v>
      </c>
      <c r="AA22" s="7">
        <v>388</v>
      </c>
      <c r="AB22" s="7">
        <v>586</v>
      </c>
      <c r="AC22" s="7">
        <v>278</v>
      </c>
      <c r="AD22" s="7">
        <v>497</v>
      </c>
      <c r="AE22" s="7">
        <v>540</v>
      </c>
      <c r="AF22" s="7">
        <v>328</v>
      </c>
      <c r="AG22" s="7">
        <v>384</v>
      </c>
      <c r="AH22" s="7">
        <v>385</v>
      </c>
      <c r="AI22" s="7">
        <v>473</v>
      </c>
      <c r="AJ22" s="77"/>
    </row>
    <row r="23" spans="1:37" s="5" customFormat="1" ht="30" customHeight="1">
      <c r="A23" s="320"/>
      <c r="B23" s="220"/>
      <c r="C23" s="16" t="s">
        <v>61</v>
      </c>
      <c r="D23" s="9">
        <v>20280</v>
      </c>
      <c r="E23" s="7">
        <v>19846</v>
      </c>
      <c r="F23" s="10">
        <v>434</v>
      </c>
      <c r="G23" s="9">
        <v>1201</v>
      </c>
      <c r="H23" s="7">
        <v>464</v>
      </c>
      <c r="I23" s="7">
        <v>1665</v>
      </c>
      <c r="J23" s="7">
        <v>1189</v>
      </c>
      <c r="K23" s="7">
        <v>679</v>
      </c>
      <c r="L23" s="7">
        <v>1868</v>
      </c>
      <c r="M23" s="7">
        <v>724</v>
      </c>
      <c r="N23" s="7">
        <v>944</v>
      </c>
      <c r="O23" s="7">
        <v>1373</v>
      </c>
      <c r="P23" s="7">
        <v>1665</v>
      </c>
      <c r="Q23" s="7">
        <v>3038</v>
      </c>
      <c r="R23" s="320"/>
      <c r="S23" s="220"/>
      <c r="T23" s="15" t="s">
        <v>61</v>
      </c>
      <c r="U23" s="7">
        <v>764</v>
      </c>
      <c r="V23" s="7">
        <v>785</v>
      </c>
      <c r="W23" s="7">
        <v>695</v>
      </c>
      <c r="X23" s="7">
        <v>630</v>
      </c>
      <c r="Y23" s="7">
        <v>2320</v>
      </c>
      <c r="Z23" s="7">
        <v>1187</v>
      </c>
      <c r="AA23" s="7">
        <v>504</v>
      </c>
      <c r="AB23" s="7">
        <v>915</v>
      </c>
      <c r="AC23" s="7">
        <v>671</v>
      </c>
      <c r="AD23" s="7">
        <v>533</v>
      </c>
      <c r="AE23" s="7">
        <v>575</v>
      </c>
      <c r="AF23" s="7">
        <v>658</v>
      </c>
      <c r="AG23" s="7">
        <v>616</v>
      </c>
      <c r="AH23" s="7">
        <v>568</v>
      </c>
      <c r="AI23" s="7">
        <v>620</v>
      </c>
      <c r="AJ23" s="77"/>
    </row>
    <row r="24" spans="1:37" s="14" customFormat="1" ht="30" customHeight="1">
      <c r="A24" s="320"/>
      <c r="B24" s="226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20"/>
      <c r="S24" s="226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20"/>
      <c r="B25" s="223"/>
      <c r="C25" s="16" t="s">
        <v>58</v>
      </c>
      <c r="D25" s="9">
        <v>1294</v>
      </c>
      <c r="E25" s="7">
        <v>1575</v>
      </c>
      <c r="F25" s="10">
        <v>-281</v>
      </c>
      <c r="G25" s="9">
        <v>129</v>
      </c>
      <c r="H25" s="7">
        <v>47</v>
      </c>
      <c r="I25" s="7">
        <v>176</v>
      </c>
      <c r="J25" s="7">
        <v>61</v>
      </c>
      <c r="K25" s="7">
        <v>45</v>
      </c>
      <c r="L25" s="7">
        <v>106</v>
      </c>
      <c r="M25" s="7">
        <v>57</v>
      </c>
      <c r="N25" s="7">
        <v>65</v>
      </c>
      <c r="O25" s="7">
        <v>92</v>
      </c>
      <c r="P25" s="7">
        <v>79</v>
      </c>
      <c r="Q25" s="7">
        <v>171</v>
      </c>
      <c r="R25" s="320"/>
      <c r="S25" s="223"/>
      <c r="T25" s="15" t="s">
        <v>58</v>
      </c>
      <c r="U25" s="7">
        <v>39</v>
      </c>
      <c r="V25" s="7">
        <v>52</v>
      </c>
      <c r="W25" s="7">
        <v>36</v>
      </c>
      <c r="X25" s="7">
        <v>35</v>
      </c>
      <c r="Y25" s="7">
        <v>111</v>
      </c>
      <c r="Z25" s="7">
        <v>133</v>
      </c>
      <c r="AA25" s="7">
        <v>38</v>
      </c>
      <c r="AB25" s="7">
        <v>36</v>
      </c>
      <c r="AC25" s="7">
        <v>64</v>
      </c>
      <c r="AD25" s="7">
        <v>34</v>
      </c>
      <c r="AE25" s="7">
        <v>20</v>
      </c>
      <c r="AF25" s="7">
        <v>40</v>
      </c>
      <c r="AG25" s="7">
        <v>27</v>
      </c>
      <c r="AH25" s="7">
        <v>22</v>
      </c>
      <c r="AI25" s="7">
        <v>32</v>
      </c>
      <c r="AJ25" s="77"/>
    </row>
    <row r="26" spans="1:37" s="5" customFormat="1" ht="30" customHeight="1">
      <c r="A26" s="320"/>
      <c r="B26" s="223"/>
      <c r="C26" s="15" t="s">
        <v>59</v>
      </c>
      <c r="D26" s="9">
        <v>15273</v>
      </c>
      <c r="E26" s="7">
        <v>13979</v>
      </c>
      <c r="F26" s="10">
        <v>1294</v>
      </c>
      <c r="G26" s="9">
        <v>1213</v>
      </c>
      <c r="H26" s="7">
        <v>495</v>
      </c>
      <c r="I26" s="7">
        <v>1708</v>
      </c>
      <c r="J26" s="7">
        <v>843</v>
      </c>
      <c r="K26" s="7">
        <v>428</v>
      </c>
      <c r="L26" s="7">
        <v>1271</v>
      </c>
      <c r="M26" s="7">
        <v>779</v>
      </c>
      <c r="N26" s="7">
        <v>812</v>
      </c>
      <c r="O26" s="7">
        <v>926</v>
      </c>
      <c r="P26" s="7">
        <v>816</v>
      </c>
      <c r="Q26" s="7">
        <v>1742</v>
      </c>
      <c r="R26" s="320"/>
      <c r="S26" s="223"/>
      <c r="T26" s="15" t="s">
        <v>59</v>
      </c>
      <c r="U26" s="7">
        <v>649</v>
      </c>
      <c r="V26" s="7">
        <v>614</v>
      </c>
      <c r="W26" s="7">
        <v>533</v>
      </c>
      <c r="X26" s="7">
        <v>515</v>
      </c>
      <c r="Y26" s="7">
        <v>1374</v>
      </c>
      <c r="Z26" s="7">
        <v>1009</v>
      </c>
      <c r="AA26" s="7">
        <v>380</v>
      </c>
      <c r="AB26" s="7">
        <v>537</v>
      </c>
      <c r="AC26" s="7">
        <v>530</v>
      </c>
      <c r="AD26" s="7">
        <v>506</v>
      </c>
      <c r="AE26" s="7">
        <v>353</v>
      </c>
      <c r="AF26" s="7">
        <v>604</v>
      </c>
      <c r="AG26" s="7">
        <v>414</v>
      </c>
      <c r="AH26" s="7">
        <v>384</v>
      </c>
      <c r="AI26" s="7">
        <v>559</v>
      </c>
      <c r="AJ26" s="77"/>
    </row>
    <row r="27" spans="1:37" s="5" customFormat="1" ht="30" customHeight="1">
      <c r="A27" s="320"/>
      <c r="B27" s="223"/>
      <c r="C27" s="16" t="s">
        <v>60</v>
      </c>
      <c r="D27" s="9">
        <v>623</v>
      </c>
      <c r="E27" s="7">
        <v>798</v>
      </c>
      <c r="F27" s="10">
        <v>-175</v>
      </c>
      <c r="G27" s="9">
        <v>38</v>
      </c>
      <c r="H27" s="7">
        <v>17</v>
      </c>
      <c r="I27" s="7">
        <v>55</v>
      </c>
      <c r="J27" s="7">
        <v>28</v>
      </c>
      <c r="K27" s="7">
        <v>17</v>
      </c>
      <c r="L27" s="7">
        <v>45</v>
      </c>
      <c r="M27" s="7">
        <v>33</v>
      </c>
      <c r="N27" s="7">
        <v>39</v>
      </c>
      <c r="O27" s="7">
        <v>34</v>
      </c>
      <c r="P27" s="7">
        <v>38</v>
      </c>
      <c r="Q27" s="7">
        <v>72</v>
      </c>
      <c r="R27" s="320"/>
      <c r="S27" s="223"/>
      <c r="T27" s="15" t="s">
        <v>60</v>
      </c>
      <c r="U27" s="7">
        <v>23</v>
      </c>
      <c r="V27" s="7">
        <v>12</v>
      </c>
      <c r="W27" s="7">
        <v>16</v>
      </c>
      <c r="X27" s="7">
        <v>21</v>
      </c>
      <c r="Y27" s="7">
        <v>72</v>
      </c>
      <c r="Z27" s="7">
        <v>36</v>
      </c>
      <c r="AA27" s="7">
        <v>18</v>
      </c>
      <c r="AB27" s="7">
        <v>26</v>
      </c>
      <c r="AC27" s="7">
        <v>35</v>
      </c>
      <c r="AD27" s="7">
        <v>17</v>
      </c>
      <c r="AE27" s="7">
        <v>16</v>
      </c>
      <c r="AF27" s="7">
        <v>22</v>
      </c>
      <c r="AG27" s="7">
        <v>21</v>
      </c>
      <c r="AH27" s="7">
        <v>18</v>
      </c>
      <c r="AI27" s="7">
        <v>26</v>
      </c>
      <c r="AJ27" s="77"/>
    </row>
    <row r="28" spans="1:37" s="5" customFormat="1" ht="30" customHeight="1">
      <c r="A28" s="320"/>
      <c r="B28" s="223"/>
      <c r="C28" s="15" t="s">
        <v>59</v>
      </c>
      <c r="D28" s="9">
        <v>6388</v>
      </c>
      <c r="E28" s="7">
        <v>5765</v>
      </c>
      <c r="F28" s="10">
        <v>623</v>
      </c>
      <c r="G28" s="9">
        <v>387</v>
      </c>
      <c r="H28" s="7">
        <v>147</v>
      </c>
      <c r="I28" s="7">
        <v>534</v>
      </c>
      <c r="J28" s="7">
        <v>368</v>
      </c>
      <c r="K28" s="7">
        <v>191</v>
      </c>
      <c r="L28" s="7">
        <v>559</v>
      </c>
      <c r="M28" s="7">
        <v>377</v>
      </c>
      <c r="N28" s="7">
        <v>391</v>
      </c>
      <c r="O28" s="7">
        <v>388</v>
      </c>
      <c r="P28" s="7">
        <v>402</v>
      </c>
      <c r="Q28" s="7">
        <v>790</v>
      </c>
      <c r="R28" s="320"/>
      <c r="S28" s="223"/>
      <c r="T28" s="15" t="s">
        <v>59</v>
      </c>
      <c r="U28" s="7">
        <v>253</v>
      </c>
      <c r="V28" s="7">
        <v>216</v>
      </c>
      <c r="W28" s="7">
        <v>195</v>
      </c>
      <c r="X28" s="7">
        <v>237</v>
      </c>
      <c r="Y28" s="7">
        <v>550</v>
      </c>
      <c r="Z28" s="7">
        <v>281</v>
      </c>
      <c r="AA28" s="7">
        <v>207</v>
      </c>
      <c r="AB28" s="7">
        <v>254</v>
      </c>
      <c r="AC28" s="7">
        <v>234</v>
      </c>
      <c r="AD28" s="7">
        <v>278</v>
      </c>
      <c r="AE28" s="7">
        <v>174</v>
      </c>
      <c r="AF28" s="7">
        <v>232</v>
      </c>
      <c r="AG28" s="7">
        <v>197</v>
      </c>
      <c r="AH28" s="7">
        <v>199</v>
      </c>
      <c r="AI28" s="7">
        <v>230</v>
      </c>
      <c r="AJ28" s="77"/>
    </row>
    <row r="29" spans="1:37" s="5" customFormat="1" ht="30" customHeight="1">
      <c r="A29" s="320"/>
      <c r="B29" s="220"/>
      <c r="C29" s="16" t="s">
        <v>61</v>
      </c>
      <c r="D29" s="9">
        <v>10045</v>
      </c>
      <c r="E29" s="7">
        <v>10088</v>
      </c>
      <c r="F29" s="10">
        <v>-43</v>
      </c>
      <c r="G29" s="9">
        <v>448</v>
      </c>
      <c r="H29" s="7">
        <v>189</v>
      </c>
      <c r="I29" s="7">
        <v>637</v>
      </c>
      <c r="J29" s="7">
        <v>446</v>
      </c>
      <c r="K29" s="7">
        <v>274</v>
      </c>
      <c r="L29" s="7">
        <v>720</v>
      </c>
      <c r="M29" s="7">
        <v>327</v>
      </c>
      <c r="N29" s="7">
        <v>450</v>
      </c>
      <c r="O29" s="7">
        <v>714</v>
      </c>
      <c r="P29" s="7">
        <v>915</v>
      </c>
      <c r="Q29" s="7">
        <v>1629</v>
      </c>
      <c r="R29" s="320"/>
      <c r="S29" s="220"/>
      <c r="T29" s="15" t="s">
        <v>61</v>
      </c>
      <c r="U29" s="7">
        <v>374</v>
      </c>
      <c r="V29" s="7">
        <v>356</v>
      </c>
      <c r="W29" s="7">
        <v>372</v>
      </c>
      <c r="X29" s="7">
        <v>397</v>
      </c>
      <c r="Y29" s="7">
        <v>998</v>
      </c>
      <c r="Z29" s="7">
        <v>760</v>
      </c>
      <c r="AA29" s="7">
        <v>247</v>
      </c>
      <c r="AB29" s="7">
        <v>421</v>
      </c>
      <c r="AC29" s="7">
        <v>541</v>
      </c>
      <c r="AD29" s="7">
        <v>245</v>
      </c>
      <c r="AE29" s="7">
        <v>253</v>
      </c>
      <c r="AF29" s="7">
        <v>401</v>
      </c>
      <c r="AG29" s="7">
        <v>345</v>
      </c>
      <c r="AH29" s="7">
        <v>284</v>
      </c>
      <c r="AI29" s="7">
        <v>288</v>
      </c>
      <c r="AJ29" s="77"/>
    </row>
    <row r="30" spans="1:37" s="14" customFormat="1" ht="30" customHeight="1">
      <c r="A30" s="320"/>
      <c r="B30" s="226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20"/>
      <c r="S30" s="226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20"/>
      <c r="B31" s="223"/>
      <c r="C31" s="16" t="s">
        <v>58</v>
      </c>
      <c r="D31" s="9">
        <v>616</v>
      </c>
      <c r="E31" s="7">
        <v>590</v>
      </c>
      <c r="F31" s="10">
        <v>26</v>
      </c>
      <c r="G31" s="9">
        <v>50</v>
      </c>
      <c r="H31" s="7">
        <v>18</v>
      </c>
      <c r="I31" s="7">
        <v>68</v>
      </c>
      <c r="J31" s="7">
        <v>33</v>
      </c>
      <c r="K31" s="7">
        <v>15</v>
      </c>
      <c r="L31" s="7">
        <v>48</v>
      </c>
      <c r="M31" s="7">
        <v>35</v>
      </c>
      <c r="N31" s="7">
        <v>26</v>
      </c>
      <c r="O31" s="7">
        <v>56</v>
      </c>
      <c r="P31" s="7">
        <v>33</v>
      </c>
      <c r="Q31" s="7">
        <v>89</v>
      </c>
      <c r="R31" s="320"/>
      <c r="S31" s="223"/>
      <c r="T31" s="15" t="s">
        <v>58</v>
      </c>
      <c r="U31" s="7">
        <v>16</v>
      </c>
      <c r="V31" s="7">
        <v>27</v>
      </c>
      <c r="W31" s="7">
        <v>14</v>
      </c>
      <c r="X31" s="7">
        <v>14</v>
      </c>
      <c r="Y31" s="7">
        <v>53</v>
      </c>
      <c r="Z31" s="7">
        <v>78</v>
      </c>
      <c r="AA31" s="7">
        <v>18</v>
      </c>
      <c r="AB31" s="7">
        <v>16</v>
      </c>
      <c r="AC31" s="7">
        <v>29</v>
      </c>
      <c r="AD31" s="7">
        <v>20</v>
      </c>
      <c r="AE31" s="7">
        <v>10</v>
      </c>
      <c r="AF31" s="7">
        <v>20</v>
      </c>
      <c r="AG31" s="7">
        <v>12</v>
      </c>
      <c r="AH31" s="7">
        <v>8</v>
      </c>
      <c r="AI31" s="7">
        <v>15</v>
      </c>
      <c r="AJ31" s="77"/>
    </row>
    <row r="32" spans="1:37" s="5" customFormat="1" ht="30" customHeight="1">
      <c r="A32" s="320"/>
      <c r="B32" s="223"/>
      <c r="C32" s="15" t="s">
        <v>59</v>
      </c>
      <c r="D32" s="9">
        <v>6376</v>
      </c>
      <c r="E32" s="7">
        <v>5760</v>
      </c>
      <c r="F32" s="10">
        <v>616</v>
      </c>
      <c r="G32" s="9">
        <v>638</v>
      </c>
      <c r="H32" s="7">
        <v>262</v>
      </c>
      <c r="I32" s="7">
        <v>900</v>
      </c>
      <c r="J32" s="7">
        <v>376</v>
      </c>
      <c r="K32" s="7">
        <v>149</v>
      </c>
      <c r="L32" s="7">
        <v>525</v>
      </c>
      <c r="M32" s="7">
        <v>381</v>
      </c>
      <c r="N32" s="7">
        <v>265</v>
      </c>
      <c r="O32" s="7">
        <v>353</v>
      </c>
      <c r="P32" s="7">
        <v>245</v>
      </c>
      <c r="Q32" s="7">
        <v>598</v>
      </c>
      <c r="R32" s="320"/>
      <c r="S32" s="223"/>
      <c r="T32" s="15" t="s">
        <v>59</v>
      </c>
      <c r="U32" s="7">
        <v>232</v>
      </c>
      <c r="V32" s="7">
        <v>370</v>
      </c>
      <c r="W32" s="7">
        <v>173</v>
      </c>
      <c r="X32" s="7">
        <v>182</v>
      </c>
      <c r="Y32" s="7">
        <v>594</v>
      </c>
      <c r="Z32" s="7">
        <v>389</v>
      </c>
      <c r="AA32" s="7">
        <v>163</v>
      </c>
      <c r="AB32" s="7">
        <v>231</v>
      </c>
      <c r="AC32" s="7">
        <v>175</v>
      </c>
      <c r="AD32" s="7">
        <v>160</v>
      </c>
      <c r="AE32" s="7">
        <v>164</v>
      </c>
      <c r="AF32" s="7">
        <v>335</v>
      </c>
      <c r="AG32" s="7">
        <v>193</v>
      </c>
      <c r="AH32" s="7">
        <v>117</v>
      </c>
      <c r="AI32" s="7">
        <v>229</v>
      </c>
      <c r="AJ32" s="77"/>
    </row>
    <row r="33" spans="1:37" s="5" customFormat="1" ht="30" customHeight="1">
      <c r="A33" s="320"/>
      <c r="B33" s="223"/>
      <c r="C33" s="16" t="s">
        <v>60</v>
      </c>
      <c r="D33" s="9">
        <v>238</v>
      </c>
      <c r="E33" s="7">
        <v>294</v>
      </c>
      <c r="F33" s="10">
        <v>-56</v>
      </c>
      <c r="G33" s="9">
        <v>20</v>
      </c>
      <c r="H33" s="7">
        <v>9</v>
      </c>
      <c r="I33" s="7">
        <v>29</v>
      </c>
      <c r="J33" s="7">
        <v>16</v>
      </c>
      <c r="K33" s="7">
        <v>7</v>
      </c>
      <c r="L33" s="7">
        <v>23</v>
      </c>
      <c r="M33" s="7">
        <v>18</v>
      </c>
      <c r="N33" s="7">
        <v>21</v>
      </c>
      <c r="O33" s="7">
        <v>12</v>
      </c>
      <c r="P33" s="7">
        <v>10</v>
      </c>
      <c r="Q33" s="7">
        <v>22</v>
      </c>
      <c r="R33" s="320"/>
      <c r="S33" s="223"/>
      <c r="T33" s="15" t="s">
        <v>60</v>
      </c>
      <c r="U33" s="7">
        <v>5</v>
      </c>
      <c r="V33" s="7">
        <v>6</v>
      </c>
      <c r="W33" s="7">
        <v>9</v>
      </c>
      <c r="X33" s="7">
        <v>12</v>
      </c>
      <c r="Y33" s="7">
        <v>14</v>
      </c>
      <c r="Z33" s="7">
        <v>10</v>
      </c>
      <c r="AA33" s="7">
        <v>12</v>
      </c>
      <c r="AB33" s="7">
        <v>9</v>
      </c>
      <c r="AC33" s="7">
        <v>7</v>
      </c>
      <c r="AD33" s="7">
        <v>6</v>
      </c>
      <c r="AE33" s="7">
        <v>10</v>
      </c>
      <c r="AF33" s="7">
        <v>11</v>
      </c>
      <c r="AG33" s="7">
        <v>3</v>
      </c>
      <c r="AH33" s="7">
        <v>7</v>
      </c>
      <c r="AI33" s="7">
        <v>4</v>
      </c>
      <c r="AJ33" s="77"/>
    </row>
    <row r="34" spans="1:37" ht="30" customHeight="1">
      <c r="A34" s="320"/>
      <c r="B34" s="223"/>
      <c r="C34" s="16" t="s">
        <v>59</v>
      </c>
      <c r="D34" s="9">
        <v>2862</v>
      </c>
      <c r="E34" s="7">
        <v>2624</v>
      </c>
      <c r="F34" s="10">
        <v>238</v>
      </c>
      <c r="G34" s="9">
        <v>272</v>
      </c>
      <c r="H34" s="7">
        <v>88</v>
      </c>
      <c r="I34" s="7">
        <v>360</v>
      </c>
      <c r="J34" s="7">
        <v>174</v>
      </c>
      <c r="K34" s="7">
        <v>66</v>
      </c>
      <c r="L34" s="7">
        <v>240</v>
      </c>
      <c r="M34" s="7">
        <v>199</v>
      </c>
      <c r="N34" s="7">
        <v>147</v>
      </c>
      <c r="O34" s="7">
        <v>169</v>
      </c>
      <c r="P34" s="7">
        <v>155</v>
      </c>
      <c r="Q34" s="7">
        <v>324</v>
      </c>
      <c r="R34" s="320"/>
      <c r="S34" s="223"/>
      <c r="T34" s="15" t="s">
        <v>59</v>
      </c>
      <c r="U34" s="7">
        <v>115</v>
      </c>
      <c r="V34" s="7">
        <v>104</v>
      </c>
      <c r="W34" s="7">
        <v>82</v>
      </c>
      <c r="X34" s="7">
        <v>76</v>
      </c>
      <c r="Y34" s="7">
        <v>219</v>
      </c>
      <c r="Z34" s="7">
        <v>122</v>
      </c>
      <c r="AA34" s="7">
        <v>93</v>
      </c>
      <c r="AB34" s="7">
        <v>131</v>
      </c>
      <c r="AC34" s="7">
        <v>88</v>
      </c>
      <c r="AD34" s="7">
        <v>78</v>
      </c>
      <c r="AE34" s="7">
        <v>90</v>
      </c>
      <c r="AF34" s="7">
        <v>139</v>
      </c>
      <c r="AG34" s="7">
        <v>96</v>
      </c>
      <c r="AH34" s="7">
        <v>72</v>
      </c>
      <c r="AI34" s="7">
        <v>87</v>
      </c>
      <c r="AJ34" s="169"/>
      <c r="AK34" s="5"/>
    </row>
    <row r="35" spans="1:37" ht="30" customHeight="1" thickBot="1">
      <c r="A35" s="320"/>
      <c r="B35" s="220"/>
      <c r="C35" s="16" t="s">
        <v>61</v>
      </c>
      <c r="D35" s="11">
        <v>10302</v>
      </c>
      <c r="E35" s="12">
        <v>10219</v>
      </c>
      <c r="F35" s="13">
        <v>83</v>
      </c>
      <c r="G35" s="9">
        <v>434</v>
      </c>
      <c r="H35" s="7">
        <v>183</v>
      </c>
      <c r="I35" s="7">
        <v>617</v>
      </c>
      <c r="J35" s="7">
        <v>559</v>
      </c>
      <c r="K35" s="7">
        <v>315</v>
      </c>
      <c r="L35" s="7">
        <v>874</v>
      </c>
      <c r="M35" s="7">
        <v>359</v>
      </c>
      <c r="N35" s="7">
        <v>402</v>
      </c>
      <c r="O35" s="7">
        <v>620</v>
      </c>
      <c r="P35" s="7">
        <v>834</v>
      </c>
      <c r="Q35" s="7">
        <v>1454</v>
      </c>
      <c r="R35" s="320"/>
      <c r="S35" s="220"/>
      <c r="T35" s="15" t="s">
        <v>61</v>
      </c>
      <c r="U35" s="7">
        <v>351</v>
      </c>
      <c r="V35" s="7">
        <v>382</v>
      </c>
      <c r="W35" s="7">
        <v>360</v>
      </c>
      <c r="X35" s="7">
        <v>419</v>
      </c>
      <c r="Y35" s="7">
        <v>1028</v>
      </c>
      <c r="Z35" s="7">
        <v>594</v>
      </c>
      <c r="AA35" s="7">
        <v>344</v>
      </c>
      <c r="AB35" s="7">
        <v>568</v>
      </c>
      <c r="AC35" s="7">
        <v>470</v>
      </c>
      <c r="AD35" s="7">
        <v>284</v>
      </c>
      <c r="AE35" s="7">
        <v>346</v>
      </c>
      <c r="AF35" s="7">
        <v>451</v>
      </c>
      <c r="AG35" s="7">
        <v>350</v>
      </c>
      <c r="AH35" s="7">
        <v>263</v>
      </c>
      <c r="AI35" s="7">
        <v>386</v>
      </c>
      <c r="AJ35" s="169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J1" sqref="AJ1:AM104857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415</v>
      </c>
      <c r="B1" s="321" t="s">
        <v>379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46" t="s">
        <v>415</v>
      </c>
      <c r="S1" s="321" t="s">
        <v>380</v>
      </c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7" s="18" customFormat="1" ht="19.5" thickBot="1">
      <c r="A2" s="320"/>
      <c r="B2" s="339" t="s">
        <v>497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46"/>
      <c r="S2" s="325" t="s">
        <v>497</v>
      </c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6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46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46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04" t="s">
        <v>25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6"/>
      <c r="R6" s="346"/>
      <c r="S6" s="226" t="s">
        <v>12</v>
      </c>
      <c r="T6" s="204" t="s">
        <v>25</v>
      </c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</row>
    <row r="7" spans="1:37" s="5" customFormat="1" ht="30" customHeight="1">
      <c r="A7" s="320"/>
      <c r="B7" s="223"/>
      <c r="C7" s="16" t="s">
        <v>58</v>
      </c>
      <c r="D7" s="9">
        <v>6437</v>
      </c>
      <c r="E7" s="7">
        <v>6611</v>
      </c>
      <c r="F7" s="10">
        <v>-174</v>
      </c>
      <c r="G7" s="9">
        <v>577</v>
      </c>
      <c r="H7" s="7">
        <v>218</v>
      </c>
      <c r="I7" s="7">
        <v>795</v>
      </c>
      <c r="J7" s="7">
        <v>407</v>
      </c>
      <c r="K7" s="7">
        <v>251</v>
      </c>
      <c r="L7" s="7">
        <v>658</v>
      </c>
      <c r="M7" s="7">
        <v>335</v>
      </c>
      <c r="N7" s="7">
        <v>325</v>
      </c>
      <c r="O7" s="7">
        <v>364</v>
      </c>
      <c r="P7" s="7">
        <v>380</v>
      </c>
      <c r="Q7" s="7">
        <v>744</v>
      </c>
      <c r="R7" s="346"/>
      <c r="S7" s="223"/>
      <c r="T7" s="15" t="s">
        <v>58</v>
      </c>
      <c r="U7" s="7">
        <v>214</v>
      </c>
      <c r="V7" s="7">
        <v>275</v>
      </c>
      <c r="W7" s="7">
        <v>170</v>
      </c>
      <c r="X7" s="7">
        <v>139</v>
      </c>
      <c r="Y7" s="7">
        <v>572</v>
      </c>
      <c r="Z7" s="7">
        <v>417</v>
      </c>
      <c r="AA7" s="7">
        <v>176</v>
      </c>
      <c r="AB7" s="7">
        <v>278</v>
      </c>
      <c r="AC7" s="7">
        <v>226</v>
      </c>
      <c r="AD7" s="7">
        <v>181</v>
      </c>
      <c r="AE7" s="7">
        <v>183</v>
      </c>
      <c r="AF7" s="7">
        <v>250</v>
      </c>
      <c r="AG7" s="7">
        <v>175</v>
      </c>
      <c r="AH7" s="7">
        <v>121</v>
      </c>
      <c r="AI7" s="7">
        <v>203</v>
      </c>
      <c r="AJ7" s="77"/>
    </row>
    <row r="8" spans="1:37" s="5" customFormat="1" ht="30" customHeight="1">
      <c r="A8" s="320"/>
      <c r="B8" s="223"/>
      <c r="C8" s="15" t="s">
        <v>59</v>
      </c>
      <c r="D8" s="9">
        <v>67724</v>
      </c>
      <c r="E8" s="7">
        <v>61287</v>
      </c>
      <c r="F8" s="19">
        <v>6437</v>
      </c>
      <c r="G8" s="9">
        <v>5876</v>
      </c>
      <c r="H8" s="7">
        <v>2332</v>
      </c>
      <c r="I8" s="7">
        <v>8208</v>
      </c>
      <c r="J8" s="7">
        <v>4029</v>
      </c>
      <c r="K8" s="7">
        <v>2038</v>
      </c>
      <c r="L8" s="7">
        <v>6067</v>
      </c>
      <c r="M8" s="7">
        <v>3678</v>
      </c>
      <c r="N8" s="7">
        <v>3558</v>
      </c>
      <c r="O8" s="7">
        <v>3553</v>
      </c>
      <c r="P8" s="7">
        <v>3417</v>
      </c>
      <c r="Q8" s="7">
        <v>6970</v>
      </c>
      <c r="R8" s="346"/>
      <c r="S8" s="223"/>
      <c r="T8" s="15" t="s">
        <v>59</v>
      </c>
      <c r="U8" s="7">
        <v>2461</v>
      </c>
      <c r="V8" s="7">
        <v>2870</v>
      </c>
      <c r="W8" s="7">
        <v>2240</v>
      </c>
      <c r="X8" s="7">
        <v>1890</v>
      </c>
      <c r="Y8" s="7">
        <v>6510</v>
      </c>
      <c r="Z8" s="7">
        <v>3354</v>
      </c>
      <c r="AA8" s="7">
        <v>2026</v>
      </c>
      <c r="AB8" s="7">
        <v>3006</v>
      </c>
      <c r="AC8" s="7">
        <v>2022</v>
      </c>
      <c r="AD8" s="7">
        <v>1793</v>
      </c>
      <c r="AE8" s="7">
        <v>2116</v>
      </c>
      <c r="AF8" s="7">
        <v>2710</v>
      </c>
      <c r="AG8" s="7">
        <v>2121</v>
      </c>
      <c r="AH8" s="7">
        <v>1562</v>
      </c>
      <c r="AI8" s="7">
        <v>2562</v>
      </c>
      <c r="AJ8" s="77"/>
    </row>
    <row r="9" spans="1:37" s="77" customFormat="1" ht="30" customHeight="1">
      <c r="A9" s="320"/>
      <c r="B9" s="223"/>
      <c r="C9" s="75" t="s">
        <v>60</v>
      </c>
      <c r="D9" s="9">
        <v>2639</v>
      </c>
      <c r="E9" s="7">
        <v>3155</v>
      </c>
      <c r="F9" s="19">
        <v>-516</v>
      </c>
      <c r="G9" s="9">
        <v>195</v>
      </c>
      <c r="H9" s="7">
        <v>83</v>
      </c>
      <c r="I9" s="7">
        <v>278</v>
      </c>
      <c r="J9" s="7">
        <v>161</v>
      </c>
      <c r="K9" s="7">
        <v>73</v>
      </c>
      <c r="L9" s="7">
        <v>234</v>
      </c>
      <c r="M9" s="7">
        <v>162</v>
      </c>
      <c r="N9" s="7">
        <v>163</v>
      </c>
      <c r="O9" s="7">
        <v>125</v>
      </c>
      <c r="P9" s="7">
        <v>135</v>
      </c>
      <c r="Q9" s="7">
        <v>260</v>
      </c>
      <c r="R9" s="346"/>
      <c r="S9" s="223"/>
      <c r="T9" s="76" t="s">
        <v>60</v>
      </c>
      <c r="U9" s="7">
        <v>118</v>
      </c>
      <c r="V9" s="7">
        <v>65</v>
      </c>
      <c r="W9" s="7">
        <v>79</v>
      </c>
      <c r="X9" s="7">
        <v>85</v>
      </c>
      <c r="Y9" s="7">
        <v>267</v>
      </c>
      <c r="Z9" s="7">
        <v>92</v>
      </c>
      <c r="AA9" s="7">
        <v>86</v>
      </c>
      <c r="AB9" s="7">
        <v>130</v>
      </c>
      <c r="AC9" s="7">
        <v>87</v>
      </c>
      <c r="AD9" s="7">
        <v>62</v>
      </c>
      <c r="AE9" s="7">
        <v>106</v>
      </c>
      <c r="AF9" s="7">
        <v>109</v>
      </c>
      <c r="AG9" s="7">
        <v>80</v>
      </c>
      <c r="AH9" s="7">
        <v>83</v>
      </c>
      <c r="AI9" s="7">
        <v>93</v>
      </c>
      <c r="AK9" s="5"/>
    </row>
    <row r="10" spans="1:37" s="77" customFormat="1" ht="30" customHeight="1">
      <c r="A10" s="320"/>
      <c r="B10" s="223"/>
      <c r="C10" s="76" t="s">
        <v>59</v>
      </c>
      <c r="D10" s="78">
        <v>30845</v>
      </c>
      <c r="E10" s="7">
        <v>28206</v>
      </c>
      <c r="F10" s="19">
        <v>2639</v>
      </c>
      <c r="G10" s="9">
        <v>2251</v>
      </c>
      <c r="H10" s="7">
        <v>879</v>
      </c>
      <c r="I10" s="7">
        <v>3130</v>
      </c>
      <c r="J10" s="7">
        <v>1861</v>
      </c>
      <c r="K10" s="7">
        <v>925</v>
      </c>
      <c r="L10" s="7">
        <v>2786</v>
      </c>
      <c r="M10" s="7">
        <v>1810</v>
      </c>
      <c r="N10" s="7">
        <v>1762</v>
      </c>
      <c r="O10" s="7">
        <v>1682</v>
      </c>
      <c r="P10" s="7">
        <v>1785</v>
      </c>
      <c r="Q10" s="7">
        <v>3467</v>
      </c>
      <c r="R10" s="346"/>
      <c r="S10" s="223"/>
      <c r="T10" s="76" t="s">
        <v>59</v>
      </c>
      <c r="U10" s="7">
        <v>1063</v>
      </c>
      <c r="V10" s="7">
        <v>1105</v>
      </c>
      <c r="W10" s="7">
        <v>939</v>
      </c>
      <c r="X10" s="7">
        <v>872</v>
      </c>
      <c r="Y10" s="7">
        <v>2822</v>
      </c>
      <c r="Z10" s="7">
        <v>1169</v>
      </c>
      <c r="AA10" s="7">
        <v>1050</v>
      </c>
      <c r="AB10" s="7">
        <v>1508</v>
      </c>
      <c r="AC10" s="7">
        <v>925</v>
      </c>
      <c r="AD10" s="7">
        <v>944</v>
      </c>
      <c r="AE10" s="7">
        <v>1242</v>
      </c>
      <c r="AF10" s="7">
        <v>1195</v>
      </c>
      <c r="AG10" s="7">
        <v>1080</v>
      </c>
      <c r="AH10" s="7">
        <v>840</v>
      </c>
      <c r="AI10" s="7">
        <v>1136</v>
      </c>
      <c r="AK10" s="5"/>
    </row>
    <row r="11" spans="1:37" s="5" customFormat="1" ht="30" customHeight="1">
      <c r="A11" s="320"/>
      <c r="B11" s="220"/>
      <c r="C11" s="16" t="s">
        <v>61</v>
      </c>
      <c r="D11" s="9">
        <v>44265</v>
      </c>
      <c r="E11" s="7">
        <v>43519</v>
      </c>
      <c r="F11" s="10">
        <v>746</v>
      </c>
      <c r="G11" s="9">
        <v>2662</v>
      </c>
      <c r="H11" s="7">
        <v>1027</v>
      </c>
      <c r="I11" s="7">
        <v>3689</v>
      </c>
      <c r="J11" s="7">
        <v>2363</v>
      </c>
      <c r="K11" s="7">
        <v>1283</v>
      </c>
      <c r="L11" s="7">
        <v>3646</v>
      </c>
      <c r="M11" s="7">
        <v>2021</v>
      </c>
      <c r="N11" s="7">
        <v>2115</v>
      </c>
      <c r="O11" s="7">
        <v>2896</v>
      </c>
      <c r="P11" s="7">
        <v>3395</v>
      </c>
      <c r="Q11" s="7">
        <v>6291</v>
      </c>
      <c r="R11" s="346"/>
      <c r="S11" s="220"/>
      <c r="T11" s="15" t="s">
        <v>61</v>
      </c>
      <c r="U11" s="7">
        <v>1570</v>
      </c>
      <c r="V11" s="7">
        <v>1535</v>
      </c>
      <c r="W11" s="7">
        <v>1606</v>
      </c>
      <c r="X11" s="7">
        <v>1506</v>
      </c>
      <c r="Y11" s="7">
        <v>4552</v>
      </c>
      <c r="Z11" s="7">
        <v>2189</v>
      </c>
      <c r="AA11" s="7">
        <v>1293</v>
      </c>
      <c r="AB11" s="7">
        <v>2096</v>
      </c>
      <c r="AC11" s="7">
        <v>1840</v>
      </c>
      <c r="AD11" s="7">
        <v>993</v>
      </c>
      <c r="AE11" s="7">
        <v>1300</v>
      </c>
      <c r="AF11" s="7">
        <v>1776</v>
      </c>
      <c r="AG11" s="7">
        <v>1496</v>
      </c>
      <c r="AH11" s="7">
        <v>1192</v>
      </c>
      <c r="AI11" s="92">
        <v>1559</v>
      </c>
      <c r="AJ11" s="77"/>
    </row>
    <row r="12" spans="1:37" s="14" customFormat="1" ht="30" customHeight="1">
      <c r="A12" s="320"/>
      <c r="B12" s="226" t="s">
        <v>17</v>
      </c>
      <c r="C12" s="204" t="s">
        <v>67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6"/>
      <c r="R12" s="346"/>
      <c r="S12" s="226" t="s">
        <v>17</v>
      </c>
      <c r="T12" s="204" t="s">
        <v>67</v>
      </c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6"/>
      <c r="AK12" s="5"/>
    </row>
    <row r="13" spans="1:37" s="5" customFormat="1" ht="30" customHeight="1">
      <c r="A13" s="320"/>
      <c r="B13" s="223"/>
      <c r="C13" s="16" t="s">
        <v>58</v>
      </c>
      <c r="D13" s="9">
        <v>166</v>
      </c>
      <c r="E13" s="83">
        <v>123</v>
      </c>
      <c r="F13" s="19">
        <v>43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12</v>
      </c>
      <c r="N13" s="7">
        <v>0</v>
      </c>
      <c r="O13" s="7">
        <v>29</v>
      </c>
      <c r="P13" s="7">
        <v>56</v>
      </c>
      <c r="Q13" s="7">
        <v>85</v>
      </c>
      <c r="R13" s="346"/>
      <c r="S13" s="223"/>
      <c r="T13" s="15" t="s">
        <v>58</v>
      </c>
      <c r="U13" s="7">
        <v>0</v>
      </c>
      <c r="V13" s="7">
        <v>0</v>
      </c>
      <c r="W13" s="7">
        <v>0</v>
      </c>
      <c r="X13" s="7">
        <v>2</v>
      </c>
      <c r="Y13" s="7">
        <v>0</v>
      </c>
      <c r="Z13" s="7">
        <v>32</v>
      </c>
      <c r="AA13" s="7">
        <v>0</v>
      </c>
      <c r="AB13" s="7">
        <v>2</v>
      </c>
      <c r="AC13" s="7">
        <v>0</v>
      </c>
      <c r="AD13" s="7">
        <v>0</v>
      </c>
      <c r="AE13" s="7">
        <v>6</v>
      </c>
      <c r="AF13" s="7">
        <v>14</v>
      </c>
      <c r="AG13" s="7">
        <v>6</v>
      </c>
      <c r="AH13" s="7">
        <v>3</v>
      </c>
      <c r="AI13" s="7">
        <v>3</v>
      </c>
      <c r="AJ13" s="77"/>
    </row>
    <row r="14" spans="1:37" s="5" customFormat="1" ht="30" customHeight="1">
      <c r="A14" s="320"/>
      <c r="B14" s="223"/>
      <c r="C14" s="15" t="s">
        <v>59</v>
      </c>
      <c r="D14" s="9">
        <v>1100</v>
      </c>
      <c r="E14" s="83">
        <v>934</v>
      </c>
      <c r="F14" s="19">
        <v>166</v>
      </c>
      <c r="G14" s="9">
        <v>7</v>
      </c>
      <c r="H14" s="7">
        <v>2</v>
      </c>
      <c r="I14" s="7">
        <v>9</v>
      </c>
      <c r="J14" s="7">
        <v>4</v>
      </c>
      <c r="K14" s="7">
        <v>0</v>
      </c>
      <c r="L14" s="7">
        <v>4</v>
      </c>
      <c r="M14" s="7">
        <v>145</v>
      </c>
      <c r="N14" s="7">
        <v>1</v>
      </c>
      <c r="O14" s="7">
        <v>193</v>
      </c>
      <c r="P14" s="7">
        <v>180</v>
      </c>
      <c r="Q14" s="7">
        <v>373</v>
      </c>
      <c r="R14" s="346"/>
      <c r="S14" s="223"/>
      <c r="T14" s="15" t="s">
        <v>59</v>
      </c>
      <c r="U14" s="7">
        <v>0</v>
      </c>
      <c r="V14" s="7">
        <v>14</v>
      </c>
      <c r="W14" s="7">
        <v>0</v>
      </c>
      <c r="X14" s="7">
        <v>53</v>
      </c>
      <c r="Y14" s="7">
        <v>0</v>
      </c>
      <c r="Z14" s="7">
        <v>36</v>
      </c>
      <c r="AA14" s="7">
        <v>12</v>
      </c>
      <c r="AB14" s="7">
        <v>38</v>
      </c>
      <c r="AC14" s="7">
        <v>0</v>
      </c>
      <c r="AD14" s="7">
        <v>21</v>
      </c>
      <c r="AE14" s="7">
        <v>31</v>
      </c>
      <c r="AF14" s="7">
        <v>178</v>
      </c>
      <c r="AG14" s="7">
        <v>93</v>
      </c>
      <c r="AH14" s="7">
        <v>63</v>
      </c>
      <c r="AI14" s="7">
        <v>29</v>
      </c>
      <c r="AJ14" s="77"/>
    </row>
    <row r="15" spans="1:37" s="5" customFormat="1" ht="30" customHeight="1">
      <c r="A15" s="320"/>
      <c r="B15" s="223"/>
      <c r="C15" s="16" t="s">
        <v>60</v>
      </c>
      <c r="D15" s="9">
        <v>23</v>
      </c>
      <c r="E15" s="83">
        <v>39</v>
      </c>
      <c r="F15" s="19">
        <v>-16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5</v>
      </c>
      <c r="P15" s="7">
        <v>5</v>
      </c>
      <c r="Q15" s="7">
        <v>10</v>
      </c>
      <c r="R15" s="346"/>
      <c r="S15" s="223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3</v>
      </c>
      <c r="AF15" s="7">
        <v>2</v>
      </c>
      <c r="AG15" s="7">
        <v>1</v>
      </c>
      <c r="AH15" s="7">
        <v>2</v>
      </c>
      <c r="AI15" s="7">
        <v>1</v>
      </c>
      <c r="AJ15" s="77"/>
    </row>
    <row r="16" spans="1:37" s="5" customFormat="1" ht="30" customHeight="1">
      <c r="A16" s="320"/>
      <c r="B16" s="223"/>
      <c r="C16" s="15" t="s">
        <v>59</v>
      </c>
      <c r="D16" s="9">
        <v>371</v>
      </c>
      <c r="E16" s="83">
        <v>348</v>
      </c>
      <c r="F16" s="19">
        <v>23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36</v>
      </c>
      <c r="N16" s="7">
        <v>0</v>
      </c>
      <c r="O16" s="7">
        <v>90</v>
      </c>
      <c r="P16" s="7">
        <v>80</v>
      </c>
      <c r="Q16" s="7">
        <v>170</v>
      </c>
      <c r="R16" s="346"/>
      <c r="S16" s="223"/>
      <c r="T16" s="15" t="s">
        <v>59</v>
      </c>
      <c r="U16" s="7">
        <v>0</v>
      </c>
      <c r="V16" s="7">
        <v>4</v>
      </c>
      <c r="W16" s="7">
        <v>0</v>
      </c>
      <c r="X16" s="7">
        <v>7</v>
      </c>
      <c r="Y16" s="7">
        <v>0</v>
      </c>
      <c r="Z16" s="7">
        <v>5</v>
      </c>
      <c r="AA16" s="7">
        <v>2</v>
      </c>
      <c r="AB16" s="7">
        <v>14</v>
      </c>
      <c r="AC16" s="7">
        <v>0</v>
      </c>
      <c r="AD16" s="7">
        <v>2</v>
      </c>
      <c r="AE16" s="7">
        <v>11</v>
      </c>
      <c r="AF16" s="7">
        <v>59</v>
      </c>
      <c r="AG16" s="7">
        <v>36</v>
      </c>
      <c r="AH16" s="7">
        <v>16</v>
      </c>
      <c r="AI16" s="7">
        <v>8</v>
      </c>
      <c r="AJ16" s="77"/>
    </row>
    <row r="17" spans="1:37" s="5" customFormat="1" ht="30" customHeight="1">
      <c r="A17" s="320"/>
      <c r="B17" s="220"/>
      <c r="C17" s="16" t="s">
        <v>61</v>
      </c>
      <c r="D17" s="9">
        <v>1518</v>
      </c>
      <c r="E17" s="83">
        <v>1389</v>
      </c>
      <c r="F17" s="19">
        <v>129</v>
      </c>
      <c r="G17" s="9">
        <v>2</v>
      </c>
      <c r="H17" s="7">
        <v>0</v>
      </c>
      <c r="I17" s="7">
        <v>2</v>
      </c>
      <c r="J17" s="7">
        <v>2</v>
      </c>
      <c r="K17" s="7">
        <v>0</v>
      </c>
      <c r="L17" s="7">
        <v>2</v>
      </c>
      <c r="M17" s="7">
        <v>51</v>
      </c>
      <c r="N17" s="7">
        <v>1</v>
      </c>
      <c r="O17" s="7">
        <v>414</v>
      </c>
      <c r="P17" s="7">
        <v>417</v>
      </c>
      <c r="Q17" s="7">
        <v>831</v>
      </c>
      <c r="R17" s="346"/>
      <c r="S17" s="220"/>
      <c r="T17" s="15" t="s">
        <v>61</v>
      </c>
      <c r="U17" s="7">
        <v>0</v>
      </c>
      <c r="V17" s="7">
        <v>23</v>
      </c>
      <c r="W17" s="7">
        <v>0</v>
      </c>
      <c r="X17" s="7">
        <v>12</v>
      </c>
      <c r="Y17" s="7">
        <v>0</v>
      </c>
      <c r="Z17" s="7">
        <v>106</v>
      </c>
      <c r="AA17" s="7">
        <v>42</v>
      </c>
      <c r="AB17" s="7">
        <v>15</v>
      </c>
      <c r="AC17" s="7">
        <v>1</v>
      </c>
      <c r="AD17" s="7">
        <v>3</v>
      </c>
      <c r="AE17" s="7">
        <v>13</v>
      </c>
      <c r="AF17" s="7">
        <v>215</v>
      </c>
      <c r="AG17" s="7">
        <v>86</v>
      </c>
      <c r="AH17" s="7">
        <v>79</v>
      </c>
      <c r="AI17" s="7">
        <v>36</v>
      </c>
      <c r="AJ17" s="77"/>
    </row>
    <row r="18" spans="1:37" s="14" customFormat="1" ht="30" customHeight="1">
      <c r="A18" s="320"/>
      <c r="B18" s="226" t="s">
        <v>19</v>
      </c>
      <c r="C18" s="204" t="s">
        <v>70</v>
      </c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  <c r="R18" s="346"/>
      <c r="S18" s="226" t="s">
        <v>19</v>
      </c>
      <c r="T18" s="204" t="s">
        <v>70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6"/>
      <c r="AK18" s="5"/>
    </row>
    <row r="19" spans="1:37" s="5" customFormat="1" ht="30" customHeight="1">
      <c r="A19" s="320"/>
      <c r="B19" s="223"/>
      <c r="C19" s="16" t="s">
        <v>58</v>
      </c>
      <c r="D19" s="9">
        <v>965</v>
      </c>
      <c r="E19" s="83">
        <v>944</v>
      </c>
      <c r="F19" s="19">
        <v>21</v>
      </c>
      <c r="G19" s="9">
        <v>107</v>
      </c>
      <c r="H19" s="7">
        <v>41</v>
      </c>
      <c r="I19" s="7">
        <v>148</v>
      </c>
      <c r="J19" s="7">
        <v>67</v>
      </c>
      <c r="K19" s="7">
        <v>35</v>
      </c>
      <c r="L19" s="7">
        <v>102</v>
      </c>
      <c r="M19" s="7">
        <v>53</v>
      </c>
      <c r="N19" s="7">
        <v>43</v>
      </c>
      <c r="O19" s="7">
        <v>51</v>
      </c>
      <c r="P19" s="7">
        <v>33</v>
      </c>
      <c r="Q19" s="7">
        <v>84</v>
      </c>
      <c r="R19" s="346"/>
      <c r="S19" s="223"/>
      <c r="T19" s="15" t="s">
        <v>58</v>
      </c>
      <c r="U19" s="7">
        <v>31</v>
      </c>
      <c r="V19" s="7">
        <v>68</v>
      </c>
      <c r="W19" s="7">
        <v>34</v>
      </c>
      <c r="X19" s="7">
        <v>29</v>
      </c>
      <c r="Y19" s="7">
        <v>62</v>
      </c>
      <c r="Z19" s="7">
        <v>62</v>
      </c>
      <c r="AA19" s="7">
        <v>21</v>
      </c>
      <c r="AB19" s="7">
        <v>34</v>
      </c>
      <c r="AC19" s="7">
        <v>42</v>
      </c>
      <c r="AD19" s="7">
        <v>16</v>
      </c>
      <c r="AE19" s="7">
        <v>26</v>
      </c>
      <c r="AF19" s="7">
        <v>41</v>
      </c>
      <c r="AG19" s="7">
        <v>35</v>
      </c>
      <c r="AH19" s="7">
        <v>14</v>
      </c>
      <c r="AI19" s="7">
        <v>20</v>
      </c>
      <c r="AJ19" s="77"/>
    </row>
    <row r="20" spans="1:37" s="5" customFormat="1" ht="30" customHeight="1">
      <c r="A20" s="320"/>
      <c r="B20" s="223"/>
      <c r="C20" s="15" t="s">
        <v>59</v>
      </c>
      <c r="D20" s="9">
        <v>10957</v>
      </c>
      <c r="E20" s="83">
        <v>9992</v>
      </c>
      <c r="F20" s="19">
        <v>965</v>
      </c>
      <c r="G20" s="9">
        <v>1186</v>
      </c>
      <c r="H20" s="7">
        <v>516</v>
      </c>
      <c r="I20" s="7">
        <v>1702</v>
      </c>
      <c r="J20" s="7">
        <v>684</v>
      </c>
      <c r="K20" s="7">
        <v>283</v>
      </c>
      <c r="L20" s="7">
        <v>967</v>
      </c>
      <c r="M20" s="7">
        <v>579</v>
      </c>
      <c r="N20" s="7">
        <v>438</v>
      </c>
      <c r="O20" s="7">
        <v>476</v>
      </c>
      <c r="P20" s="7">
        <v>388</v>
      </c>
      <c r="Q20" s="7">
        <v>864</v>
      </c>
      <c r="R20" s="346"/>
      <c r="S20" s="223"/>
      <c r="T20" s="15" t="s">
        <v>59</v>
      </c>
      <c r="U20" s="7">
        <v>415</v>
      </c>
      <c r="V20" s="7">
        <v>675</v>
      </c>
      <c r="W20" s="7">
        <v>426</v>
      </c>
      <c r="X20" s="7">
        <v>274</v>
      </c>
      <c r="Y20" s="7">
        <v>877</v>
      </c>
      <c r="Z20" s="7">
        <v>672</v>
      </c>
      <c r="AA20" s="7">
        <v>332</v>
      </c>
      <c r="AB20" s="7">
        <v>365</v>
      </c>
      <c r="AC20" s="7">
        <v>318</v>
      </c>
      <c r="AD20" s="7">
        <v>192</v>
      </c>
      <c r="AE20" s="7">
        <v>408</v>
      </c>
      <c r="AF20" s="7">
        <v>520</v>
      </c>
      <c r="AG20" s="7">
        <v>458</v>
      </c>
      <c r="AH20" s="7">
        <v>202</v>
      </c>
      <c r="AI20" s="7">
        <v>273</v>
      </c>
      <c r="AJ20" s="77"/>
    </row>
    <row r="21" spans="1:37" s="5" customFormat="1" ht="30" customHeight="1">
      <c r="A21" s="320"/>
      <c r="B21" s="223"/>
      <c r="C21" s="16" t="s">
        <v>60</v>
      </c>
      <c r="D21" s="9">
        <v>489</v>
      </c>
      <c r="E21" s="83">
        <v>551</v>
      </c>
      <c r="F21" s="19">
        <v>-62</v>
      </c>
      <c r="G21" s="9">
        <v>58</v>
      </c>
      <c r="H21" s="7">
        <v>21</v>
      </c>
      <c r="I21" s="7">
        <v>79</v>
      </c>
      <c r="J21" s="7">
        <v>33</v>
      </c>
      <c r="K21" s="7">
        <v>9</v>
      </c>
      <c r="L21" s="7">
        <v>42</v>
      </c>
      <c r="M21" s="7">
        <v>24</v>
      </c>
      <c r="N21" s="7">
        <v>32</v>
      </c>
      <c r="O21" s="7">
        <v>22</v>
      </c>
      <c r="P21" s="7">
        <v>21</v>
      </c>
      <c r="Q21" s="7">
        <v>43</v>
      </c>
      <c r="R21" s="346"/>
      <c r="S21" s="223"/>
      <c r="T21" s="15" t="s">
        <v>60</v>
      </c>
      <c r="U21" s="7">
        <v>23</v>
      </c>
      <c r="V21" s="7">
        <v>11</v>
      </c>
      <c r="W21" s="7">
        <v>23</v>
      </c>
      <c r="X21" s="7">
        <v>20</v>
      </c>
      <c r="Y21" s="7">
        <v>35</v>
      </c>
      <c r="Z21" s="7">
        <v>18</v>
      </c>
      <c r="AA21" s="7">
        <v>15</v>
      </c>
      <c r="AB21" s="7">
        <v>19</v>
      </c>
      <c r="AC21" s="7">
        <v>13</v>
      </c>
      <c r="AD21" s="7">
        <v>5</v>
      </c>
      <c r="AE21" s="7">
        <v>21</v>
      </c>
      <c r="AF21" s="7">
        <v>22</v>
      </c>
      <c r="AG21" s="7">
        <v>21</v>
      </c>
      <c r="AH21" s="7">
        <v>12</v>
      </c>
      <c r="AI21" s="7">
        <v>11</v>
      </c>
      <c r="AJ21" s="77"/>
    </row>
    <row r="22" spans="1:37" s="5" customFormat="1" ht="30" customHeight="1">
      <c r="A22" s="320"/>
      <c r="B22" s="223"/>
      <c r="C22" s="15" t="s">
        <v>59</v>
      </c>
      <c r="D22" s="9">
        <v>5837</v>
      </c>
      <c r="E22" s="83">
        <v>5348</v>
      </c>
      <c r="F22" s="19">
        <v>489</v>
      </c>
      <c r="G22" s="9">
        <v>571</v>
      </c>
      <c r="H22" s="7">
        <v>250</v>
      </c>
      <c r="I22" s="7">
        <v>821</v>
      </c>
      <c r="J22" s="7">
        <v>389</v>
      </c>
      <c r="K22" s="7">
        <v>152</v>
      </c>
      <c r="L22" s="7">
        <v>541</v>
      </c>
      <c r="M22" s="7">
        <v>360</v>
      </c>
      <c r="N22" s="7">
        <v>274</v>
      </c>
      <c r="O22" s="7">
        <v>270</v>
      </c>
      <c r="P22" s="7">
        <v>252</v>
      </c>
      <c r="Q22" s="7">
        <v>522</v>
      </c>
      <c r="R22" s="346"/>
      <c r="S22" s="223"/>
      <c r="T22" s="15" t="s">
        <v>59</v>
      </c>
      <c r="U22" s="7">
        <v>205</v>
      </c>
      <c r="V22" s="7">
        <v>265</v>
      </c>
      <c r="W22" s="7">
        <v>200</v>
      </c>
      <c r="X22" s="7">
        <v>166</v>
      </c>
      <c r="Y22" s="7">
        <v>448</v>
      </c>
      <c r="Z22" s="7">
        <v>261</v>
      </c>
      <c r="AA22" s="7">
        <v>202</v>
      </c>
      <c r="AB22" s="7">
        <v>219</v>
      </c>
      <c r="AC22" s="7">
        <v>164</v>
      </c>
      <c r="AD22" s="7">
        <v>104</v>
      </c>
      <c r="AE22" s="7">
        <v>272</v>
      </c>
      <c r="AF22" s="7">
        <v>248</v>
      </c>
      <c r="AG22" s="7">
        <v>267</v>
      </c>
      <c r="AH22" s="7">
        <v>138</v>
      </c>
      <c r="AI22" s="7">
        <v>160</v>
      </c>
      <c r="AJ22" s="77"/>
    </row>
    <row r="23" spans="1:37" s="5" customFormat="1" ht="30" customHeight="1">
      <c r="A23" s="320"/>
      <c r="B23" s="220"/>
      <c r="C23" s="16" t="s">
        <v>61</v>
      </c>
      <c r="D23" s="9">
        <v>10117</v>
      </c>
      <c r="E23" s="83">
        <v>10129</v>
      </c>
      <c r="F23" s="19">
        <v>-12</v>
      </c>
      <c r="G23" s="9">
        <v>561</v>
      </c>
      <c r="H23" s="7">
        <v>250</v>
      </c>
      <c r="I23" s="7">
        <v>811</v>
      </c>
      <c r="J23" s="7">
        <v>550</v>
      </c>
      <c r="K23" s="7">
        <v>316</v>
      </c>
      <c r="L23" s="7">
        <v>866</v>
      </c>
      <c r="M23" s="7">
        <v>418</v>
      </c>
      <c r="N23" s="7">
        <v>421</v>
      </c>
      <c r="O23" s="7">
        <v>481</v>
      </c>
      <c r="P23" s="7">
        <v>628</v>
      </c>
      <c r="Q23" s="7">
        <v>1109</v>
      </c>
      <c r="R23" s="346"/>
      <c r="S23" s="220"/>
      <c r="T23" s="15" t="s">
        <v>61</v>
      </c>
      <c r="U23" s="7">
        <v>385</v>
      </c>
      <c r="V23" s="7">
        <v>459</v>
      </c>
      <c r="W23" s="7">
        <v>431</v>
      </c>
      <c r="X23" s="7">
        <v>371</v>
      </c>
      <c r="Y23" s="7">
        <v>968</v>
      </c>
      <c r="Z23" s="7">
        <v>618</v>
      </c>
      <c r="AA23" s="7">
        <v>370</v>
      </c>
      <c r="AB23" s="7">
        <v>509</v>
      </c>
      <c r="AC23" s="7">
        <v>417</v>
      </c>
      <c r="AD23" s="7">
        <v>242</v>
      </c>
      <c r="AE23" s="7">
        <v>357</v>
      </c>
      <c r="AF23" s="7">
        <v>424</v>
      </c>
      <c r="AG23" s="7">
        <v>390</v>
      </c>
      <c r="AH23" s="7">
        <v>230</v>
      </c>
      <c r="AI23" s="7">
        <v>321</v>
      </c>
      <c r="AJ23" s="77"/>
    </row>
    <row r="24" spans="1:37" s="14" customFormat="1" ht="37.5">
      <c r="A24" s="320"/>
      <c r="B24" s="226" t="s">
        <v>22</v>
      </c>
      <c r="C24" s="204" t="s">
        <v>69</v>
      </c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6"/>
      <c r="R24" s="346"/>
      <c r="S24" s="226" t="s">
        <v>22</v>
      </c>
      <c r="T24" s="204" t="s">
        <v>69</v>
      </c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6"/>
      <c r="AK24" s="5"/>
    </row>
    <row r="25" spans="1:37" s="5" customFormat="1" ht="30" customHeight="1">
      <c r="A25" s="320"/>
      <c r="B25" s="223"/>
      <c r="C25" s="16" t="s">
        <v>58</v>
      </c>
      <c r="D25" s="9">
        <v>8</v>
      </c>
      <c r="E25" s="83">
        <v>18</v>
      </c>
      <c r="F25" s="19">
        <v>-10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6"/>
      <c r="S25" s="223"/>
      <c r="T25" s="15" t="s">
        <v>58</v>
      </c>
      <c r="U25" s="7">
        <v>0</v>
      </c>
      <c r="V25" s="7">
        <v>3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20"/>
      <c r="B26" s="223"/>
      <c r="C26" s="15" t="s">
        <v>59</v>
      </c>
      <c r="D26" s="9">
        <v>204</v>
      </c>
      <c r="E26" s="83">
        <v>196</v>
      </c>
      <c r="F26" s="19">
        <v>8</v>
      </c>
      <c r="G26" s="9">
        <v>28</v>
      </c>
      <c r="H26" s="7">
        <v>12</v>
      </c>
      <c r="I26" s="7">
        <v>40</v>
      </c>
      <c r="J26" s="7">
        <v>3</v>
      </c>
      <c r="K26" s="7">
        <v>4</v>
      </c>
      <c r="L26" s="7">
        <v>7</v>
      </c>
      <c r="M26" s="7">
        <v>3</v>
      </c>
      <c r="N26" s="7">
        <v>0</v>
      </c>
      <c r="O26" s="7">
        <v>19</v>
      </c>
      <c r="P26" s="7">
        <v>15</v>
      </c>
      <c r="Q26" s="7">
        <v>34</v>
      </c>
      <c r="R26" s="346"/>
      <c r="S26" s="223"/>
      <c r="T26" s="15" t="s">
        <v>59</v>
      </c>
      <c r="U26" s="7">
        <v>3</v>
      </c>
      <c r="V26" s="7">
        <v>17</v>
      </c>
      <c r="W26" s="7">
        <v>7</v>
      </c>
      <c r="X26" s="7">
        <v>2</v>
      </c>
      <c r="Y26" s="7">
        <v>14</v>
      </c>
      <c r="Z26" s="7">
        <v>0</v>
      </c>
      <c r="AA26" s="7">
        <v>12</v>
      </c>
      <c r="AB26" s="7">
        <v>12</v>
      </c>
      <c r="AC26" s="7">
        <v>7</v>
      </c>
      <c r="AD26" s="7">
        <v>0</v>
      </c>
      <c r="AE26" s="7">
        <v>22</v>
      </c>
      <c r="AF26" s="7">
        <v>0</v>
      </c>
      <c r="AG26" s="7">
        <v>23</v>
      </c>
      <c r="AH26" s="7">
        <v>0</v>
      </c>
      <c r="AI26" s="7">
        <v>1</v>
      </c>
      <c r="AJ26" s="77"/>
    </row>
    <row r="27" spans="1:37" s="5" customFormat="1" ht="30" customHeight="1">
      <c r="A27" s="320"/>
      <c r="B27" s="223"/>
      <c r="C27" s="16" t="s">
        <v>60</v>
      </c>
      <c r="D27" s="9">
        <v>9</v>
      </c>
      <c r="E27" s="83">
        <v>9</v>
      </c>
      <c r="F27" s="19">
        <v>0</v>
      </c>
      <c r="G27" s="9">
        <v>3</v>
      </c>
      <c r="H27" s="7">
        <v>0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6"/>
      <c r="S27" s="223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20"/>
      <c r="B28" s="223"/>
      <c r="C28" s="15" t="s">
        <v>59</v>
      </c>
      <c r="D28" s="9">
        <v>99</v>
      </c>
      <c r="E28" s="83">
        <v>90</v>
      </c>
      <c r="F28" s="19">
        <v>9</v>
      </c>
      <c r="G28" s="9">
        <v>12</v>
      </c>
      <c r="H28" s="7">
        <v>3</v>
      </c>
      <c r="I28" s="7">
        <v>15</v>
      </c>
      <c r="J28" s="7">
        <v>1</v>
      </c>
      <c r="K28" s="7">
        <v>6</v>
      </c>
      <c r="L28" s="7">
        <v>7</v>
      </c>
      <c r="M28" s="7">
        <v>3</v>
      </c>
      <c r="N28" s="7">
        <v>0</v>
      </c>
      <c r="O28" s="7">
        <v>10</v>
      </c>
      <c r="P28" s="7">
        <v>8</v>
      </c>
      <c r="Q28" s="7">
        <v>18</v>
      </c>
      <c r="R28" s="346"/>
      <c r="S28" s="223"/>
      <c r="T28" s="15" t="s">
        <v>59</v>
      </c>
      <c r="U28" s="7">
        <v>1</v>
      </c>
      <c r="V28" s="7">
        <v>8</v>
      </c>
      <c r="W28" s="7">
        <v>1</v>
      </c>
      <c r="X28" s="7">
        <v>2</v>
      </c>
      <c r="Y28" s="7">
        <v>7</v>
      </c>
      <c r="Z28" s="7">
        <v>0</v>
      </c>
      <c r="AA28" s="7">
        <v>6</v>
      </c>
      <c r="AB28" s="7">
        <v>3</v>
      </c>
      <c r="AC28" s="7">
        <v>2</v>
      </c>
      <c r="AD28" s="7">
        <v>0</v>
      </c>
      <c r="AE28" s="7">
        <v>12</v>
      </c>
      <c r="AF28" s="7">
        <v>0</v>
      </c>
      <c r="AG28" s="7">
        <v>14</v>
      </c>
      <c r="AH28" s="7">
        <v>0</v>
      </c>
      <c r="AI28" s="7">
        <v>0</v>
      </c>
      <c r="AJ28" s="77"/>
    </row>
    <row r="29" spans="1:37" s="5" customFormat="1" ht="30" customHeight="1">
      <c r="A29" s="320"/>
      <c r="B29" s="220"/>
      <c r="C29" s="16" t="s">
        <v>61</v>
      </c>
      <c r="D29" s="9">
        <v>124</v>
      </c>
      <c r="E29" s="83">
        <v>137</v>
      </c>
      <c r="F29" s="19">
        <v>-13</v>
      </c>
      <c r="G29" s="9">
        <v>11</v>
      </c>
      <c r="H29" s="7">
        <v>3</v>
      </c>
      <c r="I29" s="7">
        <v>14</v>
      </c>
      <c r="J29" s="7">
        <v>9</v>
      </c>
      <c r="K29" s="7">
        <v>4</v>
      </c>
      <c r="L29" s="7">
        <v>13</v>
      </c>
      <c r="M29" s="7">
        <v>1</v>
      </c>
      <c r="N29" s="7">
        <v>1</v>
      </c>
      <c r="O29" s="7">
        <v>12</v>
      </c>
      <c r="P29" s="7">
        <v>10</v>
      </c>
      <c r="Q29" s="7">
        <v>22</v>
      </c>
      <c r="R29" s="346"/>
      <c r="S29" s="220"/>
      <c r="T29" s="15" t="s">
        <v>61</v>
      </c>
      <c r="U29" s="7">
        <v>3</v>
      </c>
      <c r="V29" s="7">
        <v>9</v>
      </c>
      <c r="W29" s="7">
        <v>3</v>
      </c>
      <c r="X29" s="7">
        <v>0</v>
      </c>
      <c r="Y29" s="7">
        <v>14</v>
      </c>
      <c r="Z29" s="7">
        <v>0</v>
      </c>
      <c r="AA29" s="7">
        <v>6</v>
      </c>
      <c r="AB29" s="7">
        <v>8</v>
      </c>
      <c r="AC29" s="7">
        <v>5</v>
      </c>
      <c r="AD29" s="7">
        <v>1</v>
      </c>
      <c r="AE29" s="7">
        <v>8</v>
      </c>
      <c r="AF29" s="7">
        <v>0</v>
      </c>
      <c r="AG29" s="7">
        <v>12</v>
      </c>
      <c r="AH29" s="7">
        <v>2</v>
      </c>
      <c r="AI29" s="7">
        <v>2</v>
      </c>
      <c r="AJ29" s="77"/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J1" sqref="AJ1:AM1048576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415</v>
      </c>
      <c r="B1" s="351" t="s">
        <v>482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0" t="s">
        <v>423</v>
      </c>
      <c r="P1" s="350"/>
      <c r="Q1" s="182"/>
      <c r="R1" s="320" t="s">
        <v>415</v>
      </c>
      <c r="S1" s="351" t="s">
        <v>482</v>
      </c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0" t="s">
        <v>424</v>
      </c>
      <c r="AG1" s="350"/>
      <c r="AH1" s="350"/>
      <c r="AI1" s="182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47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47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48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48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49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49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6" t="s">
        <v>12</v>
      </c>
      <c r="C6" s="23" t="s">
        <v>71</v>
      </c>
      <c r="D6" s="9">
        <v>1</v>
      </c>
      <c r="E6" s="7">
        <v>1</v>
      </c>
      <c r="F6" s="10">
        <v>0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20"/>
      <c r="S6" s="226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20"/>
      <c r="B7" s="223"/>
      <c r="C7" s="16" t="s">
        <v>72</v>
      </c>
      <c r="D7" s="9">
        <v>22</v>
      </c>
      <c r="E7" s="7">
        <v>45</v>
      </c>
      <c r="F7" s="10">
        <v>-23</v>
      </c>
      <c r="G7" s="9">
        <v>22</v>
      </c>
      <c r="H7" s="7">
        <v>0</v>
      </c>
      <c r="I7" s="7">
        <v>22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20"/>
      <c r="S7" s="223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20"/>
      <c r="B8" s="223"/>
      <c r="C8" s="15" t="s">
        <v>73</v>
      </c>
      <c r="D8" s="9">
        <v>16</v>
      </c>
      <c r="E8" s="7">
        <v>15</v>
      </c>
      <c r="F8" s="19">
        <v>1</v>
      </c>
      <c r="G8" s="9">
        <v>7</v>
      </c>
      <c r="H8" s="7">
        <v>2</v>
      </c>
      <c r="I8" s="7">
        <v>9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20"/>
      <c r="S8" s="223"/>
      <c r="T8" s="15" t="s">
        <v>73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20"/>
      <c r="B9" s="223"/>
      <c r="C9" s="75" t="s">
        <v>72</v>
      </c>
      <c r="D9" s="9">
        <v>506</v>
      </c>
      <c r="E9" s="7">
        <v>484</v>
      </c>
      <c r="F9" s="19">
        <v>22</v>
      </c>
      <c r="G9" s="9">
        <v>186</v>
      </c>
      <c r="H9" s="7">
        <v>69</v>
      </c>
      <c r="I9" s="7">
        <v>255</v>
      </c>
      <c r="J9" s="7">
        <v>89</v>
      </c>
      <c r="K9" s="7">
        <v>0</v>
      </c>
      <c r="L9" s="7">
        <v>89</v>
      </c>
      <c r="M9" s="7">
        <v>32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72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20"/>
      <c r="B10" s="223"/>
      <c r="C10" s="76" t="s">
        <v>220</v>
      </c>
      <c r="D10" s="9">
        <v>2</v>
      </c>
      <c r="E10" s="7">
        <v>4</v>
      </c>
      <c r="F10" s="19">
        <v>-2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20"/>
      <c r="S10" s="223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20"/>
      <c r="B11" s="220"/>
      <c r="C11" s="75" t="s">
        <v>72</v>
      </c>
      <c r="D11" s="9">
        <v>42</v>
      </c>
      <c r="E11" s="7">
        <v>98</v>
      </c>
      <c r="F11" s="19">
        <v>-56</v>
      </c>
      <c r="G11" s="9">
        <v>0</v>
      </c>
      <c r="H11" s="7">
        <v>38</v>
      </c>
      <c r="I11" s="7">
        <v>38</v>
      </c>
      <c r="J11" s="7">
        <v>0</v>
      </c>
      <c r="K11" s="7">
        <v>0</v>
      </c>
      <c r="L11" s="7">
        <v>0</v>
      </c>
      <c r="M11" s="7">
        <v>4</v>
      </c>
      <c r="N11" s="7">
        <v>0</v>
      </c>
      <c r="O11" s="7">
        <v>0</v>
      </c>
      <c r="P11" s="7">
        <v>0</v>
      </c>
      <c r="Q11" s="7">
        <v>0</v>
      </c>
      <c r="R11" s="320"/>
      <c r="S11" s="220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20"/>
      <c r="B12" s="226" t="s">
        <v>17</v>
      </c>
      <c r="C12" s="76" t="s">
        <v>74</v>
      </c>
      <c r="D12" s="78">
        <v>3</v>
      </c>
      <c r="E12" s="7">
        <v>0</v>
      </c>
      <c r="F12" s="19">
        <v>3</v>
      </c>
      <c r="G12" s="9">
        <v>2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20"/>
      <c r="S12" s="226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20"/>
      <c r="B13" s="223"/>
      <c r="C13" s="16" t="s">
        <v>72</v>
      </c>
      <c r="D13" s="9">
        <v>68</v>
      </c>
      <c r="E13" s="7">
        <v>0</v>
      </c>
      <c r="F13" s="10">
        <v>68</v>
      </c>
      <c r="G13" s="9">
        <v>67</v>
      </c>
      <c r="H13" s="7">
        <v>0</v>
      </c>
      <c r="I13" s="7">
        <v>67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0</v>
      </c>
      <c r="R13" s="320"/>
      <c r="S13" s="223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223"/>
      <c r="C14" s="15" t="s">
        <v>75</v>
      </c>
      <c r="D14" s="9">
        <v>17</v>
      </c>
      <c r="E14" s="7">
        <v>14</v>
      </c>
      <c r="F14" s="10">
        <v>3</v>
      </c>
      <c r="G14" s="9">
        <v>6</v>
      </c>
      <c r="H14" s="7">
        <v>1</v>
      </c>
      <c r="I14" s="7">
        <v>7</v>
      </c>
      <c r="J14" s="7">
        <v>2</v>
      </c>
      <c r="K14" s="7">
        <v>0</v>
      </c>
      <c r="L14" s="7">
        <v>2</v>
      </c>
      <c r="M14" s="7">
        <v>4</v>
      </c>
      <c r="N14" s="7">
        <v>0</v>
      </c>
      <c r="O14" s="7">
        <v>0</v>
      </c>
      <c r="P14" s="7">
        <v>0</v>
      </c>
      <c r="Q14" s="7">
        <v>0</v>
      </c>
      <c r="R14" s="320"/>
      <c r="S14" s="223"/>
      <c r="T14" s="15" t="s">
        <v>75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20"/>
      <c r="B15" s="220"/>
      <c r="C15" s="16" t="s">
        <v>72</v>
      </c>
      <c r="D15" s="9">
        <v>420</v>
      </c>
      <c r="E15" s="7">
        <v>352</v>
      </c>
      <c r="F15" s="10">
        <v>68</v>
      </c>
      <c r="G15" s="9">
        <v>138</v>
      </c>
      <c r="H15" s="7">
        <v>30</v>
      </c>
      <c r="I15" s="7">
        <v>168</v>
      </c>
      <c r="J15" s="7">
        <v>79</v>
      </c>
      <c r="K15" s="7">
        <v>0</v>
      </c>
      <c r="L15" s="7">
        <v>79</v>
      </c>
      <c r="M15" s="7">
        <v>37</v>
      </c>
      <c r="N15" s="7">
        <v>0</v>
      </c>
      <c r="O15" s="7">
        <v>0</v>
      </c>
      <c r="P15" s="7">
        <v>0</v>
      </c>
      <c r="Q15" s="7">
        <v>0</v>
      </c>
      <c r="R15" s="320"/>
      <c r="S15" s="223"/>
      <c r="T15" s="15" t="s">
        <v>72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18</v>
      </c>
      <c r="AJ15" s="77"/>
    </row>
    <row r="16" spans="1:37" s="5" customFormat="1" ht="30" customHeight="1">
      <c r="A16" s="320"/>
      <c r="B16" s="226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0"/>
      <c r="S16" s="226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20"/>
      <c r="B17" s="223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20"/>
      <c r="B18" s="223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20"/>
      <c r="B19" s="220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0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20"/>
      <c r="B20" s="227"/>
      <c r="C20" s="207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320"/>
      <c r="S20" s="227"/>
      <c r="T20" s="209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K20" s="5"/>
    </row>
    <row r="21" spans="1:37" s="5" customFormat="1" ht="30" customHeight="1">
      <c r="A21" s="320"/>
      <c r="B21" s="226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20"/>
      <c r="S21" s="226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20"/>
      <c r="B22" s="223"/>
      <c r="C22" s="16" t="s">
        <v>58</v>
      </c>
      <c r="D22" s="9">
        <v>235</v>
      </c>
      <c r="E22" s="7">
        <v>207</v>
      </c>
      <c r="F22" s="10">
        <v>28</v>
      </c>
      <c r="G22" s="8">
        <v>13</v>
      </c>
      <c r="H22" s="7">
        <v>7</v>
      </c>
      <c r="I22" s="7">
        <v>20</v>
      </c>
      <c r="J22" s="7">
        <v>12</v>
      </c>
      <c r="K22" s="7">
        <v>7</v>
      </c>
      <c r="L22" s="7">
        <v>19</v>
      </c>
      <c r="M22" s="7">
        <v>20</v>
      </c>
      <c r="N22" s="7">
        <v>43</v>
      </c>
      <c r="O22" s="7">
        <v>11</v>
      </c>
      <c r="P22" s="7">
        <v>12</v>
      </c>
      <c r="Q22" s="7">
        <v>23</v>
      </c>
      <c r="R22" s="320"/>
      <c r="S22" s="223"/>
      <c r="T22" s="15" t="s">
        <v>58</v>
      </c>
      <c r="U22" s="7">
        <v>5</v>
      </c>
      <c r="V22" s="7">
        <v>3</v>
      </c>
      <c r="W22" s="7">
        <v>3</v>
      </c>
      <c r="X22" s="7">
        <v>7</v>
      </c>
      <c r="Y22" s="7">
        <v>18</v>
      </c>
      <c r="Z22" s="7">
        <v>5</v>
      </c>
      <c r="AA22" s="7">
        <v>8</v>
      </c>
      <c r="AB22" s="7">
        <v>13</v>
      </c>
      <c r="AC22" s="7">
        <v>3</v>
      </c>
      <c r="AD22" s="7">
        <v>5</v>
      </c>
      <c r="AE22" s="7">
        <v>9</v>
      </c>
      <c r="AF22" s="7">
        <v>8</v>
      </c>
      <c r="AG22" s="7">
        <v>10</v>
      </c>
      <c r="AH22" s="7">
        <v>1</v>
      </c>
      <c r="AI22" s="7">
        <v>12</v>
      </c>
      <c r="AJ22" s="77"/>
    </row>
    <row r="23" spans="1:37" s="5" customFormat="1" ht="30" customHeight="1">
      <c r="A23" s="320"/>
      <c r="B23" s="223"/>
      <c r="C23" s="15" t="s">
        <v>79</v>
      </c>
      <c r="D23" s="9">
        <v>120</v>
      </c>
      <c r="E23" s="7">
        <v>110</v>
      </c>
      <c r="F23" s="10">
        <v>10</v>
      </c>
      <c r="G23" s="8">
        <v>6</v>
      </c>
      <c r="H23" s="7">
        <v>4</v>
      </c>
      <c r="I23" s="7">
        <v>10</v>
      </c>
      <c r="J23" s="7">
        <v>5</v>
      </c>
      <c r="K23" s="7">
        <v>4</v>
      </c>
      <c r="L23" s="7">
        <v>9</v>
      </c>
      <c r="M23" s="7">
        <v>10</v>
      </c>
      <c r="N23" s="7">
        <v>30</v>
      </c>
      <c r="O23" s="7">
        <v>5</v>
      </c>
      <c r="P23" s="7">
        <v>3</v>
      </c>
      <c r="Q23" s="7">
        <v>8</v>
      </c>
      <c r="R23" s="320"/>
      <c r="S23" s="223"/>
      <c r="T23" s="15" t="s">
        <v>79</v>
      </c>
      <c r="U23" s="7">
        <v>3</v>
      </c>
      <c r="V23" s="7">
        <v>2</v>
      </c>
      <c r="W23" s="7">
        <v>0</v>
      </c>
      <c r="X23" s="7">
        <v>3</v>
      </c>
      <c r="Y23" s="7">
        <v>6</v>
      </c>
      <c r="Z23" s="7">
        <v>1</v>
      </c>
      <c r="AA23" s="7">
        <v>3</v>
      </c>
      <c r="AB23" s="7">
        <v>7</v>
      </c>
      <c r="AC23" s="7">
        <v>2</v>
      </c>
      <c r="AD23" s="7">
        <v>2</v>
      </c>
      <c r="AE23" s="7">
        <v>7</v>
      </c>
      <c r="AF23" s="7">
        <v>4</v>
      </c>
      <c r="AG23" s="7">
        <v>5</v>
      </c>
      <c r="AH23" s="7">
        <v>1</v>
      </c>
      <c r="AI23" s="7">
        <v>7</v>
      </c>
      <c r="AJ23" s="77"/>
    </row>
    <row r="24" spans="1:37" s="5" customFormat="1" ht="30" customHeight="1">
      <c r="A24" s="320"/>
      <c r="B24" s="223"/>
      <c r="C24" s="16" t="s">
        <v>59</v>
      </c>
      <c r="D24" s="9">
        <v>2759</v>
      </c>
      <c r="E24" s="7">
        <v>2524</v>
      </c>
      <c r="F24" s="10">
        <v>235</v>
      </c>
      <c r="G24" s="8">
        <v>217</v>
      </c>
      <c r="H24" s="7">
        <v>106</v>
      </c>
      <c r="I24" s="7">
        <v>323</v>
      </c>
      <c r="J24" s="7">
        <v>71</v>
      </c>
      <c r="K24" s="7">
        <v>31</v>
      </c>
      <c r="L24" s="7">
        <v>102</v>
      </c>
      <c r="M24" s="7">
        <v>152</v>
      </c>
      <c r="N24" s="7">
        <v>362</v>
      </c>
      <c r="O24" s="7">
        <v>135</v>
      </c>
      <c r="P24" s="7">
        <v>90</v>
      </c>
      <c r="Q24" s="92">
        <v>225</v>
      </c>
      <c r="R24" s="320"/>
      <c r="S24" s="223"/>
      <c r="T24" s="15" t="s">
        <v>59</v>
      </c>
      <c r="U24" s="7">
        <v>52</v>
      </c>
      <c r="V24" s="7">
        <v>87</v>
      </c>
      <c r="W24" s="7">
        <v>59</v>
      </c>
      <c r="X24" s="7">
        <v>119</v>
      </c>
      <c r="Y24" s="7">
        <v>328</v>
      </c>
      <c r="Z24" s="7">
        <v>87</v>
      </c>
      <c r="AA24" s="7">
        <v>74</v>
      </c>
      <c r="AB24" s="7">
        <v>271</v>
      </c>
      <c r="AC24" s="7">
        <v>51</v>
      </c>
      <c r="AD24" s="7">
        <v>23</v>
      </c>
      <c r="AE24" s="7">
        <v>127</v>
      </c>
      <c r="AF24" s="7">
        <v>107</v>
      </c>
      <c r="AG24" s="7">
        <v>99</v>
      </c>
      <c r="AH24" s="7">
        <v>23</v>
      </c>
      <c r="AI24" s="7">
        <v>88</v>
      </c>
      <c r="AJ24" s="77"/>
    </row>
    <row r="25" spans="1:37" s="5" customFormat="1" ht="30" customHeight="1">
      <c r="A25" s="320"/>
      <c r="B25" s="223"/>
      <c r="C25" s="15" t="s">
        <v>79</v>
      </c>
      <c r="D25" s="9">
        <v>1508</v>
      </c>
      <c r="E25" s="7">
        <v>1388</v>
      </c>
      <c r="F25" s="10">
        <v>120</v>
      </c>
      <c r="G25" s="8">
        <v>137</v>
      </c>
      <c r="H25" s="7">
        <v>74</v>
      </c>
      <c r="I25" s="7">
        <v>211</v>
      </c>
      <c r="J25" s="7">
        <v>30</v>
      </c>
      <c r="K25" s="7">
        <v>11</v>
      </c>
      <c r="L25" s="7">
        <v>41</v>
      </c>
      <c r="M25" s="7">
        <v>82</v>
      </c>
      <c r="N25" s="7">
        <v>207</v>
      </c>
      <c r="O25" s="7">
        <v>77</v>
      </c>
      <c r="P25" s="7">
        <v>43</v>
      </c>
      <c r="Q25" s="7">
        <v>120</v>
      </c>
      <c r="R25" s="320"/>
      <c r="S25" s="223"/>
      <c r="T25" s="15" t="s">
        <v>79</v>
      </c>
      <c r="U25" s="7">
        <v>25</v>
      </c>
      <c r="V25" s="7">
        <v>43</v>
      </c>
      <c r="W25" s="7">
        <v>29</v>
      </c>
      <c r="X25" s="7">
        <v>68</v>
      </c>
      <c r="Y25" s="7">
        <v>151</v>
      </c>
      <c r="Z25" s="7">
        <v>45</v>
      </c>
      <c r="AA25" s="7">
        <v>31</v>
      </c>
      <c r="AB25" s="7">
        <v>173</v>
      </c>
      <c r="AC25" s="7">
        <v>30</v>
      </c>
      <c r="AD25" s="7">
        <v>9</v>
      </c>
      <c r="AE25" s="7">
        <v>66</v>
      </c>
      <c r="AF25" s="7">
        <v>69</v>
      </c>
      <c r="AG25" s="7">
        <v>52</v>
      </c>
      <c r="AH25" s="7">
        <v>11</v>
      </c>
      <c r="AI25" s="7">
        <v>45</v>
      </c>
      <c r="AJ25" s="77"/>
    </row>
    <row r="26" spans="1:37" s="5" customFormat="1" ht="30" customHeight="1">
      <c r="A26" s="320"/>
      <c r="B26" s="223"/>
      <c r="C26" s="16" t="s">
        <v>60</v>
      </c>
      <c r="D26" s="9">
        <v>139</v>
      </c>
      <c r="E26" s="7">
        <v>185</v>
      </c>
      <c r="F26" s="10">
        <v>-46</v>
      </c>
      <c r="G26" s="8">
        <v>9</v>
      </c>
      <c r="H26" s="7">
        <v>7</v>
      </c>
      <c r="I26" s="7">
        <v>16</v>
      </c>
      <c r="J26" s="7">
        <v>5</v>
      </c>
      <c r="K26" s="7">
        <v>4</v>
      </c>
      <c r="L26" s="7">
        <v>9</v>
      </c>
      <c r="M26" s="7">
        <v>5</v>
      </c>
      <c r="N26" s="7">
        <v>17</v>
      </c>
      <c r="O26" s="7">
        <v>7</v>
      </c>
      <c r="P26" s="7">
        <v>5</v>
      </c>
      <c r="Q26" s="7">
        <v>12</v>
      </c>
      <c r="R26" s="320"/>
      <c r="S26" s="223"/>
      <c r="T26" s="15" t="s">
        <v>60</v>
      </c>
      <c r="U26" s="7">
        <v>2</v>
      </c>
      <c r="V26" s="7">
        <v>3</v>
      </c>
      <c r="W26" s="7">
        <v>6</v>
      </c>
      <c r="X26" s="7">
        <v>6</v>
      </c>
      <c r="Y26" s="7">
        <v>18</v>
      </c>
      <c r="Z26" s="7">
        <v>3</v>
      </c>
      <c r="AA26" s="7">
        <v>2</v>
      </c>
      <c r="AB26" s="7">
        <v>17</v>
      </c>
      <c r="AC26" s="7">
        <v>1</v>
      </c>
      <c r="AD26" s="7">
        <v>1</v>
      </c>
      <c r="AE26" s="7">
        <v>4</v>
      </c>
      <c r="AF26" s="7">
        <v>4</v>
      </c>
      <c r="AG26" s="7">
        <v>3</v>
      </c>
      <c r="AH26" s="7">
        <v>1</v>
      </c>
      <c r="AI26" s="7">
        <v>9</v>
      </c>
      <c r="AJ26" s="77"/>
    </row>
    <row r="27" spans="1:37" s="5" customFormat="1" ht="30" customHeight="1">
      <c r="A27" s="320"/>
      <c r="B27" s="223"/>
      <c r="C27" s="15" t="s">
        <v>79</v>
      </c>
      <c r="D27" s="9">
        <v>78</v>
      </c>
      <c r="E27" s="7">
        <v>93</v>
      </c>
      <c r="F27" s="10">
        <v>-15</v>
      </c>
      <c r="G27" s="8">
        <v>7</v>
      </c>
      <c r="H27" s="7">
        <v>6</v>
      </c>
      <c r="I27" s="7">
        <v>13</v>
      </c>
      <c r="J27" s="7">
        <v>1</v>
      </c>
      <c r="K27" s="7">
        <v>3</v>
      </c>
      <c r="L27" s="7">
        <v>4</v>
      </c>
      <c r="M27" s="7">
        <v>2</v>
      </c>
      <c r="N27" s="7">
        <v>10</v>
      </c>
      <c r="O27" s="7">
        <v>3</v>
      </c>
      <c r="P27" s="7">
        <v>2</v>
      </c>
      <c r="Q27" s="7">
        <v>5</v>
      </c>
      <c r="R27" s="320"/>
      <c r="S27" s="223"/>
      <c r="T27" s="15" t="s">
        <v>79</v>
      </c>
      <c r="U27" s="7">
        <v>1</v>
      </c>
      <c r="V27" s="7">
        <v>1</v>
      </c>
      <c r="W27" s="7">
        <v>3</v>
      </c>
      <c r="X27" s="7">
        <v>2</v>
      </c>
      <c r="Y27" s="7">
        <v>8</v>
      </c>
      <c r="Z27" s="7">
        <v>1</v>
      </c>
      <c r="AA27" s="7">
        <v>2</v>
      </c>
      <c r="AB27" s="7">
        <v>11</v>
      </c>
      <c r="AC27" s="7">
        <v>1</v>
      </c>
      <c r="AD27" s="7">
        <v>0</v>
      </c>
      <c r="AE27" s="7">
        <v>3</v>
      </c>
      <c r="AF27" s="7">
        <v>2</v>
      </c>
      <c r="AG27" s="7">
        <v>2</v>
      </c>
      <c r="AH27" s="7">
        <v>1</v>
      </c>
      <c r="AI27" s="7">
        <v>6</v>
      </c>
      <c r="AJ27" s="77"/>
    </row>
    <row r="28" spans="1:37" s="5" customFormat="1" ht="30" customHeight="1">
      <c r="A28" s="320"/>
      <c r="B28" s="223"/>
      <c r="C28" s="16" t="s">
        <v>59</v>
      </c>
      <c r="D28" s="9">
        <v>1927</v>
      </c>
      <c r="E28" s="7">
        <v>1788</v>
      </c>
      <c r="F28" s="10">
        <v>139</v>
      </c>
      <c r="G28" s="8">
        <v>172</v>
      </c>
      <c r="H28" s="7">
        <v>75</v>
      </c>
      <c r="I28" s="7">
        <v>247</v>
      </c>
      <c r="J28" s="7">
        <v>56</v>
      </c>
      <c r="K28" s="7">
        <v>17</v>
      </c>
      <c r="L28" s="7">
        <v>73</v>
      </c>
      <c r="M28" s="7">
        <v>97</v>
      </c>
      <c r="N28" s="7">
        <v>263</v>
      </c>
      <c r="O28" s="7">
        <v>119</v>
      </c>
      <c r="P28" s="7">
        <v>60</v>
      </c>
      <c r="Q28" s="7">
        <v>179</v>
      </c>
      <c r="R28" s="320"/>
      <c r="S28" s="223"/>
      <c r="T28" s="15" t="s">
        <v>59</v>
      </c>
      <c r="U28" s="7">
        <v>39</v>
      </c>
      <c r="V28" s="7">
        <v>58</v>
      </c>
      <c r="W28" s="7">
        <v>40</v>
      </c>
      <c r="X28" s="7">
        <v>73</v>
      </c>
      <c r="Y28" s="7">
        <v>232</v>
      </c>
      <c r="Z28" s="7">
        <v>44</v>
      </c>
      <c r="AA28" s="7">
        <v>60</v>
      </c>
      <c r="AB28" s="7">
        <v>190</v>
      </c>
      <c r="AC28" s="7">
        <v>20</v>
      </c>
      <c r="AD28" s="7">
        <v>18</v>
      </c>
      <c r="AE28" s="7">
        <v>77</v>
      </c>
      <c r="AF28" s="7">
        <v>73</v>
      </c>
      <c r="AG28" s="7">
        <v>49</v>
      </c>
      <c r="AH28" s="7">
        <v>25</v>
      </c>
      <c r="AI28" s="7">
        <v>70</v>
      </c>
      <c r="AJ28" s="77"/>
    </row>
    <row r="29" spans="1:37" s="5" customFormat="1" ht="30" customHeight="1">
      <c r="A29" s="320"/>
      <c r="B29" s="223"/>
      <c r="C29" s="15" t="s">
        <v>79</v>
      </c>
      <c r="D29" s="9">
        <v>1070</v>
      </c>
      <c r="E29" s="7">
        <v>992</v>
      </c>
      <c r="F29" s="10">
        <v>78</v>
      </c>
      <c r="G29" s="8">
        <v>109</v>
      </c>
      <c r="H29" s="7">
        <v>59</v>
      </c>
      <c r="I29" s="7">
        <v>168</v>
      </c>
      <c r="J29" s="7">
        <v>26</v>
      </c>
      <c r="K29" s="7">
        <v>5</v>
      </c>
      <c r="L29" s="7">
        <v>31</v>
      </c>
      <c r="M29" s="7">
        <v>46</v>
      </c>
      <c r="N29" s="7">
        <v>152</v>
      </c>
      <c r="O29" s="7">
        <v>66</v>
      </c>
      <c r="P29" s="7">
        <v>35</v>
      </c>
      <c r="Q29" s="7">
        <v>101</v>
      </c>
      <c r="R29" s="320"/>
      <c r="S29" s="223"/>
      <c r="T29" s="15" t="s">
        <v>79</v>
      </c>
      <c r="U29" s="7">
        <v>23</v>
      </c>
      <c r="V29" s="7">
        <v>27</v>
      </c>
      <c r="W29" s="7">
        <v>27</v>
      </c>
      <c r="X29" s="7">
        <v>40</v>
      </c>
      <c r="Y29" s="7">
        <v>111</v>
      </c>
      <c r="Z29" s="7">
        <v>26</v>
      </c>
      <c r="AA29" s="7">
        <v>28</v>
      </c>
      <c r="AB29" s="7">
        <v>113</v>
      </c>
      <c r="AC29" s="7">
        <v>15</v>
      </c>
      <c r="AD29" s="7">
        <v>7</v>
      </c>
      <c r="AE29" s="7">
        <v>33</v>
      </c>
      <c r="AF29" s="7">
        <v>45</v>
      </c>
      <c r="AG29" s="7">
        <v>31</v>
      </c>
      <c r="AH29" s="7">
        <v>14</v>
      </c>
      <c r="AI29" s="7">
        <v>32</v>
      </c>
      <c r="AJ29" s="77"/>
    </row>
    <row r="30" spans="1:37" s="5" customFormat="1" ht="30" customHeight="1">
      <c r="A30" s="320"/>
      <c r="B30" s="223"/>
      <c r="C30" s="34" t="s">
        <v>61</v>
      </c>
      <c r="D30" s="9">
        <v>1867</v>
      </c>
      <c r="E30" s="7">
        <v>1867</v>
      </c>
      <c r="F30" s="10">
        <v>0</v>
      </c>
      <c r="G30" s="8">
        <v>100</v>
      </c>
      <c r="H30" s="7">
        <v>45</v>
      </c>
      <c r="I30" s="7">
        <v>145</v>
      </c>
      <c r="J30" s="7">
        <v>43</v>
      </c>
      <c r="K30" s="7">
        <v>24</v>
      </c>
      <c r="L30" s="7">
        <v>67</v>
      </c>
      <c r="M30" s="7">
        <v>104</v>
      </c>
      <c r="N30" s="7">
        <v>253</v>
      </c>
      <c r="O30" s="7">
        <v>91</v>
      </c>
      <c r="P30" s="7">
        <v>103</v>
      </c>
      <c r="Q30" s="7">
        <v>194</v>
      </c>
      <c r="R30" s="320"/>
      <c r="S30" s="223"/>
      <c r="T30" s="23" t="s">
        <v>61</v>
      </c>
      <c r="U30" s="7">
        <v>46</v>
      </c>
      <c r="V30" s="7">
        <v>40</v>
      </c>
      <c r="W30" s="7">
        <v>43</v>
      </c>
      <c r="X30" s="7">
        <v>89</v>
      </c>
      <c r="Y30" s="7">
        <v>265</v>
      </c>
      <c r="Z30" s="7">
        <v>77</v>
      </c>
      <c r="AA30" s="7">
        <v>45</v>
      </c>
      <c r="AB30" s="7">
        <v>152</v>
      </c>
      <c r="AC30" s="7">
        <v>39</v>
      </c>
      <c r="AD30" s="7">
        <v>14</v>
      </c>
      <c r="AE30" s="7">
        <v>67</v>
      </c>
      <c r="AF30" s="7">
        <v>54</v>
      </c>
      <c r="AG30" s="7">
        <v>82</v>
      </c>
      <c r="AH30" s="7">
        <v>20</v>
      </c>
      <c r="AI30" s="7">
        <v>71</v>
      </c>
      <c r="AJ30" s="77"/>
    </row>
    <row r="31" spans="1:37" s="5" customFormat="1" ht="30" customHeight="1" thickBot="1">
      <c r="A31" s="320"/>
      <c r="B31" s="220"/>
      <c r="C31" s="15" t="s">
        <v>79</v>
      </c>
      <c r="D31" s="11">
        <v>1064</v>
      </c>
      <c r="E31" s="12">
        <v>1073</v>
      </c>
      <c r="F31" s="13">
        <v>-9</v>
      </c>
      <c r="G31" s="8">
        <v>55</v>
      </c>
      <c r="H31" s="7">
        <v>30</v>
      </c>
      <c r="I31" s="7">
        <v>85</v>
      </c>
      <c r="J31" s="7">
        <v>19</v>
      </c>
      <c r="K31" s="7">
        <v>12</v>
      </c>
      <c r="L31" s="7">
        <v>31</v>
      </c>
      <c r="M31" s="7">
        <v>57</v>
      </c>
      <c r="N31" s="7">
        <v>146</v>
      </c>
      <c r="O31" s="7">
        <v>64</v>
      </c>
      <c r="P31" s="7">
        <v>53</v>
      </c>
      <c r="Q31" s="7">
        <v>117</v>
      </c>
      <c r="R31" s="320"/>
      <c r="S31" s="220"/>
      <c r="T31" s="15" t="s">
        <v>79</v>
      </c>
      <c r="U31" s="7">
        <v>24</v>
      </c>
      <c r="V31" s="7">
        <v>25</v>
      </c>
      <c r="W31" s="7">
        <v>22</v>
      </c>
      <c r="X31" s="7">
        <v>49</v>
      </c>
      <c r="Y31" s="7">
        <v>145</v>
      </c>
      <c r="Z31" s="7">
        <v>39</v>
      </c>
      <c r="AA31" s="7">
        <v>20</v>
      </c>
      <c r="AB31" s="7">
        <v>110</v>
      </c>
      <c r="AC31" s="7">
        <v>19</v>
      </c>
      <c r="AD31" s="7">
        <v>7</v>
      </c>
      <c r="AE31" s="7">
        <v>41</v>
      </c>
      <c r="AF31" s="7">
        <v>32</v>
      </c>
      <c r="AG31" s="7">
        <v>40</v>
      </c>
      <c r="AH31" s="7">
        <v>13</v>
      </c>
      <c r="AI31" s="7">
        <v>42</v>
      </c>
      <c r="AJ31" s="77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M9" sqref="M9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415</v>
      </c>
      <c r="B1" s="351" t="s">
        <v>481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2"/>
      <c r="M1" s="182"/>
      <c r="N1" s="182"/>
      <c r="O1" s="182"/>
      <c r="P1" s="182"/>
      <c r="Q1" s="182"/>
      <c r="R1" s="346" t="s">
        <v>415</v>
      </c>
      <c r="S1" s="351" t="s">
        <v>481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182"/>
      <c r="AE1" s="182"/>
      <c r="AF1" s="182"/>
      <c r="AG1" s="182"/>
      <c r="AH1" s="182"/>
      <c r="AI1" s="182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46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47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6"/>
      <c r="S3" s="347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48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46"/>
      <c r="S4" s="348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49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46"/>
      <c r="S5" s="349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7.5" customHeight="1">
      <c r="A6" s="320"/>
      <c r="B6" s="88" t="s">
        <v>12</v>
      </c>
      <c r="C6" s="15" t="s">
        <v>205</v>
      </c>
      <c r="D6" s="9">
        <v>3336</v>
      </c>
      <c r="E6" s="7">
        <v>3300</v>
      </c>
      <c r="F6" s="10">
        <v>36</v>
      </c>
      <c r="G6" s="9">
        <v>352</v>
      </c>
      <c r="H6" s="7">
        <v>104</v>
      </c>
      <c r="I6" s="7">
        <v>456</v>
      </c>
      <c r="J6" s="7">
        <v>173</v>
      </c>
      <c r="K6" s="7">
        <v>51</v>
      </c>
      <c r="L6" s="7">
        <v>224</v>
      </c>
      <c r="M6" s="7">
        <v>306</v>
      </c>
      <c r="N6" s="7">
        <v>112</v>
      </c>
      <c r="O6" s="7">
        <v>334</v>
      </c>
      <c r="P6" s="7">
        <v>121</v>
      </c>
      <c r="Q6" s="7">
        <v>455</v>
      </c>
      <c r="R6" s="346"/>
      <c r="S6" s="88" t="s">
        <v>12</v>
      </c>
      <c r="T6" s="15" t="s">
        <v>205</v>
      </c>
      <c r="U6" s="7">
        <v>132</v>
      </c>
      <c r="V6" s="7">
        <v>114</v>
      </c>
      <c r="W6" s="7">
        <v>83</v>
      </c>
      <c r="X6" s="7">
        <v>75</v>
      </c>
      <c r="Y6" s="7">
        <v>254</v>
      </c>
      <c r="Z6" s="7">
        <v>78</v>
      </c>
      <c r="AA6" s="7">
        <v>69</v>
      </c>
      <c r="AB6" s="7">
        <v>135</v>
      </c>
      <c r="AC6" s="7">
        <v>89</v>
      </c>
      <c r="AD6" s="7">
        <v>89</v>
      </c>
      <c r="AE6" s="7">
        <v>89</v>
      </c>
      <c r="AF6" s="7">
        <v>242</v>
      </c>
      <c r="AG6" s="7">
        <v>142</v>
      </c>
      <c r="AH6" s="7">
        <v>100</v>
      </c>
      <c r="AI6" s="7">
        <v>92</v>
      </c>
    </row>
    <row r="7" spans="1:37" s="14" customFormat="1" ht="37.5">
      <c r="A7" s="320"/>
      <c r="B7" s="226" t="s">
        <v>184</v>
      </c>
      <c r="C7" s="34" t="s">
        <v>216</v>
      </c>
      <c r="D7" s="24">
        <v>514</v>
      </c>
      <c r="E7" s="25">
        <v>529</v>
      </c>
      <c r="F7" s="26">
        <v>-15</v>
      </c>
      <c r="G7" s="24">
        <v>40</v>
      </c>
      <c r="H7" s="25">
        <v>6</v>
      </c>
      <c r="I7" s="25">
        <v>46</v>
      </c>
      <c r="J7" s="25">
        <v>16</v>
      </c>
      <c r="K7" s="25">
        <v>5</v>
      </c>
      <c r="L7" s="25">
        <v>21</v>
      </c>
      <c r="M7" s="25">
        <v>88</v>
      </c>
      <c r="N7" s="25">
        <v>22</v>
      </c>
      <c r="O7" s="25">
        <v>119</v>
      </c>
      <c r="P7" s="25">
        <v>28</v>
      </c>
      <c r="Q7" s="25">
        <v>147</v>
      </c>
      <c r="R7" s="346"/>
      <c r="S7" s="226" t="s">
        <v>184</v>
      </c>
      <c r="T7" s="23" t="s">
        <v>216</v>
      </c>
      <c r="U7" s="25">
        <v>33</v>
      </c>
      <c r="V7" s="25">
        <v>13</v>
      </c>
      <c r="W7" s="25">
        <v>18</v>
      </c>
      <c r="X7" s="25">
        <v>4</v>
      </c>
      <c r="Y7" s="25">
        <v>13</v>
      </c>
      <c r="Z7" s="25">
        <v>7</v>
      </c>
      <c r="AA7" s="25">
        <v>7</v>
      </c>
      <c r="AB7" s="25">
        <v>3</v>
      </c>
      <c r="AC7" s="25">
        <v>19</v>
      </c>
      <c r="AD7" s="25">
        <v>12</v>
      </c>
      <c r="AE7" s="25">
        <v>13</v>
      </c>
      <c r="AF7" s="25">
        <v>19</v>
      </c>
      <c r="AG7" s="25">
        <v>14</v>
      </c>
      <c r="AH7" s="25">
        <v>6</v>
      </c>
      <c r="AI7" s="25">
        <v>9</v>
      </c>
      <c r="AJ7" s="81"/>
      <c r="AK7" s="5"/>
    </row>
    <row r="8" spans="1:37" s="5" customFormat="1" ht="30" customHeight="1">
      <c r="A8" s="320"/>
      <c r="B8" s="220"/>
      <c r="C8" s="15" t="s">
        <v>219</v>
      </c>
      <c r="D8" s="9">
        <v>175</v>
      </c>
      <c r="E8" s="7">
        <v>178</v>
      </c>
      <c r="F8" s="10">
        <v>-3</v>
      </c>
      <c r="G8" s="9">
        <v>11</v>
      </c>
      <c r="H8" s="7">
        <v>2</v>
      </c>
      <c r="I8" s="7">
        <v>13</v>
      </c>
      <c r="J8" s="7">
        <v>8</v>
      </c>
      <c r="K8" s="7">
        <v>2</v>
      </c>
      <c r="L8" s="7">
        <v>10</v>
      </c>
      <c r="M8" s="7">
        <v>26</v>
      </c>
      <c r="N8" s="7">
        <v>13</v>
      </c>
      <c r="O8" s="7">
        <v>31</v>
      </c>
      <c r="P8" s="7">
        <v>9</v>
      </c>
      <c r="Q8" s="7">
        <v>40</v>
      </c>
      <c r="R8" s="346"/>
      <c r="S8" s="220"/>
      <c r="T8" s="15" t="s">
        <v>219</v>
      </c>
      <c r="U8" s="7">
        <v>12</v>
      </c>
      <c r="V8" s="7">
        <v>1</v>
      </c>
      <c r="W8" s="7">
        <v>5</v>
      </c>
      <c r="X8" s="7">
        <v>2</v>
      </c>
      <c r="Y8" s="7">
        <v>8</v>
      </c>
      <c r="Z8" s="7">
        <v>2</v>
      </c>
      <c r="AA8" s="7">
        <v>4</v>
      </c>
      <c r="AB8" s="7">
        <v>2</v>
      </c>
      <c r="AC8" s="7">
        <v>9</v>
      </c>
      <c r="AD8" s="7">
        <v>5</v>
      </c>
      <c r="AE8" s="7">
        <v>6</v>
      </c>
      <c r="AF8" s="7">
        <v>6</v>
      </c>
      <c r="AG8" s="7">
        <v>6</v>
      </c>
      <c r="AH8" s="7">
        <v>1</v>
      </c>
      <c r="AI8" s="7">
        <v>4</v>
      </c>
      <c r="AJ8" s="77"/>
    </row>
    <row r="9" spans="1:37" s="81" customFormat="1" ht="30" customHeight="1">
      <c r="A9" s="320"/>
      <c r="B9" s="226" t="s">
        <v>185</v>
      </c>
      <c r="C9" s="79" t="s">
        <v>217</v>
      </c>
      <c r="D9" s="24">
        <v>2822</v>
      </c>
      <c r="E9" s="25">
        <v>2771</v>
      </c>
      <c r="F9" s="54">
        <v>51</v>
      </c>
      <c r="G9" s="24">
        <v>312</v>
      </c>
      <c r="H9" s="25">
        <v>98</v>
      </c>
      <c r="I9" s="25">
        <v>410</v>
      </c>
      <c r="J9" s="25">
        <v>157</v>
      </c>
      <c r="K9" s="25">
        <v>46</v>
      </c>
      <c r="L9" s="25">
        <v>203</v>
      </c>
      <c r="M9" s="25">
        <v>218</v>
      </c>
      <c r="N9" s="25">
        <v>90</v>
      </c>
      <c r="O9" s="25">
        <v>215</v>
      </c>
      <c r="P9" s="25">
        <v>93</v>
      </c>
      <c r="Q9" s="25">
        <v>308</v>
      </c>
      <c r="R9" s="346"/>
      <c r="S9" s="226" t="s">
        <v>185</v>
      </c>
      <c r="T9" s="80" t="s">
        <v>217</v>
      </c>
      <c r="U9" s="25">
        <v>99</v>
      </c>
      <c r="V9" s="25">
        <v>101</v>
      </c>
      <c r="W9" s="25">
        <v>65</v>
      </c>
      <c r="X9" s="25">
        <v>71</v>
      </c>
      <c r="Y9" s="25">
        <v>241</v>
      </c>
      <c r="Z9" s="25">
        <v>71</v>
      </c>
      <c r="AA9" s="25">
        <v>62</v>
      </c>
      <c r="AB9" s="25">
        <v>132</v>
      </c>
      <c r="AC9" s="25">
        <v>70</v>
      </c>
      <c r="AD9" s="25">
        <v>77</v>
      </c>
      <c r="AE9" s="25">
        <v>76</v>
      </c>
      <c r="AF9" s="25">
        <v>223</v>
      </c>
      <c r="AG9" s="25">
        <v>128</v>
      </c>
      <c r="AH9" s="25">
        <v>94</v>
      </c>
      <c r="AI9" s="25">
        <v>83</v>
      </c>
      <c r="AK9" s="5"/>
    </row>
    <row r="10" spans="1:37" s="77" customFormat="1" ht="30" customHeight="1">
      <c r="A10" s="320"/>
      <c r="B10" s="223"/>
      <c r="C10" s="76" t="s">
        <v>219</v>
      </c>
      <c r="D10" s="78">
        <v>1370</v>
      </c>
      <c r="E10" s="7">
        <v>1367</v>
      </c>
      <c r="F10" s="19">
        <v>3</v>
      </c>
      <c r="G10" s="9">
        <v>144</v>
      </c>
      <c r="H10" s="7">
        <v>43</v>
      </c>
      <c r="I10" s="7">
        <v>187</v>
      </c>
      <c r="J10" s="7">
        <v>68</v>
      </c>
      <c r="K10" s="7">
        <v>21</v>
      </c>
      <c r="L10" s="7">
        <v>89</v>
      </c>
      <c r="M10" s="7">
        <v>94</v>
      </c>
      <c r="N10" s="7">
        <v>45</v>
      </c>
      <c r="O10" s="7">
        <v>91</v>
      </c>
      <c r="P10" s="7">
        <v>40</v>
      </c>
      <c r="Q10" s="7">
        <v>131</v>
      </c>
      <c r="R10" s="346"/>
      <c r="S10" s="223"/>
      <c r="T10" s="76" t="s">
        <v>219</v>
      </c>
      <c r="U10" s="7">
        <v>44</v>
      </c>
      <c r="V10" s="7">
        <v>43</v>
      </c>
      <c r="W10" s="7">
        <v>34</v>
      </c>
      <c r="X10" s="7">
        <v>40</v>
      </c>
      <c r="Y10" s="7">
        <v>123</v>
      </c>
      <c r="Z10" s="7">
        <v>42</v>
      </c>
      <c r="AA10" s="7">
        <v>34</v>
      </c>
      <c r="AB10" s="7">
        <v>74</v>
      </c>
      <c r="AC10" s="7">
        <v>33</v>
      </c>
      <c r="AD10" s="7">
        <v>49</v>
      </c>
      <c r="AE10" s="7">
        <v>37</v>
      </c>
      <c r="AF10" s="7">
        <v>128</v>
      </c>
      <c r="AG10" s="7">
        <v>50</v>
      </c>
      <c r="AH10" s="7">
        <v>48</v>
      </c>
      <c r="AI10" s="7">
        <v>45</v>
      </c>
      <c r="AK10" s="5"/>
    </row>
    <row r="11" spans="1:37" s="5" customFormat="1" ht="30" customHeight="1">
      <c r="A11" s="320"/>
      <c r="B11" s="223"/>
      <c r="C11" s="16" t="s">
        <v>218</v>
      </c>
      <c r="D11" s="9">
        <v>452</v>
      </c>
      <c r="E11" s="7">
        <v>470</v>
      </c>
      <c r="F11" s="10">
        <v>-18</v>
      </c>
      <c r="G11" s="9">
        <v>48</v>
      </c>
      <c r="H11" s="7">
        <v>14</v>
      </c>
      <c r="I11" s="7">
        <v>62</v>
      </c>
      <c r="J11" s="7">
        <v>13</v>
      </c>
      <c r="K11" s="7">
        <v>12</v>
      </c>
      <c r="L11" s="7">
        <v>25</v>
      </c>
      <c r="M11" s="7">
        <v>29</v>
      </c>
      <c r="N11" s="7">
        <v>18</v>
      </c>
      <c r="O11" s="7">
        <v>24</v>
      </c>
      <c r="P11" s="7">
        <v>17</v>
      </c>
      <c r="Q11" s="7">
        <v>41</v>
      </c>
      <c r="R11" s="346"/>
      <c r="S11" s="223"/>
      <c r="T11" s="15" t="s">
        <v>218</v>
      </c>
      <c r="U11" s="7">
        <v>13</v>
      </c>
      <c r="V11" s="7">
        <v>10</v>
      </c>
      <c r="W11" s="7">
        <v>11</v>
      </c>
      <c r="X11" s="7">
        <v>10</v>
      </c>
      <c r="Y11" s="7">
        <v>46</v>
      </c>
      <c r="Z11" s="7">
        <v>15</v>
      </c>
      <c r="AA11" s="7">
        <v>12</v>
      </c>
      <c r="AB11" s="7">
        <v>22</v>
      </c>
      <c r="AC11" s="7">
        <v>9</v>
      </c>
      <c r="AD11" s="7">
        <v>20</v>
      </c>
      <c r="AE11" s="7">
        <v>16</v>
      </c>
      <c r="AF11" s="7">
        <v>32</v>
      </c>
      <c r="AG11" s="7">
        <v>37</v>
      </c>
      <c r="AH11" s="7">
        <v>19</v>
      </c>
      <c r="AI11" s="92">
        <v>5</v>
      </c>
      <c r="AJ11" s="77"/>
    </row>
    <row r="12" spans="1:37" s="5" customFormat="1" ht="30" customHeight="1">
      <c r="A12" s="320"/>
      <c r="B12" s="220"/>
      <c r="C12" s="15" t="s">
        <v>219</v>
      </c>
      <c r="D12" s="9">
        <v>237</v>
      </c>
      <c r="E12" s="7">
        <v>264</v>
      </c>
      <c r="F12" s="10">
        <v>-27</v>
      </c>
      <c r="G12" s="9">
        <v>17</v>
      </c>
      <c r="H12" s="7">
        <v>7</v>
      </c>
      <c r="I12" s="7">
        <v>24</v>
      </c>
      <c r="J12" s="7">
        <v>10</v>
      </c>
      <c r="K12" s="7">
        <v>6</v>
      </c>
      <c r="L12" s="7">
        <v>16</v>
      </c>
      <c r="M12" s="7">
        <v>18</v>
      </c>
      <c r="N12" s="7">
        <v>10</v>
      </c>
      <c r="O12" s="7">
        <v>14</v>
      </c>
      <c r="P12" s="7">
        <v>7</v>
      </c>
      <c r="Q12" s="7">
        <v>21</v>
      </c>
      <c r="R12" s="346"/>
      <c r="S12" s="220"/>
      <c r="T12" s="15" t="s">
        <v>219</v>
      </c>
      <c r="U12" s="7">
        <v>6</v>
      </c>
      <c r="V12" s="7">
        <v>5</v>
      </c>
      <c r="W12" s="7">
        <v>8</v>
      </c>
      <c r="X12" s="7">
        <v>3</v>
      </c>
      <c r="Y12" s="7">
        <v>20</v>
      </c>
      <c r="Z12" s="7">
        <v>11</v>
      </c>
      <c r="AA12" s="7">
        <v>8</v>
      </c>
      <c r="AB12" s="7">
        <v>14</v>
      </c>
      <c r="AC12" s="7">
        <v>3</v>
      </c>
      <c r="AD12" s="7">
        <v>10</v>
      </c>
      <c r="AE12" s="7">
        <v>8</v>
      </c>
      <c r="AF12" s="7">
        <v>18</v>
      </c>
      <c r="AG12" s="7">
        <v>20</v>
      </c>
      <c r="AH12" s="7">
        <v>11</v>
      </c>
      <c r="AI12" s="7">
        <v>3</v>
      </c>
      <c r="AJ12" s="77"/>
    </row>
    <row r="13" spans="1:37" s="5" customFormat="1" ht="30" customHeight="1">
      <c r="A13" s="320"/>
      <c r="B13" s="226" t="s">
        <v>17</v>
      </c>
      <c r="C13" s="210" t="s">
        <v>134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6"/>
      <c r="S13" s="226" t="s">
        <v>17</v>
      </c>
      <c r="T13" s="214" t="s">
        <v>134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20"/>
      <c r="B14" s="223"/>
      <c r="C14" s="15" t="s">
        <v>135</v>
      </c>
      <c r="D14" s="9">
        <v>360</v>
      </c>
      <c r="E14" s="7">
        <v>346</v>
      </c>
      <c r="F14" s="10">
        <v>14</v>
      </c>
      <c r="G14" s="9">
        <v>34</v>
      </c>
      <c r="H14" s="7">
        <v>17</v>
      </c>
      <c r="I14" s="7">
        <v>51</v>
      </c>
      <c r="J14" s="7">
        <v>24</v>
      </c>
      <c r="K14" s="7">
        <v>6</v>
      </c>
      <c r="L14" s="7">
        <v>30</v>
      </c>
      <c r="M14" s="7">
        <v>36</v>
      </c>
      <c r="N14" s="7">
        <v>7</v>
      </c>
      <c r="O14" s="7">
        <v>22</v>
      </c>
      <c r="P14" s="7">
        <v>10</v>
      </c>
      <c r="Q14" s="7">
        <v>32</v>
      </c>
      <c r="R14" s="346"/>
      <c r="S14" s="223"/>
      <c r="T14" s="15" t="s">
        <v>135</v>
      </c>
      <c r="U14" s="7">
        <v>10</v>
      </c>
      <c r="V14" s="7">
        <v>15</v>
      </c>
      <c r="W14" s="7">
        <v>8</v>
      </c>
      <c r="X14" s="7">
        <v>4</v>
      </c>
      <c r="Y14" s="7">
        <v>31</v>
      </c>
      <c r="Z14" s="7">
        <v>18</v>
      </c>
      <c r="AA14" s="7">
        <v>14</v>
      </c>
      <c r="AB14" s="7">
        <v>13</v>
      </c>
      <c r="AC14" s="7">
        <v>11</v>
      </c>
      <c r="AD14" s="7">
        <v>8</v>
      </c>
      <c r="AE14" s="7">
        <v>5</v>
      </c>
      <c r="AF14" s="7">
        <v>28</v>
      </c>
      <c r="AG14" s="7">
        <v>25</v>
      </c>
      <c r="AH14" s="7">
        <v>8</v>
      </c>
      <c r="AI14" s="7">
        <v>6</v>
      </c>
      <c r="AJ14" s="77"/>
    </row>
    <row r="15" spans="1:37" s="5" customFormat="1" ht="30" customHeight="1">
      <c r="A15" s="320"/>
      <c r="B15" s="223"/>
      <c r="C15" s="15" t="s">
        <v>219</v>
      </c>
      <c r="D15" s="9">
        <v>158</v>
      </c>
      <c r="E15" s="7">
        <v>179</v>
      </c>
      <c r="F15" s="10">
        <v>-21</v>
      </c>
      <c r="G15" s="9">
        <v>13</v>
      </c>
      <c r="H15" s="7">
        <v>8</v>
      </c>
      <c r="I15" s="7">
        <v>21</v>
      </c>
      <c r="J15" s="7">
        <v>6</v>
      </c>
      <c r="K15" s="7">
        <v>3</v>
      </c>
      <c r="L15" s="7">
        <v>9</v>
      </c>
      <c r="M15" s="7">
        <v>16</v>
      </c>
      <c r="N15" s="7">
        <v>4</v>
      </c>
      <c r="O15" s="7">
        <v>9</v>
      </c>
      <c r="P15" s="7">
        <v>5</v>
      </c>
      <c r="Q15" s="7">
        <v>14</v>
      </c>
      <c r="R15" s="346"/>
      <c r="S15" s="223"/>
      <c r="T15" s="15" t="s">
        <v>219</v>
      </c>
      <c r="U15" s="7">
        <v>5</v>
      </c>
      <c r="V15" s="7">
        <v>5</v>
      </c>
      <c r="W15" s="7">
        <v>4</v>
      </c>
      <c r="X15" s="7">
        <v>2</v>
      </c>
      <c r="Y15" s="7">
        <v>15</v>
      </c>
      <c r="Z15" s="7">
        <v>13</v>
      </c>
      <c r="AA15" s="7">
        <v>7</v>
      </c>
      <c r="AB15" s="7">
        <v>5</v>
      </c>
      <c r="AC15" s="7">
        <v>6</v>
      </c>
      <c r="AD15" s="7">
        <v>5</v>
      </c>
      <c r="AE15" s="7">
        <v>2</v>
      </c>
      <c r="AF15" s="7">
        <v>14</v>
      </c>
      <c r="AG15" s="7">
        <v>4</v>
      </c>
      <c r="AH15" s="7">
        <v>5</v>
      </c>
      <c r="AI15" s="7">
        <v>2</v>
      </c>
      <c r="AJ15" s="77"/>
    </row>
    <row r="16" spans="1:37" s="5" customFormat="1" ht="30" customHeight="1">
      <c r="A16" s="320"/>
      <c r="B16" s="223"/>
      <c r="C16" s="15" t="s">
        <v>136</v>
      </c>
      <c r="D16" s="9">
        <v>3837</v>
      </c>
      <c r="E16" s="7">
        <v>3477</v>
      </c>
      <c r="F16" s="10">
        <v>360</v>
      </c>
      <c r="G16" s="9">
        <v>514</v>
      </c>
      <c r="H16" s="7">
        <v>152</v>
      </c>
      <c r="I16" s="7">
        <v>666</v>
      </c>
      <c r="J16" s="7">
        <v>224</v>
      </c>
      <c r="K16" s="7">
        <v>67</v>
      </c>
      <c r="L16" s="7">
        <v>291</v>
      </c>
      <c r="M16" s="7">
        <v>319</v>
      </c>
      <c r="N16" s="7">
        <v>123</v>
      </c>
      <c r="O16" s="7">
        <v>203</v>
      </c>
      <c r="P16" s="7">
        <v>106</v>
      </c>
      <c r="Q16" s="7">
        <v>309</v>
      </c>
      <c r="R16" s="346"/>
      <c r="S16" s="223"/>
      <c r="T16" s="15" t="s">
        <v>136</v>
      </c>
      <c r="U16" s="7">
        <v>121</v>
      </c>
      <c r="V16" s="7">
        <v>163</v>
      </c>
      <c r="W16" s="7">
        <v>103</v>
      </c>
      <c r="X16" s="7">
        <v>64</v>
      </c>
      <c r="Y16" s="7">
        <v>309</v>
      </c>
      <c r="Z16" s="7">
        <v>134</v>
      </c>
      <c r="AA16" s="7">
        <v>92</v>
      </c>
      <c r="AB16" s="7">
        <v>159</v>
      </c>
      <c r="AC16" s="7">
        <v>84</v>
      </c>
      <c r="AD16" s="7">
        <v>118</v>
      </c>
      <c r="AE16" s="7">
        <v>110</v>
      </c>
      <c r="AF16" s="7">
        <v>280</v>
      </c>
      <c r="AG16" s="7">
        <v>167</v>
      </c>
      <c r="AH16" s="7">
        <v>122</v>
      </c>
      <c r="AI16" s="7">
        <v>103</v>
      </c>
      <c r="AJ16" s="77"/>
    </row>
    <row r="17" spans="1:37" s="5" customFormat="1" ht="30" customHeight="1">
      <c r="A17" s="320"/>
      <c r="B17" s="220"/>
      <c r="C17" s="15" t="s">
        <v>219</v>
      </c>
      <c r="D17" s="9">
        <v>1894</v>
      </c>
      <c r="E17" s="7">
        <v>1736</v>
      </c>
      <c r="F17" s="10">
        <v>158</v>
      </c>
      <c r="G17" s="9">
        <v>236</v>
      </c>
      <c r="H17" s="7">
        <v>83</v>
      </c>
      <c r="I17" s="7">
        <v>319</v>
      </c>
      <c r="J17" s="7">
        <v>95</v>
      </c>
      <c r="K17" s="7">
        <v>36</v>
      </c>
      <c r="L17" s="7">
        <v>131</v>
      </c>
      <c r="M17" s="7">
        <v>157</v>
      </c>
      <c r="N17" s="7">
        <v>64</v>
      </c>
      <c r="O17" s="7">
        <v>91</v>
      </c>
      <c r="P17" s="7">
        <v>48</v>
      </c>
      <c r="Q17" s="7">
        <v>139</v>
      </c>
      <c r="R17" s="346"/>
      <c r="S17" s="220"/>
      <c r="T17" s="15" t="s">
        <v>219</v>
      </c>
      <c r="U17" s="7">
        <v>54</v>
      </c>
      <c r="V17" s="7">
        <v>85</v>
      </c>
      <c r="W17" s="7">
        <v>57</v>
      </c>
      <c r="X17" s="7">
        <v>30</v>
      </c>
      <c r="Y17" s="7">
        <v>145</v>
      </c>
      <c r="Z17" s="7">
        <v>78</v>
      </c>
      <c r="AA17" s="7">
        <v>52</v>
      </c>
      <c r="AB17" s="7">
        <v>83</v>
      </c>
      <c r="AC17" s="7">
        <v>46</v>
      </c>
      <c r="AD17" s="7">
        <v>67</v>
      </c>
      <c r="AE17" s="7">
        <v>55</v>
      </c>
      <c r="AF17" s="7">
        <v>155</v>
      </c>
      <c r="AG17" s="7">
        <v>69</v>
      </c>
      <c r="AH17" s="7">
        <v>61</v>
      </c>
      <c r="AI17" s="7">
        <v>47</v>
      </c>
      <c r="AJ17" s="77"/>
    </row>
    <row r="18" spans="1:37" s="5" customFormat="1" ht="30" customHeight="1">
      <c r="A18" s="320"/>
      <c r="B18" s="226" t="s">
        <v>19</v>
      </c>
      <c r="C18" s="210" t="s">
        <v>137</v>
      </c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2"/>
      <c r="R18" s="346"/>
      <c r="S18" s="226" t="s">
        <v>19</v>
      </c>
      <c r="T18" s="214" t="s">
        <v>137</v>
      </c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2"/>
    </row>
    <row r="19" spans="1:37" s="5" customFormat="1" ht="30" customHeight="1">
      <c r="A19" s="320"/>
      <c r="B19" s="223"/>
      <c r="C19" s="16" t="s">
        <v>135</v>
      </c>
      <c r="D19" s="9">
        <v>144</v>
      </c>
      <c r="E19" s="7">
        <v>175</v>
      </c>
      <c r="F19" s="10">
        <v>-31</v>
      </c>
      <c r="G19" s="9">
        <v>13</v>
      </c>
      <c r="H19" s="7">
        <v>6</v>
      </c>
      <c r="I19" s="7">
        <v>19</v>
      </c>
      <c r="J19" s="7">
        <v>11</v>
      </c>
      <c r="K19" s="7">
        <v>1</v>
      </c>
      <c r="L19" s="7">
        <v>12</v>
      </c>
      <c r="M19" s="7">
        <v>12</v>
      </c>
      <c r="N19" s="7">
        <v>6</v>
      </c>
      <c r="O19" s="7">
        <v>7</v>
      </c>
      <c r="P19" s="7">
        <v>1</v>
      </c>
      <c r="Q19" s="7">
        <v>8</v>
      </c>
      <c r="R19" s="346"/>
      <c r="S19" s="223"/>
      <c r="T19" s="15" t="s">
        <v>135</v>
      </c>
      <c r="U19" s="7">
        <v>5</v>
      </c>
      <c r="V19" s="7">
        <v>8</v>
      </c>
      <c r="W19" s="7">
        <v>1</v>
      </c>
      <c r="X19" s="7">
        <v>2</v>
      </c>
      <c r="Y19" s="7">
        <v>13</v>
      </c>
      <c r="Z19" s="7">
        <v>5</v>
      </c>
      <c r="AA19" s="7">
        <v>4</v>
      </c>
      <c r="AB19" s="7">
        <v>5</v>
      </c>
      <c r="AC19" s="7">
        <v>2</v>
      </c>
      <c r="AD19" s="7">
        <v>8</v>
      </c>
      <c r="AE19" s="7">
        <v>5</v>
      </c>
      <c r="AF19" s="7">
        <v>13</v>
      </c>
      <c r="AG19" s="7">
        <v>6</v>
      </c>
      <c r="AH19" s="7">
        <v>6</v>
      </c>
      <c r="AI19" s="7">
        <v>4</v>
      </c>
      <c r="AJ19" s="77"/>
    </row>
    <row r="20" spans="1:37" s="5" customFormat="1" ht="30" customHeight="1">
      <c r="A20" s="320"/>
      <c r="B20" s="223"/>
      <c r="C20" s="15" t="s">
        <v>219</v>
      </c>
      <c r="D20" s="9">
        <v>78</v>
      </c>
      <c r="E20" s="7">
        <v>98</v>
      </c>
      <c r="F20" s="10">
        <v>-20</v>
      </c>
      <c r="G20" s="9">
        <v>5</v>
      </c>
      <c r="H20" s="7">
        <v>5</v>
      </c>
      <c r="I20" s="7">
        <v>10</v>
      </c>
      <c r="J20" s="7">
        <v>4</v>
      </c>
      <c r="K20" s="7">
        <v>0</v>
      </c>
      <c r="L20" s="7">
        <v>4</v>
      </c>
      <c r="M20" s="7">
        <v>7</v>
      </c>
      <c r="N20" s="7">
        <v>4</v>
      </c>
      <c r="O20" s="7">
        <v>1</v>
      </c>
      <c r="P20" s="7">
        <v>1</v>
      </c>
      <c r="Q20" s="7">
        <v>2</v>
      </c>
      <c r="R20" s="346"/>
      <c r="S20" s="223"/>
      <c r="T20" s="15" t="s">
        <v>219</v>
      </c>
      <c r="U20" s="7">
        <v>3</v>
      </c>
      <c r="V20" s="7">
        <v>6</v>
      </c>
      <c r="W20" s="7">
        <v>1</v>
      </c>
      <c r="X20" s="7">
        <v>1</v>
      </c>
      <c r="Y20" s="7">
        <v>8</v>
      </c>
      <c r="Z20" s="7">
        <v>4</v>
      </c>
      <c r="AA20" s="7">
        <v>1</v>
      </c>
      <c r="AB20" s="7">
        <v>2</v>
      </c>
      <c r="AC20" s="7">
        <v>2</v>
      </c>
      <c r="AD20" s="7">
        <v>7</v>
      </c>
      <c r="AE20" s="7">
        <v>1</v>
      </c>
      <c r="AF20" s="7">
        <v>9</v>
      </c>
      <c r="AG20" s="7">
        <v>2</v>
      </c>
      <c r="AH20" s="7">
        <v>3</v>
      </c>
      <c r="AI20" s="7">
        <v>1</v>
      </c>
      <c r="AJ20" s="77"/>
    </row>
    <row r="21" spans="1:37" s="5" customFormat="1" ht="30" customHeight="1">
      <c r="A21" s="320"/>
      <c r="B21" s="223"/>
      <c r="C21" s="16" t="s">
        <v>136</v>
      </c>
      <c r="D21" s="9">
        <v>1941</v>
      </c>
      <c r="E21" s="7">
        <v>1797</v>
      </c>
      <c r="F21" s="10">
        <v>144</v>
      </c>
      <c r="G21" s="9">
        <v>224</v>
      </c>
      <c r="H21" s="7">
        <v>54</v>
      </c>
      <c r="I21" s="7">
        <v>278</v>
      </c>
      <c r="J21" s="7">
        <v>119</v>
      </c>
      <c r="K21" s="7">
        <v>38</v>
      </c>
      <c r="L21" s="7">
        <v>157</v>
      </c>
      <c r="M21" s="7">
        <v>153</v>
      </c>
      <c r="N21" s="7">
        <v>55</v>
      </c>
      <c r="O21" s="7">
        <v>120</v>
      </c>
      <c r="P21" s="7">
        <v>60</v>
      </c>
      <c r="Q21" s="7">
        <v>180</v>
      </c>
      <c r="R21" s="346"/>
      <c r="S21" s="223"/>
      <c r="T21" s="15" t="s">
        <v>136</v>
      </c>
      <c r="U21" s="7">
        <v>59</v>
      </c>
      <c r="V21" s="7">
        <v>67</v>
      </c>
      <c r="W21" s="7">
        <v>43</v>
      </c>
      <c r="X21" s="7">
        <v>30</v>
      </c>
      <c r="Y21" s="7">
        <v>167</v>
      </c>
      <c r="Z21" s="7">
        <v>82</v>
      </c>
      <c r="AA21" s="7">
        <v>50</v>
      </c>
      <c r="AB21" s="7">
        <v>85</v>
      </c>
      <c r="AC21" s="7">
        <v>52</v>
      </c>
      <c r="AD21" s="7">
        <v>60</v>
      </c>
      <c r="AE21" s="7">
        <v>57</v>
      </c>
      <c r="AF21" s="7">
        <v>136</v>
      </c>
      <c r="AG21" s="7">
        <v>94</v>
      </c>
      <c r="AH21" s="7">
        <v>86</v>
      </c>
      <c r="AI21" s="7">
        <v>50</v>
      </c>
      <c r="AJ21" s="77"/>
    </row>
    <row r="22" spans="1:37" s="5" customFormat="1" ht="30" customHeight="1">
      <c r="A22" s="320"/>
      <c r="B22" s="220"/>
      <c r="C22" s="15" t="s">
        <v>219</v>
      </c>
      <c r="D22" s="9">
        <v>1040</v>
      </c>
      <c r="E22" s="7">
        <v>962</v>
      </c>
      <c r="F22" s="10">
        <v>78</v>
      </c>
      <c r="G22" s="9">
        <v>121</v>
      </c>
      <c r="H22" s="7">
        <v>32</v>
      </c>
      <c r="I22" s="7">
        <v>153</v>
      </c>
      <c r="J22" s="7">
        <v>52</v>
      </c>
      <c r="K22" s="7">
        <v>21</v>
      </c>
      <c r="L22" s="7">
        <v>73</v>
      </c>
      <c r="M22" s="7">
        <v>87</v>
      </c>
      <c r="N22" s="7">
        <v>34</v>
      </c>
      <c r="O22" s="7">
        <v>63</v>
      </c>
      <c r="P22" s="7">
        <v>32</v>
      </c>
      <c r="Q22" s="7">
        <v>95</v>
      </c>
      <c r="R22" s="346"/>
      <c r="S22" s="220"/>
      <c r="T22" s="15" t="s">
        <v>219</v>
      </c>
      <c r="U22" s="7">
        <v>30</v>
      </c>
      <c r="V22" s="7">
        <v>40</v>
      </c>
      <c r="W22" s="7">
        <v>29</v>
      </c>
      <c r="X22" s="7">
        <v>12</v>
      </c>
      <c r="Y22" s="7">
        <v>88</v>
      </c>
      <c r="Z22" s="7">
        <v>51</v>
      </c>
      <c r="AA22" s="7">
        <v>29</v>
      </c>
      <c r="AB22" s="7">
        <v>49</v>
      </c>
      <c r="AC22" s="7">
        <v>31</v>
      </c>
      <c r="AD22" s="7">
        <v>36</v>
      </c>
      <c r="AE22" s="7">
        <v>29</v>
      </c>
      <c r="AF22" s="7">
        <v>75</v>
      </c>
      <c r="AG22" s="7">
        <v>41</v>
      </c>
      <c r="AH22" s="7">
        <v>40</v>
      </c>
      <c r="AI22" s="7">
        <v>18</v>
      </c>
      <c r="AJ22" s="77"/>
    </row>
    <row r="23" spans="1:37" s="14" customFormat="1" ht="37.5">
      <c r="A23" s="320"/>
      <c r="B23" s="226" t="s">
        <v>22</v>
      </c>
      <c r="C23" s="213" t="s">
        <v>138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6"/>
      <c r="S23" s="226" t="s">
        <v>22</v>
      </c>
      <c r="T23" s="204" t="s">
        <v>138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5" customFormat="1" ht="30" customHeight="1">
      <c r="A24" s="320"/>
      <c r="B24" s="223"/>
      <c r="C24" s="15" t="s">
        <v>139</v>
      </c>
      <c r="D24" s="9">
        <v>90</v>
      </c>
      <c r="E24" s="7">
        <v>75</v>
      </c>
      <c r="F24" s="10">
        <v>15</v>
      </c>
      <c r="G24" s="9">
        <v>22</v>
      </c>
      <c r="H24" s="7">
        <v>7</v>
      </c>
      <c r="I24" s="7">
        <v>29</v>
      </c>
      <c r="J24" s="7">
        <v>5</v>
      </c>
      <c r="K24" s="7">
        <v>2</v>
      </c>
      <c r="L24" s="7">
        <v>7</v>
      </c>
      <c r="M24" s="7">
        <v>13</v>
      </c>
      <c r="N24" s="7">
        <v>2</v>
      </c>
      <c r="O24" s="7">
        <v>15</v>
      </c>
      <c r="P24" s="7">
        <v>2</v>
      </c>
      <c r="Q24" s="92">
        <v>17</v>
      </c>
      <c r="R24" s="346"/>
      <c r="S24" s="223"/>
      <c r="T24" s="15" t="s">
        <v>139</v>
      </c>
      <c r="U24" s="7">
        <v>0</v>
      </c>
      <c r="V24" s="7">
        <v>0</v>
      </c>
      <c r="W24" s="7">
        <v>1</v>
      </c>
      <c r="X24" s="7">
        <v>0</v>
      </c>
      <c r="Y24" s="7">
        <v>8</v>
      </c>
      <c r="Z24" s="7">
        <v>0</v>
      </c>
      <c r="AA24" s="7">
        <v>5</v>
      </c>
      <c r="AB24" s="7">
        <v>3</v>
      </c>
      <c r="AC24" s="7">
        <v>1</v>
      </c>
      <c r="AD24" s="7">
        <v>1</v>
      </c>
      <c r="AE24" s="7">
        <v>0</v>
      </c>
      <c r="AF24" s="7">
        <v>2</v>
      </c>
      <c r="AG24" s="7">
        <v>0</v>
      </c>
      <c r="AH24" s="7">
        <v>0</v>
      </c>
      <c r="AI24" s="7">
        <v>1</v>
      </c>
      <c r="AJ24" s="77"/>
    </row>
    <row r="25" spans="1:37" s="5" customFormat="1" ht="30" customHeight="1">
      <c r="A25" s="320"/>
      <c r="B25" s="223"/>
      <c r="C25" s="16" t="s">
        <v>140</v>
      </c>
      <c r="D25" s="9">
        <v>9</v>
      </c>
      <c r="E25" s="7">
        <v>6</v>
      </c>
      <c r="F25" s="10">
        <v>3</v>
      </c>
      <c r="G25" s="9">
        <v>4</v>
      </c>
      <c r="H25" s="7">
        <v>0</v>
      </c>
      <c r="I25" s="7">
        <v>4</v>
      </c>
      <c r="J25" s="7">
        <v>0</v>
      </c>
      <c r="K25" s="7">
        <v>1</v>
      </c>
      <c r="L25" s="7">
        <v>1</v>
      </c>
      <c r="M25" s="7">
        <v>2</v>
      </c>
      <c r="N25" s="7">
        <v>0</v>
      </c>
      <c r="O25" s="7">
        <v>1</v>
      </c>
      <c r="P25" s="7">
        <v>0</v>
      </c>
      <c r="Q25" s="7">
        <v>1</v>
      </c>
      <c r="R25" s="346"/>
      <c r="S25" s="223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0"/>
      <c r="B26" s="223"/>
      <c r="C26" s="15" t="s">
        <v>141</v>
      </c>
      <c r="D26" s="9">
        <v>2</v>
      </c>
      <c r="E26" s="7">
        <v>1</v>
      </c>
      <c r="F26" s="10">
        <v>1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23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20"/>
      <c r="B27" s="223"/>
      <c r="C27" s="16" t="s">
        <v>142</v>
      </c>
      <c r="D27" s="9">
        <v>82</v>
      </c>
      <c r="E27" s="7">
        <v>66</v>
      </c>
      <c r="F27" s="10">
        <v>16</v>
      </c>
      <c r="G27" s="9">
        <v>6</v>
      </c>
      <c r="H27" s="7">
        <v>6</v>
      </c>
      <c r="I27" s="7">
        <v>12</v>
      </c>
      <c r="J27" s="7">
        <v>6</v>
      </c>
      <c r="K27" s="7">
        <v>1</v>
      </c>
      <c r="L27" s="7">
        <v>7</v>
      </c>
      <c r="M27" s="7">
        <v>7</v>
      </c>
      <c r="N27" s="7">
        <v>3</v>
      </c>
      <c r="O27" s="7">
        <v>28</v>
      </c>
      <c r="P27" s="7">
        <v>2</v>
      </c>
      <c r="Q27" s="7">
        <v>30</v>
      </c>
      <c r="R27" s="346"/>
      <c r="S27" s="223"/>
      <c r="T27" s="15" t="s">
        <v>142</v>
      </c>
      <c r="U27" s="7">
        <v>0</v>
      </c>
      <c r="V27" s="7">
        <v>0</v>
      </c>
      <c r="W27" s="7">
        <v>0</v>
      </c>
      <c r="X27" s="7">
        <v>0</v>
      </c>
      <c r="Y27" s="7">
        <v>10</v>
      </c>
      <c r="Z27" s="7">
        <v>0</v>
      </c>
      <c r="AA27" s="7">
        <v>7</v>
      </c>
      <c r="AB27" s="7">
        <v>2</v>
      </c>
      <c r="AC27" s="7">
        <v>1</v>
      </c>
      <c r="AD27" s="7">
        <v>1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20"/>
      <c r="B28" s="223"/>
      <c r="C28" s="15" t="s">
        <v>143</v>
      </c>
      <c r="D28" s="9">
        <v>22</v>
      </c>
      <c r="E28" s="7">
        <v>18</v>
      </c>
      <c r="F28" s="10">
        <v>4</v>
      </c>
      <c r="G28" s="9">
        <v>0</v>
      </c>
      <c r="H28" s="7">
        <v>0</v>
      </c>
      <c r="I28" s="7">
        <v>0</v>
      </c>
      <c r="J28" s="7">
        <v>1</v>
      </c>
      <c r="K28" s="7">
        <v>0</v>
      </c>
      <c r="L28" s="7">
        <v>1</v>
      </c>
      <c r="M28" s="7">
        <v>1</v>
      </c>
      <c r="N28" s="7">
        <v>1</v>
      </c>
      <c r="O28" s="7">
        <v>14</v>
      </c>
      <c r="P28" s="7">
        <v>0</v>
      </c>
      <c r="Q28" s="7">
        <v>14</v>
      </c>
      <c r="R28" s="346"/>
      <c r="S28" s="223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3</v>
      </c>
      <c r="Z28" s="7">
        <v>0</v>
      </c>
      <c r="AA28" s="7">
        <v>2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20"/>
      <c r="B29" s="223"/>
      <c r="C29" s="16" t="s">
        <v>144</v>
      </c>
      <c r="D29" s="9">
        <v>1068</v>
      </c>
      <c r="E29" s="7">
        <v>978</v>
      </c>
      <c r="F29" s="10">
        <v>90</v>
      </c>
      <c r="G29" s="9">
        <v>236</v>
      </c>
      <c r="H29" s="7">
        <v>64</v>
      </c>
      <c r="I29" s="7">
        <v>300</v>
      </c>
      <c r="J29" s="7">
        <v>55</v>
      </c>
      <c r="K29" s="7">
        <v>10</v>
      </c>
      <c r="L29" s="7">
        <v>65</v>
      </c>
      <c r="M29" s="7">
        <v>163</v>
      </c>
      <c r="N29" s="7">
        <v>34</v>
      </c>
      <c r="O29" s="7">
        <v>142</v>
      </c>
      <c r="P29" s="7">
        <v>29</v>
      </c>
      <c r="Q29" s="7">
        <v>171</v>
      </c>
      <c r="R29" s="346"/>
      <c r="S29" s="223"/>
      <c r="T29" s="15" t="s">
        <v>144</v>
      </c>
      <c r="U29" s="7">
        <v>19</v>
      </c>
      <c r="V29" s="7">
        <v>13</v>
      </c>
      <c r="W29" s="7">
        <v>19</v>
      </c>
      <c r="X29" s="7">
        <v>11</v>
      </c>
      <c r="Y29" s="7">
        <v>83</v>
      </c>
      <c r="Z29" s="7">
        <v>4</v>
      </c>
      <c r="AA29" s="7">
        <v>20</v>
      </c>
      <c r="AB29" s="7">
        <v>26</v>
      </c>
      <c r="AC29" s="7">
        <v>17</v>
      </c>
      <c r="AD29" s="7">
        <v>14</v>
      </c>
      <c r="AE29" s="7">
        <v>6</v>
      </c>
      <c r="AF29" s="7">
        <v>63</v>
      </c>
      <c r="AG29" s="7">
        <v>18</v>
      </c>
      <c r="AH29" s="7">
        <v>10</v>
      </c>
      <c r="AI29" s="7">
        <v>12</v>
      </c>
      <c r="AJ29" s="77"/>
    </row>
    <row r="30" spans="1:37" s="5" customFormat="1" ht="30" customHeight="1">
      <c r="A30" s="320"/>
      <c r="B30" s="223"/>
      <c r="C30" s="15" t="s">
        <v>140</v>
      </c>
      <c r="D30" s="9">
        <v>164</v>
      </c>
      <c r="E30" s="7">
        <v>155</v>
      </c>
      <c r="F30" s="10">
        <v>9</v>
      </c>
      <c r="G30" s="9">
        <v>33</v>
      </c>
      <c r="H30" s="7">
        <v>3</v>
      </c>
      <c r="I30" s="7">
        <v>36</v>
      </c>
      <c r="J30" s="7">
        <v>10</v>
      </c>
      <c r="K30" s="7">
        <v>4</v>
      </c>
      <c r="L30" s="7">
        <v>14</v>
      </c>
      <c r="M30" s="7">
        <v>16</v>
      </c>
      <c r="N30" s="7">
        <v>2</v>
      </c>
      <c r="O30" s="7">
        <v>30</v>
      </c>
      <c r="P30" s="7">
        <v>4</v>
      </c>
      <c r="Q30" s="7">
        <v>34</v>
      </c>
      <c r="R30" s="346"/>
      <c r="S30" s="223"/>
      <c r="T30" s="15" t="s">
        <v>140</v>
      </c>
      <c r="U30" s="7">
        <v>9</v>
      </c>
      <c r="V30" s="7">
        <v>0</v>
      </c>
      <c r="W30" s="7">
        <v>1</v>
      </c>
      <c r="X30" s="7">
        <v>4</v>
      </c>
      <c r="Y30" s="7">
        <v>19</v>
      </c>
      <c r="Z30" s="7">
        <v>0</v>
      </c>
      <c r="AA30" s="7">
        <v>0</v>
      </c>
      <c r="AB30" s="7">
        <v>0</v>
      </c>
      <c r="AC30" s="7">
        <v>9</v>
      </c>
      <c r="AD30" s="7">
        <v>4</v>
      </c>
      <c r="AE30" s="7">
        <v>1</v>
      </c>
      <c r="AF30" s="7">
        <v>5</v>
      </c>
      <c r="AG30" s="7">
        <v>4</v>
      </c>
      <c r="AH30" s="7">
        <v>3</v>
      </c>
      <c r="AI30" s="7">
        <v>3</v>
      </c>
      <c r="AJ30" s="77"/>
    </row>
    <row r="31" spans="1:37" s="5" customFormat="1" ht="30" customHeight="1" thickBot="1">
      <c r="A31" s="320"/>
      <c r="B31" s="220"/>
      <c r="C31" s="16" t="s">
        <v>141</v>
      </c>
      <c r="D31" s="11">
        <v>54</v>
      </c>
      <c r="E31" s="12">
        <v>52</v>
      </c>
      <c r="F31" s="13">
        <v>2</v>
      </c>
      <c r="G31" s="9">
        <v>7</v>
      </c>
      <c r="H31" s="7">
        <v>0</v>
      </c>
      <c r="I31" s="7">
        <v>7</v>
      </c>
      <c r="J31" s="7">
        <v>2</v>
      </c>
      <c r="K31" s="7">
        <v>0</v>
      </c>
      <c r="L31" s="7">
        <v>2</v>
      </c>
      <c r="M31" s="7">
        <v>5</v>
      </c>
      <c r="N31" s="7">
        <v>1</v>
      </c>
      <c r="O31" s="7">
        <v>4</v>
      </c>
      <c r="P31" s="7">
        <v>2</v>
      </c>
      <c r="Q31" s="7">
        <v>6</v>
      </c>
      <c r="R31" s="346"/>
      <c r="S31" s="220"/>
      <c r="T31" s="15" t="s">
        <v>141</v>
      </c>
      <c r="U31" s="7">
        <v>7</v>
      </c>
      <c r="V31" s="7">
        <v>0</v>
      </c>
      <c r="W31" s="7">
        <v>1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6</v>
      </c>
      <c r="AD31" s="7">
        <v>4</v>
      </c>
      <c r="AE31" s="7">
        <v>0</v>
      </c>
      <c r="AF31" s="7">
        <v>3</v>
      </c>
      <c r="AG31" s="7">
        <v>6</v>
      </c>
      <c r="AH31" s="7">
        <v>2</v>
      </c>
      <c r="AI31" s="7">
        <v>2</v>
      </c>
      <c r="AJ31" s="77"/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4"/>
      <c r="R36" s="171"/>
    </row>
    <row r="37" spans="17:18">
      <c r="Q37" s="124"/>
      <c r="R37" s="171"/>
    </row>
    <row r="38" spans="17:18">
      <c r="Q38" s="124"/>
      <c r="R38" s="171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J8" sqref="J8"/>
    </sheetView>
  </sheetViews>
  <sheetFormatPr defaultColWidth="9" defaultRowHeight="18.75"/>
  <cols>
    <col min="1" max="1" width="9.625" style="173" customWidth="1"/>
    <col min="2" max="2" width="3.625" style="218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17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2" t="s">
        <v>414</v>
      </c>
      <c r="B1" s="351" t="s">
        <v>480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52" t="s">
        <v>414</v>
      </c>
      <c r="S1" s="351" t="s">
        <v>480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2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2"/>
      <c r="B3" s="35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52"/>
      <c r="S3" s="353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52"/>
      <c r="B4" s="35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52"/>
      <c r="S4" s="354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52"/>
      <c r="B5" s="35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52"/>
      <c r="S5" s="355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52"/>
      <c r="B6" s="221" t="s">
        <v>12</v>
      </c>
      <c r="C6" s="15" t="s">
        <v>80</v>
      </c>
      <c r="D6" s="9">
        <v>52130</v>
      </c>
      <c r="E6" s="7">
        <v>52427</v>
      </c>
      <c r="F6" s="10">
        <v>-297</v>
      </c>
      <c r="G6" s="9">
        <v>3501</v>
      </c>
      <c r="H6" s="7">
        <v>1287</v>
      </c>
      <c r="I6" s="7">
        <v>4788</v>
      </c>
      <c r="J6" s="7">
        <v>2775</v>
      </c>
      <c r="K6" s="7">
        <v>1446</v>
      </c>
      <c r="L6" s="7">
        <v>4221</v>
      </c>
      <c r="M6" s="7">
        <v>2649</v>
      </c>
      <c r="N6" s="7">
        <v>2693</v>
      </c>
      <c r="O6" s="7">
        <v>3270</v>
      </c>
      <c r="P6" s="7">
        <v>3616</v>
      </c>
      <c r="Q6" s="7">
        <v>6886</v>
      </c>
      <c r="R6" s="352"/>
      <c r="S6" s="221" t="s">
        <v>12</v>
      </c>
      <c r="T6" s="15" t="s">
        <v>80</v>
      </c>
      <c r="U6" s="7">
        <v>1940</v>
      </c>
      <c r="V6" s="7">
        <v>1760</v>
      </c>
      <c r="W6" s="7">
        <v>1889</v>
      </c>
      <c r="X6" s="7">
        <v>1734</v>
      </c>
      <c r="Y6" s="7">
        <v>5519</v>
      </c>
      <c r="Z6" s="7">
        <v>2397</v>
      </c>
      <c r="AA6" s="7">
        <v>1511</v>
      </c>
      <c r="AB6" s="7">
        <v>2515</v>
      </c>
      <c r="AC6" s="7">
        <v>1969</v>
      </c>
      <c r="AD6" s="7">
        <v>1124</v>
      </c>
      <c r="AE6" s="7">
        <v>1483</v>
      </c>
      <c r="AF6" s="7">
        <v>2054</v>
      </c>
      <c r="AG6" s="7">
        <v>1710</v>
      </c>
      <c r="AH6" s="7">
        <v>1375</v>
      </c>
      <c r="AI6" s="7">
        <v>1913</v>
      </c>
    </row>
    <row r="7" spans="1:37" s="14" customFormat="1" ht="30" customHeight="1">
      <c r="A7" s="352"/>
      <c r="B7" s="222" t="s">
        <v>17</v>
      </c>
      <c r="C7" s="23" t="s">
        <v>81</v>
      </c>
      <c r="D7" s="24">
        <v>7387</v>
      </c>
      <c r="E7" s="25">
        <v>7601</v>
      </c>
      <c r="F7" s="26">
        <v>-214</v>
      </c>
      <c r="G7" s="24">
        <v>721</v>
      </c>
      <c r="H7" s="25">
        <v>256</v>
      </c>
      <c r="I7" s="25">
        <v>977</v>
      </c>
      <c r="J7" s="25">
        <v>499</v>
      </c>
      <c r="K7" s="25">
        <v>309</v>
      </c>
      <c r="L7" s="25">
        <v>808</v>
      </c>
      <c r="M7" s="25">
        <v>445</v>
      </c>
      <c r="N7" s="25">
        <v>378</v>
      </c>
      <c r="O7" s="25">
        <v>415</v>
      </c>
      <c r="P7" s="25">
        <v>393</v>
      </c>
      <c r="Q7" s="25">
        <v>808</v>
      </c>
      <c r="R7" s="352"/>
      <c r="S7" s="225" t="s">
        <v>17</v>
      </c>
      <c r="T7" s="23" t="s">
        <v>81</v>
      </c>
      <c r="U7" s="25">
        <v>239</v>
      </c>
      <c r="V7" s="25">
        <v>332</v>
      </c>
      <c r="W7" s="25">
        <v>173</v>
      </c>
      <c r="X7" s="25">
        <v>160</v>
      </c>
      <c r="Y7" s="25">
        <v>644</v>
      </c>
      <c r="Z7" s="25">
        <v>446</v>
      </c>
      <c r="AA7" s="25">
        <v>192</v>
      </c>
      <c r="AB7" s="25">
        <v>311</v>
      </c>
      <c r="AC7" s="25">
        <v>247</v>
      </c>
      <c r="AD7" s="25">
        <v>210</v>
      </c>
      <c r="AE7" s="25">
        <v>201</v>
      </c>
      <c r="AF7" s="25">
        <v>260</v>
      </c>
      <c r="AG7" s="25">
        <v>199</v>
      </c>
      <c r="AH7" s="25">
        <v>120</v>
      </c>
      <c r="AI7" s="25">
        <v>237</v>
      </c>
      <c r="AJ7" s="81"/>
      <c r="AK7" s="5"/>
    </row>
    <row r="8" spans="1:37" s="5" customFormat="1" ht="30" customHeight="1">
      <c r="A8" s="352"/>
      <c r="B8" s="223"/>
      <c r="C8" s="15" t="s">
        <v>82</v>
      </c>
      <c r="D8" s="9">
        <v>1249</v>
      </c>
      <c r="E8" s="7">
        <v>1643</v>
      </c>
      <c r="F8" s="10">
        <v>-394</v>
      </c>
      <c r="G8" s="9">
        <v>182</v>
      </c>
      <c r="H8" s="7">
        <v>61</v>
      </c>
      <c r="I8" s="7">
        <v>243</v>
      </c>
      <c r="J8" s="7">
        <v>74</v>
      </c>
      <c r="K8" s="7">
        <v>45</v>
      </c>
      <c r="L8" s="7">
        <v>119</v>
      </c>
      <c r="M8" s="7">
        <v>96</v>
      </c>
      <c r="N8" s="7">
        <v>77</v>
      </c>
      <c r="O8" s="7">
        <v>49</v>
      </c>
      <c r="P8" s="7">
        <v>63</v>
      </c>
      <c r="Q8" s="7">
        <v>112</v>
      </c>
      <c r="R8" s="352"/>
      <c r="S8" s="223"/>
      <c r="T8" s="15" t="s">
        <v>82</v>
      </c>
      <c r="U8" s="7">
        <v>32</v>
      </c>
      <c r="V8" s="7">
        <v>62</v>
      </c>
      <c r="W8" s="7">
        <v>36</v>
      </c>
      <c r="X8" s="7">
        <v>34</v>
      </c>
      <c r="Y8" s="7">
        <v>90</v>
      </c>
      <c r="Z8" s="7">
        <v>39</v>
      </c>
      <c r="AA8" s="7">
        <v>29</v>
      </c>
      <c r="AB8" s="7">
        <v>52</v>
      </c>
      <c r="AC8" s="7">
        <v>33</v>
      </c>
      <c r="AD8" s="7">
        <v>20</v>
      </c>
      <c r="AE8" s="7">
        <v>31</v>
      </c>
      <c r="AF8" s="7">
        <v>58</v>
      </c>
      <c r="AG8" s="7">
        <v>27</v>
      </c>
      <c r="AH8" s="7">
        <v>21</v>
      </c>
      <c r="AI8" s="7">
        <v>38</v>
      </c>
      <c r="AJ8" s="77"/>
    </row>
    <row r="9" spans="1:37" s="77" customFormat="1" ht="30" customHeight="1">
      <c r="A9" s="352"/>
      <c r="B9" s="224"/>
      <c r="C9" s="76" t="s">
        <v>83</v>
      </c>
      <c r="D9" s="9">
        <v>6138</v>
      </c>
      <c r="E9" s="7">
        <v>5958</v>
      </c>
      <c r="F9" s="10">
        <v>180</v>
      </c>
      <c r="G9" s="9">
        <v>539</v>
      </c>
      <c r="H9" s="7">
        <v>195</v>
      </c>
      <c r="I9" s="7">
        <v>734</v>
      </c>
      <c r="J9" s="7">
        <v>425</v>
      </c>
      <c r="K9" s="7">
        <v>264</v>
      </c>
      <c r="L9" s="7">
        <v>689</v>
      </c>
      <c r="M9" s="7">
        <v>349</v>
      </c>
      <c r="N9" s="7">
        <v>301</v>
      </c>
      <c r="O9" s="7">
        <v>366</v>
      </c>
      <c r="P9" s="7">
        <v>330</v>
      </c>
      <c r="Q9" s="7">
        <v>696</v>
      </c>
      <c r="R9" s="352"/>
      <c r="S9" s="224"/>
      <c r="T9" s="76" t="s">
        <v>83</v>
      </c>
      <c r="U9" s="7">
        <v>207</v>
      </c>
      <c r="V9" s="7">
        <v>270</v>
      </c>
      <c r="W9" s="7">
        <v>137</v>
      </c>
      <c r="X9" s="7">
        <v>126</v>
      </c>
      <c r="Y9" s="7">
        <v>554</v>
      </c>
      <c r="Z9" s="7">
        <v>407</v>
      </c>
      <c r="AA9" s="7">
        <v>163</v>
      </c>
      <c r="AB9" s="7">
        <v>259</v>
      </c>
      <c r="AC9" s="7">
        <v>214</v>
      </c>
      <c r="AD9" s="7">
        <v>190</v>
      </c>
      <c r="AE9" s="7">
        <v>170</v>
      </c>
      <c r="AF9" s="7">
        <v>202</v>
      </c>
      <c r="AG9" s="7">
        <v>172</v>
      </c>
      <c r="AH9" s="7">
        <v>99</v>
      </c>
      <c r="AI9" s="7">
        <v>199</v>
      </c>
      <c r="AK9" s="5"/>
    </row>
    <row r="10" spans="1:37" s="77" customFormat="1" ht="30" customHeight="1">
      <c r="A10" s="352"/>
      <c r="B10" s="224"/>
      <c r="C10" s="76" t="s">
        <v>84</v>
      </c>
      <c r="D10" s="9">
        <v>6</v>
      </c>
      <c r="E10" s="7">
        <v>10</v>
      </c>
      <c r="F10" s="10">
        <v>-4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224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2"/>
      <c r="B11" s="223"/>
      <c r="C11" s="15" t="s">
        <v>85</v>
      </c>
      <c r="D11" s="9">
        <v>72</v>
      </c>
      <c r="E11" s="7">
        <v>71</v>
      </c>
      <c r="F11" s="10">
        <v>1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1</v>
      </c>
      <c r="N11" s="7">
        <v>0</v>
      </c>
      <c r="O11" s="7">
        <v>2</v>
      </c>
      <c r="P11" s="7">
        <v>3</v>
      </c>
      <c r="Q11" s="7">
        <v>5</v>
      </c>
      <c r="R11" s="352"/>
      <c r="S11" s="223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35</v>
      </c>
      <c r="Z11" s="7">
        <v>10</v>
      </c>
      <c r="AA11" s="7">
        <v>0</v>
      </c>
      <c r="AB11" s="7">
        <v>1</v>
      </c>
      <c r="AC11" s="7">
        <v>2</v>
      </c>
      <c r="AD11" s="7">
        <v>0</v>
      </c>
      <c r="AE11" s="7">
        <v>0</v>
      </c>
      <c r="AF11" s="7">
        <v>1</v>
      </c>
      <c r="AG11" s="7">
        <v>0</v>
      </c>
      <c r="AH11" s="7">
        <v>9</v>
      </c>
      <c r="AI11" s="92">
        <v>1</v>
      </c>
      <c r="AJ11" s="77"/>
    </row>
    <row r="12" spans="1:37" s="5" customFormat="1" ht="30" customHeight="1">
      <c r="A12" s="352"/>
      <c r="B12" s="223"/>
      <c r="C12" s="15" t="s">
        <v>86</v>
      </c>
      <c r="D12" s="9">
        <v>300</v>
      </c>
      <c r="E12" s="7">
        <v>407</v>
      </c>
      <c r="F12" s="10">
        <v>-107</v>
      </c>
      <c r="G12" s="9">
        <v>25</v>
      </c>
      <c r="H12" s="7">
        <v>5</v>
      </c>
      <c r="I12" s="7">
        <v>30</v>
      </c>
      <c r="J12" s="7">
        <v>15</v>
      </c>
      <c r="K12" s="7">
        <v>8</v>
      </c>
      <c r="L12" s="7">
        <v>23</v>
      </c>
      <c r="M12" s="7">
        <v>20</v>
      </c>
      <c r="N12" s="7">
        <v>20</v>
      </c>
      <c r="O12" s="7">
        <v>14</v>
      </c>
      <c r="P12" s="7">
        <v>15</v>
      </c>
      <c r="Q12" s="7">
        <v>29</v>
      </c>
      <c r="R12" s="352"/>
      <c r="S12" s="223"/>
      <c r="T12" s="15" t="s">
        <v>86</v>
      </c>
      <c r="U12" s="7">
        <v>23</v>
      </c>
      <c r="V12" s="7">
        <v>3</v>
      </c>
      <c r="W12" s="7">
        <v>3</v>
      </c>
      <c r="X12" s="7">
        <v>6</v>
      </c>
      <c r="Y12" s="7">
        <v>1</v>
      </c>
      <c r="Z12" s="7">
        <v>49</v>
      </c>
      <c r="AA12" s="7">
        <v>13</v>
      </c>
      <c r="AB12" s="7">
        <v>1</v>
      </c>
      <c r="AC12" s="7">
        <v>36</v>
      </c>
      <c r="AD12" s="7">
        <v>2</v>
      </c>
      <c r="AE12" s="7">
        <v>4</v>
      </c>
      <c r="AF12" s="7">
        <v>18</v>
      </c>
      <c r="AG12" s="7">
        <v>6</v>
      </c>
      <c r="AH12" s="7">
        <v>7</v>
      </c>
      <c r="AI12" s="7">
        <v>6</v>
      </c>
      <c r="AJ12" s="77"/>
    </row>
    <row r="13" spans="1:37" s="5" customFormat="1" ht="30" customHeight="1">
      <c r="A13" s="352"/>
      <c r="B13" s="223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2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23"/>
      <c r="C14" s="15" t="s">
        <v>88</v>
      </c>
      <c r="D14" s="9">
        <v>246</v>
      </c>
      <c r="E14" s="7">
        <v>181</v>
      </c>
      <c r="F14" s="10">
        <v>65</v>
      </c>
      <c r="G14" s="9">
        <v>7</v>
      </c>
      <c r="H14" s="7">
        <v>3</v>
      </c>
      <c r="I14" s="7">
        <v>10</v>
      </c>
      <c r="J14" s="7">
        <v>38</v>
      </c>
      <c r="K14" s="7">
        <v>51</v>
      </c>
      <c r="L14" s="7">
        <v>89</v>
      </c>
      <c r="M14" s="7">
        <v>21</v>
      </c>
      <c r="N14" s="7">
        <v>16</v>
      </c>
      <c r="O14" s="7">
        <v>18</v>
      </c>
      <c r="P14" s="7">
        <v>7</v>
      </c>
      <c r="Q14" s="7">
        <v>25</v>
      </c>
      <c r="R14" s="352"/>
      <c r="S14" s="223"/>
      <c r="T14" s="15" t="s">
        <v>88</v>
      </c>
      <c r="U14" s="7">
        <v>4</v>
      </c>
      <c r="V14" s="7">
        <v>16</v>
      </c>
      <c r="W14" s="7">
        <v>1</v>
      </c>
      <c r="X14" s="7">
        <v>0</v>
      </c>
      <c r="Y14" s="7">
        <v>11</v>
      </c>
      <c r="Z14" s="7">
        <v>21</v>
      </c>
      <c r="AA14" s="7">
        <v>2</v>
      </c>
      <c r="AB14" s="7">
        <v>12</v>
      </c>
      <c r="AC14" s="7">
        <v>1</v>
      </c>
      <c r="AD14" s="7">
        <v>1</v>
      </c>
      <c r="AE14" s="7">
        <v>3</v>
      </c>
      <c r="AF14" s="7">
        <v>4</v>
      </c>
      <c r="AG14" s="7">
        <v>5</v>
      </c>
      <c r="AH14" s="7">
        <v>0</v>
      </c>
      <c r="AI14" s="7">
        <v>4</v>
      </c>
      <c r="AJ14" s="77"/>
    </row>
    <row r="15" spans="1:37" s="5" customFormat="1" ht="30" customHeight="1">
      <c r="A15" s="352"/>
      <c r="B15" s="220"/>
      <c r="C15" s="15" t="s">
        <v>89</v>
      </c>
      <c r="D15" s="9">
        <v>339</v>
      </c>
      <c r="E15" s="7">
        <v>137</v>
      </c>
      <c r="F15" s="10">
        <v>202</v>
      </c>
      <c r="G15" s="9">
        <v>1</v>
      </c>
      <c r="H15" s="7">
        <v>2</v>
      </c>
      <c r="I15" s="7">
        <v>3</v>
      </c>
      <c r="J15" s="7">
        <v>0</v>
      </c>
      <c r="K15" s="7">
        <v>12</v>
      </c>
      <c r="L15" s="7">
        <v>12</v>
      </c>
      <c r="M15" s="7">
        <v>1</v>
      </c>
      <c r="N15" s="7">
        <v>1</v>
      </c>
      <c r="O15" s="7">
        <v>60</v>
      </c>
      <c r="P15" s="7">
        <v>74</v>
      </c>
      <c r="Q15" s="7">
        <v>134</v>
      </c>
      <c r="R15" s="352"/>
      <c r="S15" s="220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24</v>
      </c>
      <c r="Z15" s="7">
        <v>95</v>
      </c>
      <c r="AA15" s="7">
        <v>11</v>
      </c>
      <c r="AB15" s="7">
        <v>0</v>
      </c>
      <c r="AC15" s="7">
        <v>28</v>
      </c>
      <c r="AD15" s="7">
        <v>30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22" t="s">
        <v>19</v>
      </c>
      <c r="C16" s="23" t="s">
        <v>90</v>
      </c>
      <c r="D16" s="24">
        <v>6452</v>
      </c>
      <c r="E16" s="25">
        <v>7898</v>
      </c>
      <c r="F16" s="26">
        <v>-1446</v>
      </c>
      <c r="G16" s="24">
        <v>694</v>
      </c>
      <c r="H16" s="25">
        <v>243</v>
      </c>
      <c r="I16" s="25">
        <v>937</v>
      </c>
      <c r="J16" s="25">
        <v>396</v>
      </c>
      <c r="K16" s="25">
        <v>240</v>
      </c>
      <c r="L16" s="25">
        <v>636</v>
      </c>
      <c r="M16" s="25">
        <v>424</v>
      </c>
      <c r="N16" s="25">
        <v>370</v>
      </c>
      <c r="O16" s="25">
        <v>296</v>
      </c>
      <c r="P16" s="25">
        <v>224</v>
      </c>
      <c r="Q16" s="25">
        <v>520</v>
      </c>
      <c r="R16" s="352"/>
      <c r="S16" s="222" t="s">
        <v>19</v>
      </c>
      <c r="T16" s="23" t="s">
        <v>90</v>
      </c>
      <c r="U16" s="25">
        <v>289</v>
      </c>
      <c r="V16" s="25">
        <v>219</v>
      </c>
      <c r="W16" s="25">
        <v>186</v>
      </c>
      <c r="X16" s="25">
        <v>191</v>
      </c>
      <c r="Y16" s="25">
        <v>626</v>
      </c>
      <c r="Z16" s="25">
        <v>289</v>
      </c>
      <c r="AA16" s="25">
        <v>183</v>
      </c>
      <c r="AB16" s="25">
        <v>306</v>
      </c>
      <c r="AC16" s="25">
        <v>158</v>
      </c>
      <c r="AD16" s="25">
        <v>138</v>
      </c>
      <c r="AE16" s="25">
        <v>180</v>
      </c>
      <c r="AF16" s="25">
        <v>260</v>
      </c>
      <c r="AG16" s="25">
        <v>154</v>
      </c>
      <c r="AH16" s="25">
        <v>140</v>
      </c>
      <c r="AI16" s="25">
        <v>246</v>
      </c>
      <c r="AJ16" s="81"/>
      <c r="AK16" s="5"/>
    </row>
    <row r="17" spans="1:37" s="5" customFormat="1" ht="30" customHeight="1">
      <c r="A17" s="352"/>
      <c r="B17" s="223" t="s">
        <v>101</v>
      </c>
      <c r="C17" s="15" t="s">
        <v>99</v>
      </c>
      <c r="D17" s="9">
        <v>3587</v>
      </c>
      <c r="E17" s="7">
        <v>4328</v>
      </c>
      <c r="F17" s="10">
        <v>-741</v>
      </c>
      <c r="G17" s="9">
        <v>302</v>
      </c>
      <c r="H17" s="7">
        <v>109</v>
      </c>
      <c r="I17" s="7">
        <v>411</v>
      </c>
      <c r="J17" s="7">
        <v>232</v>
      </c>
      <c r="K17" s="7">
        <v>108</v>
      </c>
      <c r="L17" s="7">
        <v>340</v>
      </c>
      <c r="M17" s="7">
        <v>242</v>
      </c>
      <c r="N17" s="7">
        <v>229</v>
      </c>
      <c r="O17" s="7">
        <v>178</v>
      </c>
      <c r="P17" s="7">
        <v>162</v>
      </c>
      <c r="Q17" s="7">
        <v>340</v>
      </c>
      <c r="R17" s="352"/>
      <c r="S17" s="223" t="s">
        <v>101</v>
      </c>
      <c r="T17" s="15" t="s">
        <v>99</v>
      </c>
      <c r="U17" s="7">
        <v>152</v>
      </c>
      <c r="V17" s="7">
        <v>85</v>
      </c>
      <c r="W17" s="7">
        <v>105</v>
      </c>
      <c r="X17" s="7">
        <v>112</v>
      </c>
      <c r="Y17" s="7">
        <v>377</v>
      </c>
      <c r="Z17" s="7">
        <v>121</v>
      </c>
      <c r="AA17" s="7">
        <v>106</v>
      </c>
      <c r="AB17" s="7">
        <v>179</v>
      </c>
      <c r="AC17" s="7">
        <v>104</v>
      </c>
      <c r="AD17" s="7">
        <v>91</v>
      </c>
      <c r="AE17" s="7">
        <v>127</v>
      </c>
      <c r="AF17" s="7">
        <v>143</v>
      </c>
      <c r="AG17" s="7">
        <v>92</v>
      </c>
      <c r="AH17" s="7">
        <v>102</v>
      </c>
      <c r="AI17" s="7">
        <v>129</v>
      </c>
      <c r="AJ17" s="77"/>
    </row>
    <row r="18" spans="1:37" s="5" customFormat="1" ht="30" customHeight="1">
      <c r="A18" s="352"/>
      <c r="B18" s="223"/>
      <c r="C18" s="15" t="s">
        <v>112</v>
      </c>
      <c r="D18" s="9">
        <v>2882</v>
      </c>
      <c r="E18" s="7">
        <v>3539</v>
      </c>
      <c r="F18" s="10">
        <v>-657</v>
      </c>
      <c r="G18" s="9">
        <v>273</v>
      </c>
      <c r="H18" s="7">
        <v>98</v>
      </c>
      <c r="I18" s="7">
        <v>371</v>
      </c>
      <c r="J18" s="7">
        <v>122</v>
      </c>
      <c r="K18" s="7">
        <v>52</v>
      </c>
      <c r="L18" s="7">
        <v>174</v>
      </c>
      <c r="M18" s="7">
        <v>218</v>
      </c>
      <c r="N18" s="7">
        <v>171</v>
      </c>
      <c r="O18" s="7">
        <v>153</v>
      </c>
      <c r="P18" s="7">
        <v>137</v>
      </c>
      <c r="Q18" s="7">
        <v>290</v>
      </c>
      <c r="R18" s="352"/>
      <c r="S18" s="223"/>
      <c r="T18" s="15" t="s">
        <v>112</v>
      </c>
      <c r="U18" s="7">
        <v>148</v>
      </c>
      <c r="V18" s="7">
        <v>74</v>
      </c>
      <c r="W18" s="7">
        <v>83</v>
      </c>
      <c r="X18" s="7">
        <v>84</v>
      </c>
      <c r="Y18" s="7">
        <v>280</v>
      </c>
      <c r="Z18" s="7">
        <v>112</v>
      </c>
      <c r="AA18" s="7">
        <v>83</v>
      </c>
      <c r="AB18" s="7">
        <v>156</v>
      </c>
      <c r="AC18" s="7">
        <v>80</v>
      </c>
      <c r="AD18" s="7">
        <v>74</v>
      </c>
      <c r="AE18" s="7">
        <v>74</v>
      </c>
      <c r="AF18" s="7">
        <v>128</v>
      </c>
      <c r="AG18" s="7">
        <v>77</v>
      </c>
      <c r="AH18" s="7">
        <v>93</v>
      </c>
      <c r="AI18" s="7">
        <v>112</v>
      </c>
      <c r="AJ18" s="77"/>
    </row>
    <row r="19" spans="1:37" s="5" customFormat="1" ht="30" customHeight="1">
      <c r="A19" s="352"/>
      <c r="B19" s="223"/>
      <c r="C19" s="15" t="s">
        <v>113</v>
      </c>
      <c r="D19" s="9">
        <v>705</v>
      </c>
      <c r="E19" s="7">
        <v>789</v>
      </c>
      <c r="F19" s="10">
        <v>-84</v>
      </c>
      <c r="G19" s="9">
        <v>29</v>
      </c>
      <c r="H19" s="7">
        <v>11</v>
      </c>
      <c r="I19" s="7">
        <v>40</v>
      </c>
      <c r="J19" s="7">
        <v>110</v>
      </c>
      <c r="K19" s="7">
        <v>56</v>
      </c>
      <c r="L19" s="7">
        <v>166</v>
      </c>
      <c r="M19" s="7">
        <v>24</v>
      </c>
      <c r="N19" s="7">
        <v>58</v>
      </c>
      <c r="O19" s="7">
        <v>25</v>
      </c>
      <c r="P19" s="7">
        <v>25</v>
      </c>
      <c r="Q19" s="7">
        <v>50</v>
      </c>
      <c r="R19" s="352"/>
      <c r="S19" s="223"/>
      <c r="T19" s="15" t="s">
        <v>113</v>
      </c>
      <c r="U19" s="7">
        <v>4</v>
      </c>
      <c r="V19" s="7">
        <v>11</v>
      </c>
      <c r="W19" s="7">
        <v>22</v>
      </c>
      <c r="X19" s="7">
        <v>28</v>
      </c>
      <c r="Y19" s="7">
        <v>97</v>
      </c>
      <c r="Z19" s="7">
        <v>9</v>
      </c>
      <c r="AA19" s="7">
        <v>23</v>
      </c>
      <c r="AB19" s="7">
        <v>23</v>
      </c>
      <c r="AC19" s="7">
        <v>24</v>
      </c>
      <c r="AD19" s="7">
        <v>17</v>
      </c>
      <c r="AE19" s="7">
        <v>53</v>
      </c>
      <c r="AF19" s="7">
        <v>15</v>
      </c>
      <c r="AG19" s="7">
        <v>15</v>
      </c>
      <c r="AH19" s="7">
        <v>9</v>
      </c>
      <c r="AI19" s="7">
        <v>17</v>
      </c>
      <c r="AJ19" s="77"/>
    </row>
    <row r="20" spans="1:37" s="5" customFormat="1" ht="30" customHeight="1">
      <c r="A20" s="352"/>
      <c r="B20" s="223" t="s">
        <v>102</v>
      </c>
      <c r="C20" s="15" t="s">
        <v>100</v>
      </c>
      <c r="D20" s="91">
        <v>461</v>
      </c>
      <c r="E20" s="92">
        <v>649</v>
      </c>
      <c r="F20" s="10">
        <v>-188</v>
      </c>
      <c r="G20" s="91">
        <v>21</v>
      </c>
      <c r="H20" s="7">
        <v>12</v>
      </c>
      <c r="I20" s="7">
        <v>33</v>
      </c>
      <c r="J20" s="7">
        <v>43</v>
      </c>
      <c r="K20" s="7">
        <v>54</v>
      </c>
      <c r="L20" s="7">
        <v>97</v>
      </c>
      <c r="M20" s="7">
        <v>40</v>
      </c>
      <c r="N20" s="7">
        <v>34</v>
      </c>
      <c r="O20" s="7">
        <v>21</v>
      </c>
      <c r="P20" s="7">
        <v>16</v>
      </c>
      <c r="Q20" s="7">
        <v>37</v>
      </c>
      <c r="R20" s="352"/>
      <c r="S20" s="223" t="s">
        <v>102</v>
      </c>
      <c r="T20" s="15" t="s">
        <v>100</v>
      </c>
      <c r="U20" s="7">
        <v>35</v>
      </c>
      <c r="V20" s="7">
        <v>7</v>
      </c>
      <c r="W20" s="7">
        <v>13</v>
      </c>
      <c r="X20" s="7">
        <v>18</v>
      </c>
      <c r="Y20" s="7">
        <v>31</v>
      </c>
      <c r="Z20" s="7">
        <v>21</v>
      </c>
      <c r="AA20" s="7">
        <v>20</v>
      </c>
      <c r="AB20" s="7">
        <v>16</v>
      </c>
      <c r="AC20" s="7">
        <v>8</v>
      </c>
      <c r="AD20" s="7">
        <v>10</v>
      </c>
      <c r="AE20" s="7">
        <v>14</v>
      </c>
      <c r="AF20" s="7">
        <v>5</v>
      </c>
      <c r="AG20" s="7">
        <v>4</v>
      </c>
      <c r="AH20" s="7">
        <v>6</v>
      </c>
      <c r="AI20" s="7">
        <v>12</v>
      </c>
    </row>
    <row r="21" spans="1:37" s="5" customFormat="1" ht="56.25">
      <c r="A21" s="352"/>
      <c r="B21" s="223" t="s">
        <v>103</v>
      </c>
      <c r="C21" s="15" t="s">
        <v>381</v>
      </c>
      <c r="D21" s="9">
        <v>153</v>
      </c>
      <c r="E21" s="7">
        <v>176</v>
      </c>
      <c r="F21" s="10">
        <v>-23</v>
      </c>
      <c r="G21" s="9">
        <v>51</v>
      </c>
      <c r="H21" s="7">
        <v>6</v>
      </c>
      <c r="I21" s="7">
        <v>57</v>
      </c>
      <c r="J21" s="7">
        <v>0</v>
      </c>
      <c r="K21" s="7">
        <v>0</v>
      </c>
      <c r="L21" s="7">
        <v>0</v>
      </c>
      <c r="M21" s="7">
        <v>2</v>
      </c>
      <c r="N21" s="7">
        <v>9</v>
      </c>
      <c r="O21" s="7">
        <v>26</v>
      </c>
      <c r="P21" s="7">
        <v>8</v>
      </c>
      <c r="Q21" s="7">
        <v>34</v>
      </c>
      <c r="R21" s="352"/>
      <c r="S21" s="223" t="s">
        <v>103</v>
      </c>
      <c r="T21" s="15" t="s">
        <v>381</v>
      </c>
      <c r="U21" s="7">
        <v>11</v>
      </c>
      <c r="V21" s="7">
        <v>11</v>
      </c>
      <c r="W21" s="7">
        <v>0</v>
      </c>
      <c r="X21" s="7">
        <v>2</v>
      </c>
      <c r="Y21" s="7">
        <v>4</v>
      </c>
      <c r="Z21" s="7">
        <v>14</v>
      </c>
      <c r="AA21" s="7">
        <v>1</v>
      </c>
      <c r="AB21" s="7">
        <v>3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4</v>
      </c>
      <c r="AI21" s="7">
        <v>0</v>
      </c>
      <c r="AJ21" s="77"/>
    </row>
    <row r="22" spans="1:37" s="5" customFormat="1" ht="30" customHeight="1">
      <c r="A22" s="352"/>
      <c r="B22" s="223" t="s">
        <v>104</v>
      </c>
      <c r="C22" s="15" t="s">
        <v>91</v>
      </c>
      <c r="D22" s="9">
        <v>1251</v>
      </c>
      <c r="E22" s="7">
        <v>1441</v>
      </c>
      <c r="F22" s="10">
        <v>-190</v>
      </c>
      <c r="G22" s="9">
        <v>213</v>
      </c>
      <c r="H22" s="7">
        <v>69</v>
      </c>
      <c r="I22" s="7">
        <v>282</v>
      </c>
      <c r="J22" s="7">
        <v>58</v>
      </c>
      <c r="K22" s="7">
        <v>33</v>
      </c>
      <c r="L22" s="7">
        <v>91</v>
      </c>
      <c r="M22" s="7">
        <v>82</v>
      </c>
      <c r="N22" s="7">
        <v>51</v>
      </c>
      <c r="O22" s="7">
        <v>27</v>
      </c>
      <c r="P22" s="7">
        <v>8</v>
      </c>
      <c r="Q22" s="7">
        <v>35</v>
      </c>
      <c r="R22" s="352"/>
      <c r="S22" s="223" t="s">
        <v>104</v>
      </c>
      <c r="T22" s="15" t="s">
        <v>91</v>
      </c>
      <c r="U22" s="7">
        <v>54</v>
      </c>
      <c r="V22" s="7">
        <v>70</v>
      </c>
      <c r="W22" s="7">
        <v>27</v>
      </c>
      <c r="X22" s="7">
        <v>23</v>
      </c>
      <c r="Y22" s="7">
        <v>161</v>
      </c>
      <c r="Z22" s="7">
        <v>69</v>
      </c>
      <c r="AA22" s="7">
        <v>32</v>
      </c>
      <c r="AB22" s="7">
        <v>48</v>
      </c>
      <c r="AC22" s="7">
        <v>11</v>
      </c>
      <c r="AD22" s="7">
        <v>20</v>
      </c>
      <c r="AE22" s="7">
        <v>20</v>
      </c>
      <c r="AF22" s="7">
        <v>70</v>
      </c>
      <c r="AG22" s="7">
        <v>20</v>
      </c>
      <c r="AH22" s="7">
        <v>15</v>
      </c>
      <c r="AI22" s="7">
        <v>70</v>
      </c>
      <c r="AJ22" s="77"/>
    </row>
    <row r="23" spans="1:37" s="5" customFormat="1" ht="30" customHeight="1">
      <c r="A23" s="352"/>
      <c r="B23" s="223" t="s">
        <v>105</v>
      </c>
      <c r="C23" s="15" t="s">
        <v>92</v>
      </c>
      <c r="D23" s="9">
        <v>309</v>
      </c>
      <c r="E23" s="7">
        <v>400</v>
      </c>
      <c r="F23" s="10">
        <v>-91</v>
      </c>
      <c r="G23" s="9">
        <v>47</v>
      </c>
      <c r="H23" s="7">
        <v>22</v>
      </c>
      <c r="I23" s="7">
        <v>69</v>
      </c>
      <c r="J23" s="7">
        <v>20</v>
      </c>
      <c r="K23" s="7">
        <v>11</v>
      </c>
      <c r="L23" s="7">
        <v>31</v>
      </c>
      <c r="M23" s="7">
        <v>19</v>
      </c>
      <c r="N23" s="7">
        <v>20</v>
      </c>
      <c r="O23" s="7">
        <v>9</v>
      </c>
      <c r="P23" s="7">
        <v>4</v>
      </c>
      <c r="Q23" s="92">
        <v>13</v>
      </c>
      <c r="R23" s="352"/>
      <c r="S23" s="223" t="s">
        <v>105</v>
      </c>
      <c r="T23" s="15" t="s">
        <v>92</v>
      </c>
      <c r="U23" s="7">
        <v>17</v>
      </c>
      <c r="V23" s="7">
        <v>19</v>
      </c>
      <c r="W23" s="7">
        <v>6</v>
      </c>
      <c r="X23" s="7">
        <v>13</v>
      </c>
      <c r="Y23" s="7">
        <v>16</v>
      </c>
      <c r="Z23" s="7">
        <v>10</v>
      </c>
      <c r="AA23" s="7">
        <v>5</v>
      </c>
      <c r="AB23" s="7">
        <v>19</v>
      </c>
      <c r="AC23" s="7">
        <v>5</v>
      </c>
      <c r="AD23" s="7">
        <v>7</v>
      </c>
      <c r="AE23" s="7">
        <v>5</v>
      </c>
      <c r="AF23" s="7">
        <v>14</v>
      </c>
      <c r="AG23" s="7">
        <v>10</v>
      </c>
      <c r="AH23" s="7">
        <v>4</v>
      </c>
      <c r="AI23" s="7">
        <v>7</v>
      </c>
      <c r="AJ23" s="77"/>
    </row>
    <row r="24" spans="1:37" s="5" customFormat="1" ht="30" customHeight="1">
      <c r="A24" s="352"/>
      <c r="B24" s="223" t="s">
        <v>106</v>
      </c>
      <c r="C24" s="15" t="s">
        <v>93</v>
      </c>
      <c r="D24" s="9">
        <v>12</v>
      </c>
      <c r="E24" s="7">
        <v>152</v>
      </c>
      <c r="F24" s="10">
        <v>-140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3</v>
      </c>
      <c r="Q24" s="7">
        <v>5</v>
      </c>
      <c r="R24" s="352"/>
      <c r="S24" s="223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2</v>
      </c>
      <c r="AA24" s="7">
        <v>0</v>
      </c>
      <c r="AB24" s="7">
        <v>2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52"/>
      <c r="B25" s="223" t="s">
        <v>107</v>
      </c>
      <c r="C25" s="15" t="s">
        <v>94</v>
      </c>
      <c r="D25" s="9">
        <v>93</v>
      </c>
      <c r="E25" s="7">
        <v>105</v>
      </c>
      <c r="F25" s="10">
        <v>-12</v>
      </c>
      <c r="G25" s="9">
        <v>7</v>
      </c>
      <c r="H25" s="7">
        <v>0</v>
      </c>
      <c r="I25" s="7">
        <v>7</v>
      </c>
      <c r="J25" s="7">
        <v>7</v>
      </c>
      <c r="K25" s="7">
        <v>2</v>
      </c>
      <c r="L25" s="7">
        <v>9</v>
      </c>
      <c r="M25" s="7">
        <v>7</v>
      </c>
      <c r="N25" s="7">
        <v>4</v>
      </c>
      <c r="O25" s="7">
        <v>8</v>
      </c>
      <c r="P25" s="7">
        <v>6</v>
      </c>
      <c r="Q25" s="7">
        <v>14</v>
      </c>
      <c r="R25" s="352"/>
      <c r="S25" s="223" t="s">
        <v>107</v>
      </c>
      <c r="T25" s="15" t="s">
        <v>94</v>
      </c>
      <c r="U25" s="7">
        <v>5</v>
      </c>
      <c r="V25" s="7">
        <v>1</v>
      </c>
      <c r="W25" s="7">
        <v>2</v>
      </c>
      <c r="X25" s="7">
        <v>4</v>
      </c>
      <c r="Y25" s="7">
        <v>12</v>
      </c>
      <c r="Z25" s="7">
        <v>5</v>
      </c>
      <c r="AA25" s="7">
        <v>4</v>
      </c>
      <c r="AB25" s="7">
        <v>2</v>
      </c>
      <c r="AC25" s="7">
        <v>1</v>
      </c>
      <c r="AD25" s="7">
        <v>3</v>
      </c>
      <c r="AE25" s="7">
        <v>3</v>
      </c>
      <c r="AF25" s="7">
        <v>4</v>
      </c>
      <c r="AG25" s="7">
        <v>2</v>
      </c>
      <c r="AH25" s="7">
        <v>0</v>
      </c>
      <c r="AI25" s="7">
        <v>4</v>
      </c>
      <c r="AJ25" s="77"/>
    </row>
    <row r="26" spans="1:37" s="5" customFormat="1" ht="30" customHeight="1">
      <c r="A26" s="352"/>
      <c r="B26" s="223" t="s">
        <v>108</v>
      </c>
      <c r="C26" s="15" t="s">
        <v>95</v>
      </c>
      <c r="D26" s="9">
        <v>28</v>
      </c>
      <c r="E26" s="7">
        <v>38</v>
      </c>
      <c r="F26" s="10">
        <v>-10</v>
      </c>
      <c r="G26" s="9">
        <v>2</v>
      </c>
      <c r="H26" s="7">
        <v>3</v>
      </c>
      <c r="I26" s="7">
        <v>5</v>
      </c>
      <c r="J26" s="7">
        <v>0</v>
      </c>
      <c r="K26" s="7">
        <v>0</v>
      </c>
      <c r="L26" s="7">
        <v>0</v>
      </c>
      <c r="M26" s="7">
        <v>2</v>
      </c>
      <c r="N26" s="7">
        <v>2</v>
      </c>
      <c r="O26" s="7">
        <v>1</v>
      </c>
      <c r="P26" s="7">
        <v>1</v>
      </c>
      <c r="Q26" s="7">
        <v>2</v>
      </c>
      <c r="R26" s="352"/>
      <c r="S26" s="223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2</v>
      </c>
      <c r="Y26" s="7">
        <v>1</v>
      </c>
      <c r="Z26" s="7">
        <v>2</v>
      </c>
      <c r="AA26" s="7">
        <v>1</v>
      </c>
      <c r="AB26" s="7">
        <v>2</v>
      </c>
      <c r="AC26" s="7">
        <v>2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52"/>
      <c r="B27" s="223" t="s">
        <v>109</v>
      </c>
      <c r="C27" s="15" t="s">
        <v>96</v>
      </c>
      <c r="D27" s="9">
        <v>47</v>
      </c>
      <c r="E27" s="7">
        <v>35</v>
      </c>
      <c r="F27" s="10">
        <v>12</v>
      </c>
      <c r="G27" s="9">
        <v>5</v>
      </c>
      <c r="H27" s="7">
        <v>3</v>
      </c>
      <c r="I27" s="7">
        <v>8</v>
      </c>
      <c r="J27" s="7">
        <v>2</v>
      </c>
      <c r="K27" s="7">
        <v>0</v>
      </c>
      <c r="L27" s="7">
        <v>2</v>
      </c>
      <c r="M27" s="7">
        <v>4</v>
      </c>
      <c r="N27" s="7">
        <v>2</v>
      </c>
      <c r="O27" s="7">
        <v>2</v>
      </c>
      <c r="P27" s="7">
        <v>3</v>
      </c>
      <c r="Q27" s="7">
        <v>5</v>
      </c>
      <c r="R27" s="352"/>
      <c r="S27" s="223" t="s">
        <v>109</v>
      </c>
      <c r="T27" s="15" t="s">
        <v>96</v>
      </c>
      <c r="U27" s="7">
        <v>0</v>
      </c>
      <c r="V27" s="7">
        <v>5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8</v>
      </c>
      <c r="AC27" s="7">
        <v>0</v>
      </c>
      <c r="AD27" s="7">
        <v>0</v>
      </c>
      <c r="AE27" s="7">
        <v>1</v>
      </c>
      <c r="AF27" s="7">
        <v>1</v>
      </c>
      <c r="AG27" s="7">
        <v>3</v>
      </c>
      <c r="AH27" s="7">
        <v>0</v>
      </c>
      <c r="AI27" s="7">
        <v>6</v>
      </c>
      <c r="AJ27" s="77"/>
    </row>
    <row r="28" spans="1:37" s="5" customFormat="1" ht="30" customHeight="1">
      <c r="A28" s="352"/>
      <c r="B28" s="220" t="s">
        <v>110</v>
      </c>
      <c r="C28" s="15" t="s">
        <v>97</v>
      </c>
      <c r="D28" s="9">
        <v>511</v>
      </c>
      <c r="E28" s="7">
        <v>574</v>
      </c>
      <c r="F28" s="10">
        <v>-63</v>
      </c>
      <c r="G28" s="9">
        <v>45</v>
      </c>
      <c r="H28" s="7">
        <v>19</v>
      </c>
      <c r="I28" s="7">
        <v>64</v>
      </c>
      <c r="J28" s="7">
        <v>34</v>
      </c>
      <c r="K28" s="7">
        <v>32</v>
      </c>
      <c r="L28" s="7">
        <v>66</v>
      </c>
      <c r="M28" s="7">
        <v>26</v>
      </c>
      <c r="N28" s="7">
        <v>19</v>
      </c>
      <c r="O28" s="7">
        <v>22</v>
      </c>
      <c r="P28" s="7">
        <v>13</v>
      </c>
      <c r="Q28" s="7">
        <v>35</v>
      </c>
      <c r="R28" s="352"/>
      <c r="S28" s="220" t="s">
        <v>110</v>
      </c>
      <c r="T28" s="15" t="s">
        <v>97</v>
      </c>
      <c r="U28" s="7">
        <v>14</v>
      </c>
      <c r="V28" s="7">
        <v>19</v>
      </c>
      <c r="W28" s="7">
        <v>32</v>
      </c>
      <c r="X28" s="7">
        <v>16</v>
      </c>
      <c r="Y28" s="7">
        <v>23</v>
      </c>
      <c r="Z28" s="7">
        <v>45</v>
      </c>
      <c r="AA28" s="7">
        <v>14</v>
      </c>
      <c r="AB28" s="7">
        <v>27</v>
      </c>
      <c r="AC28" s="7">
        <v>27</v>
      </c>
      <c r="AD28" s="7">
        <v>6</v>
      </c>
      <c r="AE28" s="7">
        <v>10</v>
      </c>
      <c r="AF28" s="7">
        <v>21</v>
      </c>
      <c r="AG28" s="7">
        <v>23</v>
      </c>
      <c r="AH28" s="7">
        <v>7</v>
      </c>
      <c r="AI28" s="7">
        <v>17</v>
      </c>
      <c r="AJ28" s="77"/>
    </row>
    <row r="29" spans="1:37" s="29" customFormat="1" ht="30" customHeight="1">
      <c r="A29" s="352"/>
      <c r="B29" s="225" t="s">
        <v>22</v>
      </c>
      <c r="C29" s="23" t="s">
        <v>98</v>
      </c>
      <c r="D29" s="24">
        <v>53065</v>
      </c>
      <c r="E29" s="25">
        <v>52130</v>
      </c>
      <c r="F29" s="26">
        <v>935</v>
      </c>
      <c r="G29" s="24">
        <v>3528</v>
      </c>
      <c r="H29" s="25">
        <v>1300</v>
      </c>
      <c r="I29" s="25">
        <v>4828</v>
      </c>
      <c r="J29" s="25">
        <v>2878</v>
      </c>
      <c r="K29" s="25">
        <v>1515</v>
      </c>
      <c r="L29" s="25">
        <v>4393</v>
      </c>
      <c r="M29" s="25">
        <v>2670</v>
      </c>
      <c r="N29" s="25">
        <v>2701</v>
      </c>
      <c r="O29" s="25">
        <v>3389</v>
      </c>
      <c r="P29" s="25">
        <v>3785</v>
      </c>
      <c r="Q29" s="25">
        <v>7174</v>
      </c>
      <c r="R29" s="352"/>
      <c r="S29" s="222" t="s">
        <v>22</v>
      </c>
      <c r="T29" s="28" t="s">
        <v>98</v>
      </c>
      <c r="U29" s="25">
        <v>1890</v>
      </c>
      <c r="V29" s="25">
        <v>1873</v>
      </c>
      <c r="W29" s="25">
        <v>1876</v>
      </c>
      <c r="X29" s="25">
        <v>1703</v>
      </c>
      <c r="Y29" s="25">
        <v>5537</v>
      </c>
      <c r="Z29" s="25">
        <v>2554</v>
      </c>
      <c r="AA29" s="25">
        <v>1520</v>
      </c>
      <c r="AB29" s="25">
        <v>2520</v>
      </c>
      <c r="AC29" s="25">
        <v>2058</v>
      </c>
      <c r="AD29" s="25">
        <v>1196</v>
      </c>
      <c r="AE29" s="25">
        <v>1504</v>
      </c>
      <c r="AF29" s="25">
        <v>2054</v>
      </c>
      <c r="AG29" s="25">
        <v>1755</v>
      </c>
      <c r="AH29" s="25">
        <v>1355</v>
      </c>
      <c r="AI29" s="25">
        <v>1904</v>
      </c>
      <c r="AJ29" s="258"/>
      <c r="AK29" s="5"/>
    </row>
    <row r="30" spans="1:37" s="96" customFormat="1" ht="30" customHeight="1" thickBot="1">
      <c r="A30" s="352"/>
      <c r="B30" s="220"/>
      <c r="C30" s="15" t="s">
        <v>111</v>
      </c>
      <c r="D30" s="11">
        <v>8188</v>
      </c>
      <c r="E30" s="12">
        <v>8367</v>
      </c>
      <c r="F30" s="13">
        <v>-179</v>
      </c>
      <c r="G30" s="9">
        <v>649</v>
      </c>
      <c r="H30" s="7">
        <v>250</v>
      </c>
      <c r="I30" s="7">
        <v>899</v>
      </c>
      <c r="J30" s="7">
        <v>299</v>
      </c>
      <c r="K30" s="7">
        <v>208</v>
      </c>
      <c r="L30" s="7">
        <v>507</v>
      </c>
      <c r="M30" s="7">
        <v>489</v>
      </c>
      <c r="N30" s="7">
        <v>570</v>
      </c>
      <c r="O30" s="7">
        <v>330</v>
      </c>
      <c r="P30" s="7">
        <v>498</v>
      </c>
      <c r="Q30" s="7">
        <v>828</v>
      </c>
      <c r="R30" s="352"/>
      <c r="S30" s="220"/>
      <c r="T30" s="35" t="s">
        <v>111</v>
      </c>
      <c r="U30" s="7">
        <v>254</v>
      </c>
      <c r="V30" s="7">
        <v>327</v>
      </c>
      <c r="W30" s="7">
        <v>299</v>
      </c>
      <c r="X30" s="7">
        <v>284</v>
      </c>
      <c r="Y30" s="7">
        <v>751</v>
      </c>
      <c r="Z30" s="7">
        <v>335</v>
      </c>
      <c r="AA30" s="7">
        <v>255</v>
      </c>
      <c r="AB30" s="7">
        <v>408</v>
      </c>
      <c r="AC30" s="7">
        <v>327</v>
      </c>
      <c r="AD30" s="7">
        <v>193</v>
      </c>
      <c r="AE30" s="7">
        <v>261</v>
      </c>
      <c r="AF30" s="7">
        <v>392</v>
      </c>
      <c r="AG30" s="7">
        <v>292</v>
      </c>
      <c r="AH30" s="7">
        <v>212</v>
      </c>
      <c r="AI30" s="7">
        <v>305</v>
      </c>
      <c r="AJ30" s="21"/>
      <c r="AK30" s="5"/>
    </row>
    <row r="31" spans="1:37" s="86" customFormat="1">
      <c r="A31" s="352"/>
      <c r="B31" s="216" t="s">
        <v>146</v>
      </c>
      <c r="R31" s="352"/>
      <c r="S31" s="216" t="s">
        <v>146</v>
      </c>
      <c r="AK31" s="5"/>
    </row>
    <row r="32" spans="1:37" s="18" customFormat="1">
      <c r="A32" s="173"/>
      <c r="B32" s="217"/>
      <c r="G32" s="82"/>
      <c r="R32" s="171"/>
      <c r="S32" s="217"/>
      <c r="AK32" s="5"/>
    </row>
    <row r="33" spans="1:37" s="18" customFormat="1">
      <c r="A33" s="173"/>
      <c r="B33" s="217"/>
      <c r="R33" s="171"/>
      <c r="S33" s="217"/>
      <c r="AK33" s="5"/>
    </row>
    <row r="34" spans="1:37" s="18" customFormat="1">
      <c r="A34" s="173"/>
      <c r="B34" s="217"/>
      <c r="R34" s="171"/>
      <c r="S34" s="217"/>
    </row>
    <row r="35" spans="1:37" s="18" customFormat="1">
      <c r="A35" s="173"/>
      <c r="B35" s="217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6"/>
    </row>
    <row r="36" spans="1:37" s="18" customFormat="1">
      <c r="A36" s="173"/>
      <c r="B36" s="217"/>
      <c r="R36" s="170"/>
      <c r="S36" s="217"/>
      <c r="AJ36" s="276"/>
    </row>
    <row r="37" spans="1:37" s="18" customFormat="1">
      <c r="A37" s="173"/>
      <c r="B37" s="217"/>
      <c r="R37" s="170"/>
      <c r="S37" s="217"/>
    </row>
    <row r="38" spans="1:37" s="18" customFormat="1">
      <c r="A38" s="173"/>
      <c r="B38" s="217"/>
    </row>
    <row r="39" spans="1:37" s="18" customFormat="1">
      <c r="A39" s="173"/>
      <c r="B39" s="217"/>
      <c r="R39" s="170"/>
      <c r="S39" s="217"/>
    </row>
    <row r="40" spans="1:37" s="18" customFormat="1">
      <c r="A40" s="173"/>
      <c r="B40" s="217"/>
      <c r="R40" s="170"/>
      <c r="S40" s="217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A8" sqref="AA8"/>
    </sheetView>
  </sheetViews>
  <sheetFormatPr defaultColWidth="9" defaultRowHeight="18.75"/>
  <cols>
    <col min="1" max="1" width="9.625" style="173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9" t="s">
        <v>414</v>
      </c>
      <c r="B1" s="351" t="s">
        <v>479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59" t="s">
        <v>414</v>
      </c>
      <c r="S1" s="351" t="s">
        <v>479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9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9"/>
      <c r="B3" s="35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59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59"/>
      <c r="B4" s="35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59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59"/>
      <c r="B5" s="35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59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59"/>
      <c r="B6" s="235" t="s">
        <v>12</v>
      </c>
      <c r="C6" s="23" t="s">
        <v>114</v>
      </c>
      <c r="D6" s="24">
        <v>3587</v>
      </c>
      <c r="E6" s="25">
        <v>4328</v>
      </c>
      <c r="F6" s="26">
        <v>-741</v>
      </c>
      <c r="G6" s="24">
        <v>302</v>
      </c>
      <c r="H6" s="25">
        <v>109</v>
      </c>
      <c r="I6" s="25">
        <v>411</v>
      </c>
      <c r="J6" s="25">
        <v>232</v>
      </c>
      <c r="K6" s="25">
        <v>108</v>
      </c>
      <c r="L6" s="25">
        <v>340</v>
      </c>
      <c r="M6" s="25">
        <v>242</v>
      </c>
      <c r="N6" s="25">
        <v>229</v>
      </c>
      <c r="O6" s="25">
        <v>178</v>
      </c>
      <c r="P6" s="25">
        <v>162</v>
      </c>
      <c r="Q6" s="25">
        <v>340</v>
      </c>
      <c r="R6" s="359"/>
      <c r="S6" s="235" t="s">
        <v>12</v>
      </c>
      <c r="T6" s="23" t="s">
        <v>114</v>
      </c>
      <c r="U6" s="25">
        <v>152</v>
      </c>
      <c r="V6" s="25">
        <v>85</v>
      </c>
      <c r="W6" s="25">
        <v>105</v>
      </c>
      <c r="X6" s="25">
        <v>112</v>
      </c>
      <c r="Y6" s="25">
        <v>377</v>
      </c>
      <c r="Z6" s="25">
        <v>121</v>
      </c>
      <c r="AA6" s="25">
        <v>106</v>
      </c>
      <c r="AB6" s="25">
        <v>179</v>
      </c>
      <c r="AC6" s="25">
        <v>104</v>
      </c>
      <c r="AD6" s="25">
        <v>91</v>
      </c>
      <c r="AE6" s="25">
        <v>127</v>
      </c>
      <c r="AF6" s="25">
        <v>143</v>
      </c>
      <c r="AG6" s="25">
        <v>92</v>
      </c>
      <c r="AH6" s="25">
        <v>102</v>
      </c>
      <c r="AI6" s="25">
        <v>129</v>
      </c>
      <c r="AJ6" s="81"/>
    </row>
    <row r="7" spans="1:37" s="5" customFormat="1" ht="30" customHeight="1">
      <c r="A7" s="359"/>
      <c r="B7" s="236" t="s">
        <v>184</v>
      </c>
      <c r="C7" s="15" t="s">
        <v>226</v>
      </c>
      <c r="D7" s="9">
        <v>2882</v>
      </c>
      <c r="E7" s="7">
        <v>3539</v>
      </c>
      <c r="F7" s="10">
        <v>-657</v>
      </c>
      <c r="G7" s="9">
        <v>273</v>
      </c>
      <c r="H7" s="7">
        <v>98</v>
      </c>
      <c r="I7" s="7">
        <v>371</v>
      </c>
      <c r="J7" s="7">
        <v>122</v>
      </c>
      <c r="K7" s="7">
        <v>52</v>
      </c>
      <c r="L7" s="7">
        <v>174</v>
      </c>
      <c r="M7" s="7">
        <v>218</v>
      </c>
      <c r="N7" s="7">
        <v>171</v>
      </c>
      <c r="O7" s="7">
        <v>153</v>
      </c>
      <c r="P7" s="7">
        <v>137</v>
      </c>
      <c r="Q7" s="7">
        <v>290</v>
      </c>
      <c r="R7" s="359"/>
      <c r="S7" s="236" t="s">
        <v>184</v>
      </c>
      <c r="T7" s="15" t="s">
        <v>226</v>
      </c>
      <c r="U7" s="7">
        <v>148</v>
      </c>
      <c r="V7" s="7">
        <v>74</v>
      </c>
      <c r="W7" s="7">
        <v>83</v>
      </c>
      <c r="X7" s="7">
        <v>84</v>
      </c>
      <c r="Y7" s="7">
        <v>280</v>
      </c>
      <c r="Z7" s="7">
        <v>112</v>
      </c>
      <c r="AA7" s="7">
        <v>83</v>
      </c>
      <c r="AB7" s="7">
        <v>156</v>
      </c>
      <c r="AC7" s="7">
        <v>80</v>
      </c>
      <c r="AD7" s="7">
        <v>74</v>
      </c>
      <c r="AE7" s="7">
        <v>74</v>
      </c>
      <c r="AF7" s="7">
        <v>128</v>
      </c>
      <c r="AG7" s="7">
        <v>77</v>
      </c>
      <c r="AH7" s="7">
        <v>93</v>
      </c>
      <c r="AI7" s="7">
        <v>112</v>
      </c>
      <c r="AJ7" s="77"/>
      <c r="AK7" s="14"/>
    </row>
    <row r="8" spans="1:37" s="5" customFormat="1" ht="30" customHeight="1">
      <c r="A8" s="359"/>
      <c r="B8" s="236"/>
      <c r="C8" s="16" t="s">
        <v>124</v>
      </c>
      <c r="D8" s="9">
        <v>99</v>
      </c>
      <c r="E8" s="83">
        <v>111</v>
      </c>
      <c r="F8" s="19">
        <v>-12</v>
      </c>
      <c r="G8" s="9">
        <v>12</v>
      </c>
      <c r="H8" s="7">
        <v>6</v>
      </c>
      <c r="I8" s="7">
        <v>18</v>
      </c>
      <c r="J8" s="7">
        <v>0</v>
      </c>
      <c r="K8" s="7">
        <v>2</v>
      </c>
      <c r="L8" s="7">
        <v>2</v>
      </c>
      <c r="M8" s="7">
        <v>11</v>
      </c>
      <c r="N8" s="7">
        <v>7</v>
      </c>
      <c r="O8" s="7">
        <v>2</v>
      </c>
      <c r="P8" s="7">
        <v>5</v>
      </c>
      <c r="Q8" s="7">
        <v>7</v>
      </c>
      <c r="R8" s="359"/>
      <c r="S8" s="236"/>
      <c r="T8" s="15" t="s">
        <v>124</v>
      </c>
      <c r="U8" s="7">
        <v>5</v>
      </c>
      <c r="V8" s="7">
        <v>4</v>
      </c>
      <c r="W8" s="7">
        <v>2</v>
      </c>
      <c r="X8" s="7">
        <v>4</v>
      </c>
      <c r="Y8" s="7">
        <v>10</v>
      </c>
      <c r="Z8" s="7">
        <v>3</v>
      </c>
      <c r="AA8" s="7">
        <v>1</v>
      </c>
      <c r="AB8" s="7">
        <v>2</v>
      </c>
      <c r="AC8" s="7">
        <v>1</v>
      </c>
      <c r="AD8" s="7">
        <v>1</v>
      </c>
      <c r="AE8" s="7">
        <v>2</v>
      </c>
      <c r="AF8" s="7">
        <v>2</v>
      </c>
      <c r="AG8" s="7">
        <v>7</v>
      </c>
      <c r="AH8" s="7">
        <v>4</v>
      </c>
      <c r="AI8" s="7">
        <v>6</v>
      </c>
      <c r="AJ8" s="77"/>
      <c r="AK8" s="14"/>
    </row>
    <row r="9" spans="1:37" s="77" customFormat="1" ht="30" customHeight="1">
      <c r="A9" s="359"/>
      <c r="B9" s="237"/>
      <c r="C9" s="75" t="s">
        <v>115</v>
      </c>
      <c r="D9" s="9">
        <v>127</v>
      </c>
      <c r="E9" s="7">
        <v>186</v>
      </c>
      <c r="F9" s="19">
        <v>-59</v>
      </c>
      <c r="G9" s="9">
        <v>0</v>
      </c>
      <c r="H9" s="7">
        <v>0</v>
      </c>
      <c r="I9" s="7">
        <v>0</v>
      </c>
      <c r="J9" s="7">
        <v>52</v>
      </c>
      <c r="K9" s="7">
        <v>23</v>
      </c>
      <c r="L9" s="7">
        <v>75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9"/>
      <c r="S9" s="237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9"/>
      <c r="B10" s="237" t="s">
        <v>185</v>
      </c>
      <c r="C10" s="76" t="s">
        <v>225</v>
      </c>
      <c r="D10" s="78">
        <v>705</v>
      </c>
      <c r="E10" s="7">
        <v>789</v>
      </c>
      <c r="F10" s="19">
        <v>-84</v>
      </c>
      <c r="G10" s="9">
        <v>29</v>
      </c>
      <c r="H10" s="7">
        <v>11</v>
      </c>
      <c r="I10" s="7">
        <v>40</v>
      </c>
      <c r="J10" s="7">
        <v>110</v>
      </c>
      <c r="K10" s="7">
        <v>56</v>
      </c>
      <c r="L10" s="7">
        <v>166</v>
      </c>
      <c r="M10" s="7">
        <v>24</v>
      </c>
      <c r="N10" s="7">
        <v>58</v>
      </c>
      <c r="O10" s="7">
        <v>25</v>
      </c>
      <c r="P10" s="7">
        <v>25</v>
      </c>
      <c r="Q10" s="7">
        <v>50</v>
      </c>
      <c r="R10" s="359"/>
      <c r="S10" s="237" t="s">
        <v>185</v>
      </c>
      <c r="T10" s="76" t="s">
        <v>225</v>
      </c>
      <c r="U10" s="7">
        <v>4</v>
      </c>
      <c r="V10" s="7">
        <v>11</v>
      </c>
      <c r="W10" s="7">
        <v>22</v>
      </c>
      <c r="X10" s="7">
        <v>28</v>
      </c>
      <c r="Y10" s="7">
        <v>97</v>
      </c>
      <c r="Z10" s="7">
        <v>9</v>
      </c>
      <c r="AA10" s="7">
        <v>23</v>
      </c>
      <c r="AB10" s="7">
        <v>23</v>
      </c>
      <c r="AC10" s="7">
        <v>24</v>
      </c>
      <c r="AD10" s="7">
        <v>17</v>
      </c>
      <c r="AE10" s="7">
        <v>53</v>
      </c>
      <c r="AF10" s="7">
        <v>15</v>
      </c>
      <c r="AG10" s="7">
        <v>15</v>
      </c>
      <c r="AH10" s="7">
        <v>9</v>
      </c>
      <c r="AI10" s="7">
        <v>17</v>
      </c>
      <c r="AK10" s="14"/>
    </row>
    <row r="11" spans="1:37" s="5" customFormat="1" ht="30" customHeight="1">
      <c r="A11" s="359"/>
      <c r="B11" s="236"/>
      <c r="C11" s="16" t="s">
        <v>116</v>
      </c>
      <c r="D11" s="9">
        <v>147</v>
      </c>
      <c r="E11" s="7">
        <v>231</v>
      </c>
      <c r="F11" s="10">
        <v>-84</v>
      </c>
      <c r="G11" s="9">
        <v>4</v>
      </c>
      <c r="H11" s="7">
        <v>1</v>
      </c>
      <c r="I11" s="7">
        <v>5</v>
      </c>
      <c r="J11" s="7">
        <v>15</v>
      </c>
      <c r="K11" s="7">
        <v>10</v>
      </c>
      <c r="L11" s="7">
        <v>25</v>
      </c>
      <c r="M11" s="7">
        <v>2</v>
      </c>
      <c r="N11" s="7">
        <v>28</v>
      </c>
      <c r="O11" s="7">
        <v>5</v>
      </c>
      <c r="P11" s="7">
        <v>7</v>
      </c>
      <c r="Q11" s="7">
        <v>12</v>
      </c>
      <c r="R11" s="359"/>
      <c r="S11" s="236"/>
      <c r="T11" s="15" t="s">
        <v>116</v>
      </c>
      <c r="U11" s="7">
        <v>1</v>
      </c>
      <c r="V11" s="7">
        <v>1</v>
      </c>
      <c r="W11" s="7">
        <v>5</v>
      </c>
      <c r="X11" s="7">
        <v>4</v>
      </c>
      <c r="Y11" s="7">
        <v>14</v>
      </c>
      <c r="Z11" s="7">
        <v>3</v>
      </c>
      <c r="AA11" s="7">
        <v>11</v>
      </c>
      <c r="AB11" s="7">
        <v>0</v>
      </c>
      <c r="AC11" s="7">
        <v>3</v>
      </c>
      <c r="AD11" s="7">
        <v>2</v>
      </c>
      <c r="AE11" s="7">
        <v>12</v>
      </c>
      <c r="AF11" s="7">
        <v>1</v>
      </c>
      <c r="AG11" s="7">
        <v>9</v>
      </c>
      <c r="AH11" s="7">
        <v>2</v>
      </c>
      <c r="AI11" s="92">
        <v>7</v>
      </c>
      <c r="AJ11" s="77"/>
      <c r="AK11" s="14"/>
    </row>
    <row r="12" spans="1:37" s="5" customFormat="1" ht="30" customHeight="1">
      <c r="A12" s="359"/>
      <c r="B12" s="236"/>
      <c r="C12" s="16" t="s">
        <v>117</v>
      </c>
      <c r="D12" s="9">
        <v>102</v>
      </c>
      <c r="E12" s="7">
        <v>175</v>
      </c>
      <c r="F12" s="10">
        <v>-73</v>
      </c>
      <c r="G12" s="9">
        <v>0</v>
      </c>
      <c r="H12" s="7">
        <v>0</v>
      </c>
      <c r="I12" s="7">
        <v>0</v>
      </c>
      <c r="J12" s="7">
        <v>3</v>
      </c>
      <c r="K12" s="7">
        <v>13</v>
      </c>
      <c r="L12" s="7">
        <v>16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59"/>
      <c r="S12" s="236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23</v>
      </c>
      <c r="Z12" s="7">
        <v>6</v>
      </c>
      <c r="AA12" s="7">
        <v>0</v>
      </c>
      <c r="AB12" s="7">
        <v>3</v>
      </c>
      <c r="AC12" s="7">
        <v>11</v>
      </c>
      <c r="AD12" s="7">
        <v>0</v>
      </c>
      <c r="AE12" s="7">
        <v>35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7.5" customHeight="1">
      <c r="A13" s="359"/>
      <c r="B13" s="236"/>
      <c r="C13" s="16" t="s">
        <v>118</v>
      </c>
      <c r="D13" s="9">
        <v>166</v>
      </c>
      <c r="E13" s="7">
        <v>122</v>
      </c>
      <c r="F13" s="10">
        <v>44</v>
      </c>
      <c r="G13" s="9">
        <v>20</v>
      </c>
      <c r="H13" s="7">
        <v>7</v>
      </c>
      <c r="I13" s="7">
        <v>27</v>
      </c>
      <c r="J13" s="7">
        <v>26</v>
      </c>
      <c r="K13" s="7">
        <v>6</v>
      </c>
      <c r="L13" s="7">
        <v>32</v>
      </c>
      <c r="M13" s="7">
        <v>4</v>
      </c>
      <c r="N13" s="7">
        <v>5</v>
      </c>
      <c r="O13" s="7">
        <v>3</v>
      </c>
      <c r="P13" s="7">
        <v>5</v>
      </c>
      <c r="Q13" s="7">
        <v>8</v>
      </c>
      <c r="R13" s="359"/>
      <c r="S13" s="236"/>
      <c r="T13" s="15" t="s">
        <v>118</v>
      </c>
      <c r="U13" s="7">
        <v>0</v>
      </c>
      <c r="V13" s="7">
        <v>2</v>
      </c>
      <c r="W13" s="7">
        <v>11</v>
      </c>
      <c r="X13" s="7">
        <v>10</v>
      </c>
      <c r="Y13" s="7">
        <v>24</v>
      </c>
      <c r="Z13" s="7">
        <v>0</v>
      </c>
      <c r="AA13" s="7">
        <v>9</v>
      </c>
      <c r="AB13" s="7">
        <v>16</v>
      </c>
      <c r="AC13" s="7">
        <v>5</v>
      </c>
      <c r="AD13" s="7">
        <v>6</v>
      </c>
      <c r="AE13" s="7">
        <v>3</v>
      </c>
      <c r="AF13" s="7">
        <v>3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7.5" customHeight="1">
      <c r="A14" s="359"/>
      <c r="B14" s="236"/>
      <c r="C14" s="16" t="s">
        <v>119</v>
      </c>
      <c r="D14" s="9">
        <v>0</v>
      </c>
      <c r="E14" s="83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9"/>
      <c r="S14" s="23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9"/>
      <c r="B15" s="236"/>
      <c r="C15" s="16" t="s">
        <v>222</v>
      </c>
      <c r="D15" s="9">
        <v>246</v>
      </c>
      <c r="E15" s="83">
        <v>174</v>
      </c>
      <c r="F15" s="19">
        <v>72</v>
      </c>
      <c r="G15" s="9">
        <v>5</v>
      </c>
      <c r="H15" s="7">
        <v>2</v>
      </c>
      <c r="I15" s="7">
        <v>7</v>
      </c>
      <c r="J15" s="7">
        <v>63</v>
      </c>
      <c r="K15" s="7">
        <v>25</v>
      </c>
      <c r="L15" s="7">
        <v>88</v>
      </c>
      <c r="M15" s="7">
        <v>17</v>
      </c>
      <c r="N15" s="7">
        <v>24</v>
      </c>
      <c r="O15" s="7">
        <v>15</v>
      </c>
      <c r="P15" s="7">
        <v>10</v>
      </c>
      <c r="Q15" s="7">
        <v>25</v>
      </c>
      <c r="R15" s="359"/>
      <c r="S15" s="236"/>
      <c r="T15" s="15" t="s">
        <v>222</v>
      </c>
      <c r="U15" s="7">
        <v>3</v>
      </c>
      <c r="V15" s="7">
        <v>5</v>
      </c>
      <c r="W15" s="7">
        <v>1</v>
      </c>
      <c r="X15" s="7">
        <v>12</v>
      </c>
      <c r="Y15" s="7">
        <v>24</v>
      </c>
      <c r="Z15" s="7">
        <v>0</v>
      </c>
      <c r="AA15" s="7">
        <v>1</v>
      </c>
      <c r="AB15" s="7">
        <v>3</v>
      </c>
      <c r="AC15" s="7">
        <v>0</v>
      </c>
      <c r="AD15" s="7">
        <v>9</v>
      </c>
      <c r="AE15" s="7">
        <v>2</v>
      </c>
      <c r="AF15" s="7">
        <v>9</v>
      </c>
      <c r="AG15" s="7">
        <v>5</v>
      </c>
      <c r="AH15" s="7">
        <v>4</v>
      </c>
      <c r="AI15" s="7">
        <v>7</v>
      </c>
      <c r="AJ15" s="77"/>
      <c r="AK15" s="14"/>
    </row>
    <row r="16" spans="1:37" s="5" customFormat="1" ht="37.5" customHeight="1">
      <c r="A16" s="359"/>
      <c r="B16" s="236"/>
      <c r="C16" s="16" t="s">
        <v>223</v>
      </c>
      <c r="D16" s="9">
        <v>34</v>
      </c>
      <c r="E16" s="83">
        <v>84</v>
      </c>
      <c r="F16" s="19">
        <v>-50</v>
      </c>
      <c r="G16" s="9">
        <v>0</v>
      </c>
      <c r="H16" s="7">
        <v>0</v>
      </c>
      <c r="I16" s="7">
        <v>0</v>
      </c>
      <c r="J16" s="7">
        <v>1</v>
      </c>
      <c r="K16" s="7">
        <v>2</v>
      </c>
      <c r="L16" s="7">
        <v>3</v>
      </c>
      <c r="M16" s="7">
        <v>1</v>
      </c>
      <c r="N16" s="7">
        <v>1</v>
      </c>
      <c r="O16" s="7">
        <v>1</v>
      </c>
      <c r="P16" s="7">
        <v>1</v>
      </c>
      <c r="Q16" s="7">
        <v>2</v>
      </c>
      <c r="R16" s="359"/>
      <c r="S16" s="236"/>
      <c r="T16" s="15" t="s">
        <v>223</v>
      </c>
      <c r="U16" s="7">
        <v>0</v>
      </c>
      <c r="V16" s="7">
        <v>3</v>
      </c>
      <c r="W16" s="7">
        <v>0</v>
      </c>
      <c r="X16" s="7">
        <v>2</v>
      </c>
      <c r="Y16" s="7">
        <v>6</v>
      </c>
      <c r="Z16" s="7">
        <v>0</v>
      </c>
      <c r="AA16" s="7">
        <v>2</v>
      </c>
      <c r="AB16" s="7">
        <v>1</v>
      </c>
      <c r="AC16" s="7">
        <v>5</v>
      </c>
      <c r="AD16" s="7">
        <v>0</v>
      </c>
      <c r="AE16" s="7">
        <v>1</v>
      </c>
      <c r="AF16" s="7">
        <v>2</v>
      </c>
      <c r="AG16" s="7">
        <v>0</v>
      </c>
      <c r="AH16" s="7">
        <v>2</v>
      </c>
      <c r="AI16" s="7">
        <v>3</v>
      </c>
      <c r="AJ16" s="77"/>
      <c r="AK16" s="14"/>
    </row>
    <row r="17" spans="1:37" s="5" customFormat="1" ht="37.5" customHeight="1">
      <c r="A17" s="359"/>
      <c r="B17" s="236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9"/>
      <c r="S17" s="23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9"/>
      <c r="B18" s="236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9"/>
      <c r="S18" s="23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9"/>
      <c r="B19" s="236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9"/>
      <c r="S19" s="23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9"/>
      <c r="B20" s="236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9"/>
      <c r="S20" s="23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9"/>
      <c r="B21" s="236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9"/>
      <c r="S21" s="23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59"/>
      <c r="B22" s="215"/>
      <c r="C22" s="112" t="s">
        <v>123</v>
      </c>
      <c r="D22" s="91">
        <v>10</v>
      </c>
      <c r="E22" s="109">
        <v>2</v>
      </c>
      <c r="F22" s="113">
        <v>8</v>
      </c>
      <c r="G22" s="91">
        <v>0</v>
      </c>
      <c r="H22" s="92">
        <v>1</v>
      </c>
      <c r="I22" s="92">
        <v>1</v>
      </c>
      <c r="J22" s="92">
        <v>2</v>
      </c>
      <c r="K22" s="92">
        <v>0</v>
      </c>
      <c r="L22" s="92">
        <v>2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359"/>
      <c r="S22" s="215"/>
      <c r="T22" s="90" t="s">
        <v>123</v>
      </c>
      <c r="U22" s="92">
        <v>0</v>
      </c>
      <c r="V22" s="92">
        <v>0</v>
      </c>
      <c r="W22" s="92">
        <v>0</v>
      </c>
      <c r="X22" s="92">
        <v>0</v>
      </c>
      <c r="Y22" s="92">
        <v>6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1</v>
      </c>
      <c r="AH22" s="92">
        <v>0</v>
      </c>
      <c r="AI22" s="92">
        <v>0</v>
      </c>
      <c r="AJ22" s="168"/>
      <c r="AK22" s="14"/>
    </row>
    <row r="23" spans="1:37" s="14" customFormat="1" ht="30" customHeight="1">
      <c r="A23" s="359"/>
      <c r="B23" s="226" t="s">
        <v>17</v>
      </c>
      <c r="C23" s="23" t="s">
        <v>125</v>
      </c>
      <c r="D23" s="24">
        <v>177</v>
      </c>
      <c r="E23" s="103">
        <v>189</v>
      </c>
      <c r="F23" s="54">
        <v>-12</v>
      </c>
      <c r="G23" s="24">
        <v>0</v>
      </c>
      <c r="H23" s="25">
        <v>0</v>
      </c>
      <c r="I23" s="25">
        <v>0</v>
      </c>
      <c r="J23" s="25">
        <v>36</v>
      </c>
      <c r="K23" s="25">
        <v>50</v>
      </c>
      <c r="L23" s="25">
        <v>86</v>
      </c>
      <c r="M23" s="25">
        <v>24</v>
      </c>
      <c r="N23" s="25">
        <v>13</v>
      </c>
      <c r="O23" s="25">
        <v>0</v>
      </c>
      <c r="P23" s="25">
        <v>0</v>
      </c>
      <c r="Q23" s="25">
        <v>0</v>
      </c>
      <c r="R23" s="359"/>
      <c r="S23" s="226" t="s">
        <v>17</v>
      </c>
      <c r="T23" s="23" t="s">
        <v>125</v>
      </c>
      <c r="U23" s="25">
        <v>0</v>
      </c>
      <c r="V23" s="25">
        <v>5</v>
      </c>
      <c r="W23" s="25">
        <v>3</v>
      </c>
      <c r="X23" s="25">
        <v>1</v>
      </c>
      <c r="Y23" s="25">
        <v>1</v>
      </c>
      <c r="Z23" s="25">
        <v>21</v>
      </c>
      <c r="AA23" s="25">
        <v>0</v>
      </c>
      <c r="AB23" s="25">
        <v>6</v>
      </c>
      <c r="AC23" s="25">
        <v>0</v>
      </c>
      <c r="AD23" s="25">
        <v>1</v>
      </c>
      <c r="AE23" s="25">
        <v>0</v>
      </c>
      <c r="AF23" s="25">
        <v>3</v>
      </c>
      <c r="AG23" s="25">
        <v>3</v>
      </c>
      <c r="AH23" s="25">
        <v>0</v>
      </c>
      <c r="AI23" s="25">
        <v>10</v>
      </c>
      <c r="AJ23" s="81"/>
    </row>
    <row r="24" spans="1:37" s="5" customFormat="1" ht="30" customHeight="1">
      <c r="A24" s="359"/>
      <c r="B24" s="220"/>
      <c r="C24" s="16" t="s">
        <v>126</v>
      </c>
      <c r="D24" s="9">
        <v>1</v>
      </c>
      <c r="E24" s="83">
        <v>17</v>
      </c>
      <c r="F24" s="19">
        <v>-16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9"/>
      <c r="S24" s="220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9"/>
      <c r="B25" s="226" t="s">
        <v>19</v>
      </c>
      <c r="C25" s="23" t="s">
        <v>127</v>
      </c>
      <c r="D25" s="24">
        <v>278</v>
      </c>
      <c r="E25" s="103">
        <v>432</v>
      </c>
      <c r="F25" s="54">
        <v>-154</v>
      </c>
      <c r="G25" s="24">
        <v>21</v>
      </c>
      <c r="H25" s="25">
        <v>12</v>
      </c>
      <c r="I25" s="25">
        <v>33</v>
      </c>
      <c r="J25" s="25">
        <v>7</v>
      </c>
      <c r="K25" s="25">
        <v>4</v>
      </c>
      <c r="L25" s="25">
        <v>11</v>
      </c>
      <c r="M25" s="25">
        <v>16</v>
      </c>
      <c r="N25" s="25">
        <v>21</v>
      </c>
      <c r="O25" s="25">
        <v>21</v>
      </c>
      <c r="P25" s="25">
        <v>16</v>
      </c>
      <c r="Q25" s="25">
        <v>37</v>
      </c>
      <c r="R25" s="359"/>
      <c r="S25" s="226" t="s">
        <v>19</v>
      </c>
      <c r="T25" s="23" t="s">
        <v>127</v>
      </c>
      <c r="U25" s="25">
        <v>35</v>
      </c>
      <c r="V25" s="25">
        <v>2</v>
      </c>
      <c r="W25" s="25">
        <v>10</v>
      </c>
      <c r="X25" s="25">
        <v>16</v>
      </c>
      <c r="Y25" s="25">
        <v>30</v>
      </c>
      <c r="Z25" s="25">
        <v>0</v>
      </c>
      <c r="AA25" s="25">
        <v>20</v>
      </c>
      <c r="AB25" s="25">
        <v>10</v>
      </c>
      <c r="AC25" s="25">
        <v>8</v>
      </c>
      <c r="AD25" s="25">
        <v>8</v>
      </c>
      <c r="AE25" s="25">
        <v>11</v>
      </c>
      <c r="AF25" s="25">
        <v>2</v>
      </c>
      <c r="AG25" s="25">
        <v>1</v>
      </c>
      <c r="AH25" s="25">
        <v>6</v>
      </c>
      <c r="AI25" s="25">
        <v>1</v>
      </c>
      <c r="AJ25" s="81"/>
    </row>
    <row r="26" spans="1:37" s="5" customFormat="1" ht="30" customHeight="1">
      <c r="A26" s="359"/>
      <c r="B26" s="220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9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9"/>
      <c r="B27" s="221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9"/>
      <c r="S27" s="221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9"/>
      <c r="B28" s="226" t="s">
        <v>24</v>
      </c>
      <c r="C28" s="23" t="s">
        <v>130</v>
      </c>
      <c r="D28" s="24">
        <v>6</v>
      </c>
      <c r="E28" s="103">
        <v>28</v>
      </c>
      <c r="F28" s="54">
        <v>-22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9"/>
      <c r="S28" s="226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3</v>
      </c>
      <c r="AF28" s="25">
        <v>0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59"/>
      <c r="B29" s="220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9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9"/>
      <c r="B30" s="221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9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>
      <c r="A31" s="174"/>
      <c r="B31" s="219"/>
      <c r="R31" s="171"/>
      <c r="S31" s="87"/>
    </row>
    <row r="32" spans="1:37" s="18" customFormat="1">
      <c r="A32" s="173"/>
      <c r="B32" s="217"/>
      <c r="R32" s="171"/>
      <c r="S32" s="31"/>
    </row>
    <row r="33" spans="1:19" s="18" customFormat="1">
      <c r="A33" s="173"/>
      <c r="B33" s="217"/>
      <c r="R33" s="171"/>
      <c r="S33" s="30"/>
    </row>
    <row r="34" spans="1:19" s="18" customFormat="1">
      <c r="A34" s="173"/>
      <c r="B34" s="217"/>
      <c r="R34" s="171"/>
      <c r="S34" s="30"/>
    </row>
    <row r="35" spans="1:19" s="18" customFormat="1">
      <c r="A35" s="173"/>
      <c r="B35" s="217"/>
      <c r="R35" s="171"/>
      <c r="S35" s="30"/>
    </row>
    <row r="36" spans="1:19" s="18" customFormat="1">
      <c r="A36" s="173"/>
      <c r="B36" s="217"/>
      <c r="R36" s="170"/>
      <c r="S36" s="30"/>
    </row>
    <row r="37" spans="1:19" s="18" customFormat="1">
      <c r="A37" s="173"/>
      <c r="B37" s="217"/>
      <c r="R37" s="170"/>
      <c r="S37" s="30"/>
    </row>
    <row r="38" spans="1:19" s="18" customFormat="1">
      <c r="A38" s="173"/>
      <c r="B38" s="217"/>
      <c r="R38" s="170"/>
      <c r="S38" s="30"/>
    </row>
    <row r="39" spans="1:19" s="18" customFormat="1">
      <c r="A39" s="173"/>
      <c r="B39" s="217"/>
      <c r="R39" s="170"/>
      <c r="S39" s="30"/>
    </row>
    <row r="40" spans="1:19" s="18" customFormat="1">
      <c r="A40" s="173"/>
      <c r="B40" s="217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K29" sqref="K29"/>
    </sheetView>
  </sheetViews>
  <sheetFormatPr defaultColWidth="9" defaultRowHeight="18.75"/>
  <cols>
    <col min="1" max="1" width="9.625" style="173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20" t="s">
        <v>416</v>
      </c>
      <c r="B1" s="351" t="s">
        <v>496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496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60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61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K4" s="77"/>
    </row>
    <row r="5" spans="1:37" s="17" customFormat="1" ht="20.100000000000001" customHeight="1">
      <c r="A5" s="320"/>
      <c r="B5" s="362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56484</v>
      </c>
      <c r="E6" s="92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20"/>
      <c r="S6" s="221" t="s">
        <v>12</v>
      </c>
      <c r="T6" s="15" t="s">
        <v>207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20"/>
      <c r="B7" s="226" t="s">
        <v>17</v>
      </c>
      <c r="C7" s="23" t="s">
        <v>206</v>
      </c>
      <c r="D7" s="24">
        <v>78775</v>
      </c>
      <c r="E7" s="97">
        <v>79748</v>
      </c>
      <c r="F7" s="26">
        <v>-973</v>
      </c>
      <c r="G7" s="24">
        <v>7501</v>
      </c>
      <c r="H7" s="25">
        <v>2803</v>
      </c>
      <c r="I7" s="25">
        <v>10304</v>
      </c>
      <c r="J7" s="25">
        <v>5033</v>
      </c>
      <c r="K7" s="25">
        <v>2369</v>
      </c>
      <c r="L7" s="25">
        <v>7402</v>
      </c>
      <c r="M7" s="25">
        <v>4722</v>
      </c>
      <c r="N7" s="25">
        <v>4277</v>
      </c>
      <c r="O7" s="25">
        <v>4259</v>
      </c>
      <c r="P7" s="25">
        <v>3695</v>
      </c>
      <c r="Q7" s="25">
        <v>7954</v>
      </c>
      <c r="R7" s="320"/>
      <c r="S7" s="226" t="s">
        <v>17</v>
      </c>
      <c r="T7" s="23" t="s">
        <v>206</v>
      </c>
      <c r="U7" s="25">
        <v>2911</v>
      </c>
      <c r="V7" s="25">
        <v>3391</v>
      </c>
      <c r="W7" s="25">
        <v>2401</v>
      </c>
      <c r="X7" s="25">
        <v>2007</v>
      </c>
      <c r="Y7" s="25">
        <v>7594</v>
      </c>
      <c r="Z7" s="25">
        <v>3636</v>
      </c>
      <c r="AA7" s="25">
        <v>2179</v>
      </c>
      <c r="AB7" s="25">
        <v>3452</v>
      </c>
      <c r="AC7" s="25">
        <v>2121</v>
      </c>
      <c r="AD7" s="25">
        <v>2092</v>
      </c>
      <c r="AE7" s="25">
        <v>2434</v>
      </c>
      <c r="AF7" s="25">
        <v>2971</v>
      </c>
      <c r="AG7" s="25">
        <v>2267</v>
      </c>
      <c r="AH7" s="25">
        <v>1665</v>
      </c>
      <c r="AI7" s="25">
        <v>2995</v>
      </c>
      <c r="AJ7" s="77"/>
      <c r="AK7" s="5"/>
    </row>
    <row r="8" spans="1:37" s="5" customFormat="1" ht="30" customHeight="1">
      <c r="A8" s="320"/>
      <c r="B8" s="236"/>
      <c r="C8" s="15" t="s">
        <v>82</v>
      </c>
      <c r="D8" s="9">
        <v>15263</v>
      </c>
      <c r="E8" s="92">
        <v>16947</v>
      </c>
      <c r="F8" s="19">
        <v>-1684</v>
      </c>
      <c r="G8" s="9">
        <v>1840</v>
      </c>
      <c r="H8" s="7">
        <v>723</v>
      </c>
      <c r="I8" s="7">
        <v>2563</v>
      </c>
      <c r="J8" s="7">
        <v>810</v>
      </c>
      <c r="K8" s="7">
        <v>389</v>
      </c>
      <c r="L8" s="7">
        <v>1199</v>
      </c>
      <c r="M8" s="7">
        <v>1107</v>
      </c>
      <c r="N8" s="7">
        <v>1032</v>
      </c>
      <c r="O8" s="7">
        <v>672</v>
      </c>
      <c r="P8" s="7">
        <v>675</v>
      </c>
      <c r="Q8" s="7">
        <v>1347</v>
      </c>
      <c r="R8" s="320"/>
      <c r="S8" s="236"/>
      <c r="T8" s="15" t="s">
        <v>82</v>
      </c>
      <c r="U8" s="7">
        <v>468</v>
      </c>
      <c r="V8" s="7">
        <v>689</v>
      </c>
      <c r="W8" s="7">
        <v>407</v>
      </c>
      <c r="X8" s="7">
        <v>397</v>
      </c>
      <c r="Y8" s="7">
        <v>1233</v>
      </c>
      <c r="Z8" s="7">
        <v>527</v>
      </c>
      <c r="AA8" s="7">
        <v>409</v>
      </c>
      <c r="AB8" s="7">
        <v>668</v>
      </c>
      <c r="AC8" s="7">
        <v>332</v>
      </c>
      <c r="AD8" s="7">
        <v>367</v>
      </c>
      <c r="AE8" s="7">
        <v>375</v>
      </c>
      <c r="AF8" s="7">
        <v>714</v>
      </c>
      <c r="AG8" s="7">
        <v>470</v>
      </c>
      <c r="AH8" s="7">
        <v>333</v>
      </c>
      <c r="AI8" s="7">
        <v>626</v>
      </c>
      <c r="AJ8" s="77"/>
    </row>
    <row r="9" spans="1:37" s="77" customFormat="1" ht="30" customHeight="1">
      <c r="A9" s="320"/>
      <c r="B9" s="236"/>
      <c r="C9" s="76" t="s">
        <v>83</v>
      </c>
      <c r="D9" s="9">
        <v>63512</v>
      </c>
      <c r="E9" s="92">
        <v>62801</v>
      </c>
      <c r="F9" s="19">
        <v>711</v>
      </c>
      <c r="G9" s="9">
        <v>5661</v>
      </c>
      <c r="H9" s="7">
        <v>2080</v>
      </c>
      <c r="I9" s="7">
        <v>7741</v>
      </c>
      <c r="J9" s="7">
        <v>4223</v>
      </c>
      <c r="K9" s="7">
        <v>1980</v>
      </c>
      <c r="L9" s="7">
        <v>6203</v>
      </c>
      <c r="M9" s="7">
        <v>3615</v>
      </c>
      <c r="N9" s="7">
        <v>3245</v>
      </c>
      <c r="O9" s="7">
        <v>3587</v>
      </c>
      <c r="P9" s="7">
        <v>3020</v>
      </c>
      <c r="Q9" s="7">
        <v>6607</v>
      </c>
      <c r="R9" s="320"/>
      <c r="S9" s="236"/>
      <c r="T9" s="76" t="s">
        <v>83</v>
      </c>
      <c r="U9" s="7">
        <v>2443</v>
      </c>
      <c r="V9" s="7">
        <v>2702</v>
      </c>
      <c r="W9" s="7">
        <v>1994</v>
      </c>
      <c r="X9" s="7">
        <v>1610</v>
      </c>
      <c r="Y9" s="7">
        <v>6361</v>
      </c>
      <c r="Z9" s="7">
        <v>3109</v>
      </c>
      <c r="AA9" s="7">
        <v>1770</v>
      </c>
      <c r="AB9" s="7">
        <v>2784</v>
      </c>
      <c r="AC9" s="7">
        <v>1789</v>
      </c>
      <c r="AD9" s="7">
        <v>1725</v>
      </c>
      <c r="AE9" s="7">
        <v>2059</v>
      </c>
      <c r="AF9" s="7">
        <v>2257</v>
      </c>
      <c r="AG9" s="7">
        <v>1797</v>
      </c>
      <c r="AH9" s="7">
        <v>1332</v>
      </c>
      <c r="AI9" s="7">
        <v>2369</v>
      </c>
      <c r="AK9" s="5"/>
    </row>
    <row r="10" spans="1:37" s="77" customFormat="1" ht="30" customHeight="1">
      <c r="A10" s="320"/>
      <c r="B10" s="236"/>
      <c r="C10" s="76" t="s">
        <v>84</v>
      </c>
      <c r="D10" s="78">
        <v>92</v>
      </c>
      <c r="E10" s="92">
        <v>124</v>
      </c>
      <c r="F10" s="19">
        <v>-32</v>
      </c>
      <c r="G10" s="9">
        <v>2</v>
      </c>
      <c r="H10" s="7">
        <v>0</v>
      </c>
      <c r="I10" s="7">
        <v>2</v>
      </c>
      <c r="J10" s="7">
        <v>18</v>
      </c>
      <c r="K10" s="7">
        <v>3</v>
      </c>
      <c r="L10" s="7">
        <v>21</v>
      </c>
      <c r="M10" s="7">
        <v>2</v>
      </c>
      <c r="N10" s="7">
        <v>5</v>
      </c>
      <c r="O10" s="7">
        <v>9</v>
      </c>
      <c r="P10" s="7">
        <v>7</v>
      </c>
      <c r="Q10" s="7">
        <v>16</v>
      </c>
      <c r="R10" s="320"/>
      <c r="S10" s="236"/>
      <c r="T10" s="76" t="s">
        <v>84</v>
      </c>
      <c r="U10" s="7">
        <v>0</v>
      </c>
      <c r="V10" s="7">
        <v>2</v>
      </c>
      <c r="W10" s="7">
        <v>4</v>
      </c>
      <c r="X10" s="7">
        <v>2</v>
      </c>
      <c r="Y10" s="7">
        <v>8</v>
      </c>
      <c r="Z10" s="7">
        <v>0</v>
      </c>
      <c r="AA10" s="7">
        <v>2</v>
      </c>
      <c r="AB10" s="7">
        <v>2</v>
      </c>
      <c r="AC10" s="7">
        <v>2</v>
      </c>
      <c r="AD10" s="7">
        <v>4</v>
      </c>
      <c r="AE10" s="7">
        <v>7</v>
      </c>
      <c r="AF10" s="7">
        <v>5</v>
      </c>
      <c r="AG10" s="7">
        <v>2</v>
      </c>
      <c r="AH10" s="7">
        <v>6</v>
      </c>
      <c r="AI10" s="7">
        <v>0</v>
      </c>
      <c r="AK10" s="5"/>
    </row>
    <row r="11" spans="1:37" s="5" customFormat="1" ht="30" customHeight="1">
      <c r="A11" s="320"/>
      <c r="B11" s="236"/>
      <c r="C11" s="15" t="s">
        <v>85</v>
      </c>
      <c r="D11" s="9">
        <v>891</v>
      </c>
      <c r="E11" s="92">
        <v>907</v>
      </c>
      <c r="F11" s="10">
        <v>-16</v>
      </c>
      <c r="G11" s="9">
        <v>0</v>
      </c>
      <c r="H11" s="7">
        <v>3</v>
      </c>
      <c r="I11" s="7">
        <v>3</v>
      </c>
      <c r="J11" s="7">
        <v>175</v>
      </c>
      <c r="K11" s="7">
        <v>53</v>
      </c>
      <c r="L11" s="7">
        <v>228</v>
      </c>
      <c r="M11" s="7">
        <v>5</v>
      </c>
      <c r="N11" s="7">
        <v>23</v>
      </c>
      <c r="O11" s="7">
        <v>38</v>
      </c>
      <c r="P11" s="7">
        <v>106</v>
      </c>
      <c r="Q11" s="7">
        <v>144</v>
      </c>
      <c r="R11" s="320"/>
      <c r="S11" s="236"/>
      <c r="T11" s="15" t="s">
        <v>85</v>
      </c>
      <c r="U11" s="7">
        <v>3</v>
      </c>
      <c r="V11" s="7">
        <v>2</v>
      </c>
      <c r="W11" s="7">
        <v>22</v>
      </c>
      <c r="X11" s="7">
        <v>0</v>
      </c>
      <c r="Y11" s="7">
        <v>134</v>
      </c>
      <c r="Z11" s="7">
        <v>204</v>
      </c>
      <c r="AA11" s="7">
        <v>5</v>
      </c>
      <c r="AB11" s="7">
        <v>8</v>
      </c>
      <c r="AC11" s="7">
        <v>15</v>
      </c>
      <c r="AD11" s="7">
        <v>14</v>
      </c>
      <c r="AE11" s="7">
        <v>26</v>
      </c>
      <c r="AF11" s="7">
        <v>3</v>
      </c>
      <c r="AG11" s="7">
        <v>3</v>
      </c>
      <c r="AH11" s="7">
        <v>37</v>
      </c>
      <c r="AI11" s="92">
        <v>12</v>
      </c>
      <c r="AJ11" s="77"/>
    </row>
    <row r="12" spans="1:37" s="5" customFormat="1" ht="30" customHeight="1">
      <c r="A12" s="320"/>
      <c r="B12" s="236"/>
      <c r="C12" s="15" t="s">
        <v>86</v>
      </c>
      <c r="D12" s="9">
        <v>3994</v>
      </c>
      <c r="E12" s="92">
        <v>4820</v>
      </c>
      <c r="F12" s="10">
        <v>-826</v>
      </c>
      <c r="G12" s="9">
        <v>139</v>
      </c>
      <c r="H12" s="7">
        <v>55</v>
      </c>
      <c r="I12" s="7">
        <v>194</v>
      </c>
      <c r="J12" s="7">
        <v>149</v>
      </c>
      <c r="K12" s="7">
        <v>119</v>
      </c>
      <c r="L12" s="7">
        <v>268</v>
      </c>
      <c r="M12" s="7">
        <v>141</v>
      </c>
      <c r="N12" s="7">
        <v>256</v>
      </c>
      <c r="O12" s="7">
        <v>306</v>
      </c>
      <c r="P12" s="7">
        <v>247</v>
      </c>
      <c r="Q12" s="7">
        <v>553</v>
      </c>
      <c r="R12" s="320"/>
      <c r="S12" s="236"/>
      <c r="T12" s="15" t="s">
        <v>86</v>
      </c>
      <c r="U12" s="7">
        <v>269</v>
      </c>
      <c r="V12" s="7">
        <v>132</v>
      </c>
      <c r="W12" s="7">
        <v>224</v>
      </c>
      <c r="X12" s="7">
        <v>160</v>
      </c>
      <c r="Y12" s="7">
        <v>303</v>
      </c>
      <c r="Z12" s="7">
        <v>150</v>
      </c>
      <c r="AA12" s="7">
        <v>230</v>
      </c>
      <c r="AB12" s="7">
        <v>158</v>
      </c>
      <c r="AC12" s="7">
        <v>201</v>
      </c>
      <c r="AD12" s="7">
        <v>217</v>
      </c>
      <c r="AE12" s="7">
        <v>123</v>
      </c>
      <c r="AF12" s="7">
        <v>126</v>
      </c>
      <c r="AG12" s="7">
        <v>86</v>
      </c>
      <c r="AH12" s="7">
        <v>75</v>
      </c>
      <c r="AI12" s="7">
        <v>128</v>
      </c>
      <c r="AJ12" s="77"/>
    </row>
    <row r="13" spans="1:37" s="5" customFormat="1" ht="30" customHeight="1">
      <c r="A13" s="320"/>
      <c r="B13" s="236"/>
      <c r="C13" s="15" t="s">
        <v>87</v>
      </c>
      <c r="D13" s="9">
        <v>16</v>
      </c>
      <c r="E13" s="92">
        <v>16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20"/>
      <c r="S13" s="236"/>
      <c r="T13" s="15" t="s">
        <v>87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236"/>
      <c r="C14" s="15" t="s">
        <v>88</v>
      </c>
      <c r="D14" s="9">
        <v>1688</v>
      </c>
      <c r="E14" s="92">
        <v>2247</v>
      </c>
      <c r="F14" s="10">
        <v>-559</v>
      </c>
      <c r="G14" s="9">
        <v>54</v>
      </c>
      <c r="H14" s="7">
        <v>18</v>
      </c>
      <c r="I14" s="7">
        <v>72</v>
      </c>
      <c r="J14" s="7">
        <v>261</v>
      </c>
      <c r="K14" s="7">
        <v>148</v>
      </c>
      <c r="L14" s="7">
        <v>409</v>
      </c>
      <c r="M14" s="7">
        <v>187</v>
      </c>
      <c r="N14" s="7">
        <v>173</v>
      </c>
      <c r="O14" s="7">
        <v>173</v>
      </c>
      <c r="P14" s="7">
        <v>92</v>
      </c>
      <c r="Q14" s="7">
        <v>265</v>
      </c>
      <c r="R14" s="320"/>
      <c r="S14" s="236"/>
      <c r="T14" s="15" t="s">
        <v>88</v>
      </c>
      <c r="U14" s="7">
        <v>37</v>
      </c>
      <c r="V14" s="7">
        <v>51</v>
      </c>
      <c r="W14" s="7">
        <v>35</v>
      </c>
      <c r="X14" s="7">
        <v>3</v>
      </c>
      <c r="Y14" s="7">
        <v>97</v>
      </c>
      <c r="Z14" s="7">
        <v>34</v>
      </c>
      <c r="AA14" s="7">
        <v>27</v>
      </c>
      <c r="AB14" s="7">
        <v>33</v>
      </c>
      <c r="AC14" s="7">
        <v>18</v>
      </c>
      <c r="AD14" s="7">
        <v>3</v>
      </c>
      <c r="AE14" s="7">
        <v>56</v>
      </c>
      <c r="AF14" s="7">
        <v>18</v>
      </c>
      <c r="AG14" s="7">
        <v>73</v>
      </c>
      <c r="AH14" s="7">
        <v>66</v>
      </c>
      <c r="AI14" s="7">
        <v>31</v>
      </c>
      <c r="AJ14" s="77"/>
    </row>
    <row r="15" spans="1:37" s="5" customFormat="1" ht="30" customHeight="1">
      <c r="A15" s="320"/>
      <c r="B15" s="215"/>
      <c r="C15" s="15" t="s">
        <v>89</v>
      </c>
      <c r="D15" s="9">
        <v>795</v>
      </c>
      <c r="E15" s="92">
        <v>881</v>
      </c>
      <c r="F15" s="10">
        <v>-86</v>
      </c>
      <c r="G15" s="9">
        <v>1</v>
      </c>
      <c r="H15" s="7">
        <v>27</v>
      </c>
      <c r="I15" s="7">
        <v>28</v>
      </c>
      <c r="J15" s="7">
        <v>0</v>
      </c>
      <c r="K15" s="7">
        <v>44</v>
      </c>
      <c r="L15" s="7">
        <v>44</v>
      </c>
      <c r="M15" s="7">
        <v>26</v>
      </c>
      <c r="N15" s="7">
        <v>14</v>
      </c>
      <c r="O15" s="7">
        <v>88</v>
      </c>
      <c r="P15" s="7">
        <v>145</v>
      </c>
      <c r="Q15" s="7">
        <v>233</v>
      </c>
      <c r="R15" s="320"/>
      <c r="S15" s="215"/>
      <c r="T15" s="15" t="s">
        <v>89</v>
      </c>
      <c r="U15" s="7">
        <v>19</v>
      </c>
      <c r="V15" s="7">
        <v>29</v>
      </c>
      <c r="W15" s="7">
        <v>0</v>
      </c>
      <c r="X15" s="7">
        <v>50</v>
      </c>
      <c r="Y15" s="7">
        <v>40</v>
      </c>
      <c r="Z15" s="7">
        <v>100</v>
      </c>
      <c r="AA15" s="7">
        <v>24</v>
      </c>
      <c r="AB15" s="7">
        <v>1</v>
      </c>
      <c r="AC15" s="7">
        <v>54</v>
      </c>
      <c r="AD15" s="7">
        <v>32</v>
      </c>
      <c r="AE15" s="7">
        <v>1</v>
      </c>
      <c r="AF15" s="7">
        <v>34</v>
      </c>
      <c r="AG15" s="7">
        <v>32</v>
      </c>
      <c r="AH15" s="7">
        <v>31</v>
      </c>
      <c r="AI15" s="7">
        <v>3</v>
      </c>
      <c r="AJ15" s="77"/>
    </row>
    <row r="16" spans="1:37" s="14" customFormat="1" ht="30" customHeight="1">
      <c r="A16" s="320"/>
      <c r="B16" s="223" t="s">
        <v>19</v>
      </c>
      <c r="C16" s="23" t="s">
        <v>208</v>
      </c>
      <c r="D16" s="24">
        <v>82194</v>
      </c>
      <c r="E16" s="97">
        <v>86482</v>
      </c>
      <c r="F16" s="26">
        <v>-4288</v>
      </c>
      <c r="G16" s="24">
        <v>7604</v>
      </c>
      <c r="H16" s="25">
        <v>2926</v>
      </c>
      <c r="I16" s="25">
        <v>10530</v>
      </c>
      <c r="J16" s="25">
        <v>5358</v>
      </c>
      <c r="K16" s="25">
        <v>2526</v>
      </c>
      <c r="L16" s="25">
        <v>7884</v>
      </c>
      <c r="M16" s="25">
        <v>5337</v>
      </c>
      <c r="N16" s="25">
        <v>4514</v>
      </c>
      <c r="O16" s="25">
        <v>4393</v>
      </c>
      <c r="P16" s="25">
        <v>3877</v>
      </c>
      <c r="Q16" s="25">
        <v>8270</v>
      </c>
      <c r="R16" s="320"/>
      <c r="S16" s="223" t="s">
        <v>19</v>
      </c>
      <c r="T16" s="23" t="s">
        <v>208</v>
      </c>
      <c r="U16" s="25">
        <v>3036</v>
      </c>
      <c r="V16" s="25">
        <v>3510</v>
      </c>
      <c r="W16" s="25">
        <v>2522</v>
      </c>
      <c r="X16" s="25">
        <v>2118</v>
      </c>
      <c r="Y16" s="25">
        <v>7850</v>
      </c>
      <c r="Z16" s="25">
        <v>3627</v>
      </c>
      <c r="AA16" s="25">
        <v>2200</v>
      </c>
      <c r="AB16" s="25">
        <v>3767</v>
      </c>
      <c r="AC16" s="25">
        <v>2208</v>
      </c>
      <c r="AD16" s="25">
        <v>2197</v>
      </c>
      <c r="AE16" s="25">
        <v>2503</v>
      </c>
      <c r="AF16" s="25">
        <v>2989</v>
      </c>
      <c r="AG16" s="25">
        <v>2229</v>
      </c>
      <c r="AH16" s="25">
        <v>1806</v>
      </c>
      <c r="AI16" s="25">
        <v>3097</v>
      </c>
      <c r="AJ16" s="77"/>
      <c r="AK16" s="5"/>
    </row>
    <row r="17" spans="1:37" s="5" customFormat="1" ht="30" customHeight="1">
      <c r="A17" s="320"/>
      <c r="B17" s="223" t="s">
        <v>101</v>
      </c>
      <c r="C17" s="15" t="s">
        <v>209</v>
      </c>
      <c r="D17" s="9">
        <v>43316</v>
      </c>
      <c r="E17" s="92">
        <v>44973</v>
      </c>
      <c r="F17" s="10">
        <v>-1657</v>
      </c>
      <c r="G17" s="9">
        <v>3456</v>
      </c>
      <c r="H17" s="7">
        <v>1229</v>
      </c>
      <c r="I17" s="7">
        <v>4685</v>
      </c>
      <c r="J17" s="7">
        <v>2753</v>
      </c>
      <c r="K17" s="7">
        <v>1254</v>
      </c>
      <c r="L17" s="7">
        <v>4007</v>
      </c>
      <c r="M17" s="7">
        <v>2739</v>
      </c>
      <c r="N17" s="7">
        <v>2567</v>
      </c>
      <c r="O17" s="7">
        <v>2441</v>
      </c>
      <c r="P17" s="7">
        <v>2363</v>
      </c>
      <c r="Q17" s="7">
        <v>4804</v>
      </c>
      <c r="R17" s="320"/>
      <c r="S17" s="223" t="s">
        <v>101</v>
      </c>
      <c r="T17" s="15" t="s">
        <v>209</v>
      </c>
      <c r="U17" s="7">
        <v>1504</v>
      </c>
      <c r="V17" s="7">
        <v>1508</v>
      </c>
      <c r="W17" s="7">
        <v>1250</v>
      </c>
      <c r="X17" s="7">
        <v>1158</v>
      </c>
      <c r="Y17" s="7">
        <v>4095</v>
      </c>
      <c r="Z17" s="7">
        <v>1631</v>
      </c>
      <c r="AA17" s="7">
        <v>1394</v>
      </c>
      <c r="AB17" s="7">
        <v>2071</v>
      </c>
      <c r="AC17" s="7">
        <v>1191</v>
      </c>
      <c r="AD17" s="7">
        <v>1306</v>
      </c>
      <c r="AE17" s="7">
        <v>1708</v>
      </c>
      <c r="AF17" s="7">
        <v>1606</v>
      </c>
      <c r="AG17" s="7">
        <v>1366</v>
      </c>
      <c r="AH17" s="7">
        <v>1104</v>
      </c>
      <c r="AI17" s="7">
        <v>1622</v>
      </c>
      <c r="AJ17" s="77"/>
    </row>
    <row r="18" spans="1:37" s="5" customFormat="1" ht="30" customHeight="1">
      <c r="A18" s="320"/>
      <c r="B18" s="223"/>
      <c r="C18" s="15" t="s">
        <v>112</v>
      </c>
      <c r="D18" s="9">
        <v>34425</v>
      </c>
      <c r="E18" s="92">
        <v>33829</v>
      </c>
      <c r="F18" s="10">
        <v>596</v>
      </c>
      <c r="G18" s="9">
        <v>3128</v>
      </c>
      <c r="H18" s="7">
        <v>1089</v>
      </c>
      <c r="I18" s="7">
        <v>4217</v>
      </c>
      <c r="J18" s="7">
        <v>1736</v>
      </c>
      <c r="K18" s="7">
        <v>760</v>
      </c>
      <c r="L18" s="7">
        <v>2496</v>
      </c>
      <c r="M18" s="7">
        <v>2480</v>
      </c>
      <c r="N18" s="7">
        <v>2059</v>
      </c>
      <c r="O18" s="7">
        <v>1923</v>
      </c>
      <c r="P18" s="7">
        <v>1723</v>
      </c>
      <c r="Q18" s="7">
        <v>3646</v>
      </c>
      <c r="R18" s="320"/>
      <c r="S18" s="223"/>
      <c r="T18" s="15" t="s">
        <v>112</v>
      </c>
      <c r="U18" s="7">
        <v>1336</v>
      </c>
      <c r="V18" s="7">
        <v>1354</v>
      </c>
      <c r="W18" s="7">
        <v>1000</v>
      </c>
      <c r="X18" s="7">
        <v>1007</v>
      </c>
      <c r="Y18" s="7">
        <v>3290</v>
      </c>
      <c r="Z18" s="7">
        <v>1047</v>
      </c>
      <c r="AA18" s="7">
        <v>1069</v>
      </c>
      <c r="AB18" s="7">
        <v>1830</v>
      </c>
      <c r="AC18" s="7">
        <v>834</v>
      </c>
      <c r="AD18" s="7">
        <v>1042</v>
      </c>
      <c r="AE18" s="7">
        <v>1113</v>
      </c>
      <c r="AF18" s="7">
        <v>1392</v>
      </c>
      <c r="AG18" s="7">
        <v>1014</v>
      </c>
      <c r="AH18" s="7">
        <v>848</v>
      </c>
      <c r="AI18" s="7">
        <v>1351</v>
      </c>
      <c r="AJ18" s="77"/>
    </row>
    <row r="19" spans="1:37" s="5" customFormat="1" ht="30" customHeight="1">
      <c r="A19" s="320"/>
      <c r="B19" s="223"/>
      <c r="C19" s="15" t="s">
        <v>113</v>
      </c>
      <c r="D19" s="9">
        <v>8891</v>
      </c>
      <c r="E19" s="92">
        <v>11144</v>
      </c>
      <c r="F19" s="10">
        <v>-2253</v>
      </c>
      <c r="G19" s="9">
        <v>328</v>
      </c>
      <c r="H19" s="7">
        <v>140</v>
      </c>
      <c r="I19" s="7">
        <v>468</v>
      </c>
      <c r="J19" s="7">
        <v>1017</v>
      </c>
      <c r="K19" s="7">
        <v>494</v>
      </c>
      <c r="L19" s="7">
        <v>1511</v>
      </c>
      <c r="M19" s="7">
        <v>259</v>
      </c>
      <c r="N19" s="7">
        <v>508</v>
      </c>
      <c r="O19" s="7">
        <v>518</v>
      </c>
      <c r="P19" s="7">
        <v>640</v>
      </c>
      <c r="Q19" s="7">
        <v>1158</v>
      </c>
      <c r="R19" s="320"/>
      <c r="S19" s="223"/>
      <c r="T19" s="15" t="s">
        <v>113</v>
      </c>
      <c r="U19" s="7">
        <v>168</v>
      </c>
      <c r="V19" s="7">
        <v>154</v>
      </c>
      <c r="W19" s="7">
        <v>250</v>
      </c>
      <c r="X19" s="7">
        <v>151</v>
      </c>
      <c r="Y19" s="7">
        <v>805</v>
      </c>
      <c r="Z19" s="7">
        <v>584</v>
      </c>
      <c r="AA19" s="7">
        <v>325</v>
      </c>
      <c r="AB19" s="7">
        <v>241</v>
      </c>
      <c r="AC19" s="7">
        <v>357</v>
      </c>
      <c r="AD19" s="7">
        <v>264</v>
      </c>
      <c r="AE19" s="7">
        <v>595</v>
      </c>
      <c r="AF19" s="7">
        <v>214</v>
      </c>
      <c r="AG19" s="7">
        <v>352</v>
      </c>
      <c r="AH19" s="7">
        <v>256</v>
      </c>
      <c r="AI19" s="7">
        <v>271</v>
      </c>
      <c r="AJ19" s="77"/>
    </row>
    <row r="20" spans="1:37" s="5" customFormat="1" ht="30" customHeight="1">
      <c r="A20" s="320"/>
      <c r="B20" s="223" t="s">
        <v>102</v>
      </c>
      <c r="C20" s="15" t="s">
        <v>100</v>
      </c>
      <c r="D20" s="9">
        <v>9100</v>
      </c>
      <c r="E20" s="92">
        <v>11602</v>
      </c>
      <c r="F20" s="10">
        <v>-2502</v>
      </c>
      <c r="G20" s="9">
        <v>302</v>
      </c>
      <c r="H20" s="7">
        <v>168</v>
      </c>
      <c r="I20" s="7">
        <v>470</v>
      </c>
      <c r="J20" s="7">
        <v>441</v>
      </c>
      <c r="K20" s="7">
        <v>334</v>
      </c>
      <c r="L20" s="7">
        <v>775</v>
      </c>
      <c r="M20" s="7">
        <v>585</v>
      </c>
      <c r="N20" s="7">
        <v>484</v>
      </c>
      <c r="O20" s="7">
        <v>573</v>
      </c>
      <c r="P20" s="7">
        <v>571</v>
      </c>
      <c r="Q20" s="7">
        <v>1144</v>
      </c>
      <c r="R20" s="320"/>
      <c r="S20" s="223" t="s">
        <v>102</v>
      </c>
      <c r="T20" s="15" t="s">
        <v>100</v>
      </c>
      <c r="U20" s="7">
        <v>491</v>
      </c>
      <c r="V20" s="7">
        <v>305</v>
      </c>
      <c r="W20" s="7">
        <v>375</v>
      </c>
      <c r="X20" s="7">
        <v>276</v>
      </c>
      <c r="Y20" s="7">
        <v>873</v>
      </c>
      <c r="Z20" s="7">
        <v>454</v>
      </c>
      <c r="AA20" s="7">
        <v>350</v>
      </c>
      <c r="AB20" s="7">
        <v>353</v>
      </c>
      <c r="AC20" s="7">
        <v>441</v>
      </c>
      <c r="AD20" s="7">
        <v>346</v>
      </c>
      <c r="AE20" s="7">
        <v>281</v>
      </c>
      <c r="AF20" s="7">
        <v>319</v>
      </c>
      <c r="AG20" s="7">
        <v>229</v>
      </c>
      <c r="AH20" s="7">
        <v>243</v>
      </c>
      <c r="AI20" s="7">
        <v>306</v>
      </c>
    </row>
    <row r="21" spans="1:37" s="5" customFormat="1" ht="56.25">
      <c r="A21" s="320"/>
      <c r="B21" s="223" t="s">
        <v>103</v>
      </c>
      <c r="C21" s="15" t="s">
        <v>381</v>
      </c>
      <c r="D21" s="9">
        <v>1798</v>
      </c>
      <c r="E21" s="92">
        <v>2418</v>
      </c>
      <c r="F21" s="10">
        <v>-620</v>
      </c>
      <c r="G21" s="9">
        <v>274</v>
      </c>
      <c r="H21" s="7">
        <v>128</v>
      </c>
      <c r="I21" s="7">
        <v>402</v>
      </c>
      <c r="J21" s="7">
        <v>79</v>
      </c>
      <c r="K21" s="7">
        <v>22</v>
      </c>
      <c r="L21" s="7">
        <v>101</v>
      </c>
      <c r="M21" s="7">
        <v>36</v>
      </c>
      <c r="N21" s="7">
        <v>59</v>
      </c>
      <c r="O21" s="7">
        <v>390</v>
      </c>
      <c r="P21" s="7">
        <v>196</v>
      </c>
      <c r="Q21" s="7">
        <v>586</v>
      </c>
      <c r="R21" s="320"/>
      <c r="S21" s="223" t="s">
        <v>103</v>
      </c>
      <c r="T21" s="15" t="s">
        <v>381</v>
      </c>
      <c r="U21" s="7">
        <v>86</v>
      </c>
      <c r="V21" s="7">
        <v>160</v>
      </c>
      <c r="W21" s="7">
        <v>11</v>
      </c>
      <c r="X21" s="7">
        <v>12</v>
      </c>
      <c r="Y21" s="7">
        <v>23</v>
      </c>
      <c r="Z21" s="7">
        <v>131</v>
      </c>
      <c r="AA21" s="7">
        <v>11</v>
      </c>
      <c r="AB21" s="7">
        <v>25</v>
      </c>
      <c r="AC21" s="7">
        <v>16</v>
      </c>
      <c r="AD21" s="7">
        <v>21</v>
      </c>
      <c r="AE21" s="7">
        <v>6</v>
      </c>
      <c r="AF21" s="7">
        <v>42</v>
      </c>
      <c r="AG21" s="7">
        <v>2</v>
      </c>
      <c r="AH21" s="7">
        <v>30</v>
      </c>
      <c r="AI21" s="7">
        <v>38</v>
      </c>
      <c r="AJ21" s="77"/>
    </row>
    <row r="22" spans="1:37" s="5" customFormat="1" ht="30" customHeight="1">
      <c r="A22" s="320"/>
      <c r="B22" s="223" t="s">
        <v>104</v>
      </c>
      <c r="C22" s="15" t="s">
        <v>91</v>
      </c>
      <c r="D22" s="9">
        <v>15232</v>
      </c>
      <c r="E22" s="92">
        <v>13858</v>
      </c>
      <c r="F22" s="10">
        <v>1374</v>
      </c>
      <c r="G22" s="9">
        <v>2258</v>
      </c>
      <c r="H22" s="7">
        <v>901</v>
      </c>
      <c r="I22" s="7">
        <v>3159</v>
      </c>
      <c r="J22" s="7">
        <v>1152</v>
      </c>
      <c r="K22" s="7">
        <v>498</v>
      </c>
      <c r="L22" s="7">
        <v>1650</v>
      </c>
      <c r="M22" s="7">
        <v>1050</v>
      </c>
      <c r="N22" s="7">
        <v>673</v>
      </c>
      <c r="O22" s="7">
        <v>444</v>
      </c>
      <c r="P22" s="7">
        <v>287</v>
      </c>
      <c r="Q22" s="7">
        <v>731</v>
      </c>
      <c r="R22" s="320"/>
      <c r="S22" s="223" t="s">
        <v>104</v>
      </c>
      <c r="T22" s="15" t="s">
        <v>91</v>
      </c>
      <c r="U22" s="7">
        <v>526</v>
      </c>
      <c r="V22" s="7">
        <v>729</v>
      </c>
      <c r="W22" s="7">
        <v>312</v>
      </c>
      <c r="X22" s="7">
        <v>283</v>
      </c>
      <c r="Y22" s="7">
        <v>1948</v>
      </c>
      <c r="Z22" s="7">
        <v>769</v>
      </c>
      <c r="AA22" s="7">
        <v>189</v>
      </c>
      <c r="AB22" s="7">
        <v>746</v>
      </c>
      <c r="AC22" s="7">
        <v>166</v>
      </c>
      <c r="AD22" s="7">
        <v>235</v>
      </c>
      <c r="AE22" s="7">
        <v>208</v>
      </c>
      <c r="AF22" s="7">
        <v>615</v>
      </c>
      <c r="AG22" s="7">
        <v>279</v>
      </c>
      <c r="AH22" s="7">
        <v>214</v>
      </c>
      <c r="AI22" s="7">
        <v>750</v>
      </c>
      <c r="AJ22" s="77"/>
    </row>
    <row r="23" spans="1:37" s="5" customFormat="1" ht="30" customHeight="1">
      <c r="A23" s="320"/>
      <c r="B23" s="223" t="s">
        <v>105</v>
      </c>
      <c r="C23" s="15" t="s">
        <v>92</v>
      </c>
      <c r="D23" s="9">
        <v>4600</v>
      </c>
      <c r="E23" s="92">
        <v>5193</v>
      </c>
      <c r="F23" s="10">
        <v>-593</v>
      </c>
      <c r="G23" s="9">
        <v>525</v>
      </c>
      <c r="H23" s="7">
        <v>220</v>
      </c>
      <c r="I23" s="7">
        <v>745</v>
      </c>
      <c r="J23" s="7">
        <v>287</v>
      </c>
      <c r="K23" s="7">
        <v>143</v>
      </c>
      <c r="L23" s="7">
        <v>430</v>
      </c>
      <c r="M23" s="7">
        <v>340</v>
      </c>
      <c r="N23" s="7">
        <v>314</v>
      </c>
      <c r="O23" s="7">
        <v>92</v>
      </c>
      <c r="P23" s="7">
        <v>96</v>
      </c>
      <c r="Q23" s="92">
        <v>188</v>
      </c>
      <c r="R23" s="320"/>
      <c r="S23" s="223" t="s">
        <v>105</v>
      </c>
      <c r="T23" s="15" t="s">
        <v>92</v>
      </c>
      <c r="U23" s="7">
        <v>151</v>
      </c>
      <c r="V23" s="7">
        <v>544</v>
      </c>
      <c r="W23" s="7">
        <v>114</v>
      </c>
      <c r="X23" s="7">
        <v>149</v>
      </c>
      <c r="Y23" s="7">
        <v>302</v>
      </c>
      <c r="Z23" s="7">
        <v>214</v>
      </c>
      <c r="AA23" s="7">
        <v>83</v>
      </c>
      <c r="AB23" s="7">
        <v>241</v>
      </c>
      <c r="AC23" s="7">
        <v>74</v>
      </c>
      <c r="AD23" s="7">
        <v>134</v>
      </c>
      <c r="AE23" s="7">
        <v>82</v>
      </c>
      <c r="AF23" s="7">
        <v>166</v>
      </c>
      <c r="AG23" s="7">
        <v>135</v>
      </c>
      <c r="AH23" s="7">
        <v>74</v>
      </c>
      <c r="AI23" s="7">
        <v>120</v>
      </c>
      <c r="AJ23" s="77"/>
    </row>
    <row r="24" spans="1:37" s="5" customFormat="1" ht="30" customHeight="1">
      <c r="A24" s="320"/>
      <c r="B24" s="223" t="s">
        <v>106</v>
      </c>
      <c r="C24" s="15" t="s">
        <v>93</v>
      </c>
      <c r="D24" s="9">
        <v>178</v>
      </c>
      <c r="E24" s="92">
        <v>166</v>
      </c>
      <c r="F24" s="10">
        <v>12</v>
      </c>
      <c r="G24" s="9">
        <v>8</v>
      </c>
      <c r="H24" s="7">
        <v>5</v>
      </c>
      <c r="I24" s="7">
        <v>13</v>
      </c>
      <c r="J24" s="7">
        <v>4</v>
      </c>
      <c r="K24" s="7">
        <v>1</v>
      </c>
      <c r="L24" s="7">
        <v>5</v>
      </c>
      <c r="M24" s="7">
        <v>10</v>
      </c>
      <c r="N24" s="7">
        <v>14</v>
      </c>
      <c r="O24" s="7">
        <v>16</v>
      </c>
      <c r="P24" s="7">
        <v>19</v>
      </c>
      <c r="Q24" s="7">
        <v>35</v>
      </c>
      <c r="R24" s="320"/>
      <c r="S24" s="223" t="s">
        <v>106</v>
      </c>
      <c r="T24" s="15" t="s">
        <v>93</v>
      </c>
      <c r="U24" s="7">
        <v>10</v>
      </c>
      <c r="V24" s="7">
        <v>2</v>
      </c>
      <c r="W24" s="7">
        <v>2</v>
      </c>
      <c r="X24" s="7">
        <v>9</v>
      </c>
      <c r="Y24" s="7">
        <v>10</v>
      </c>
      <c r="Z24" s="7">
        <v>15</v>
      </c>
      <c r="AA24" s="7">
        <v>3</v>
      </c>
      <c r="AB24" s="7">
        <v>12</v>
      </c>
      <c r="AC24" s="7">
        <v>16</v>
      </c>
      <c r="AD24" s="7">
        <v>4</v>
      </c>
      <c r="AE24" s="7">
        <v>5</v>
      </c>
      <c r="AF24" s="7">
        <v>0</v>
      </c>
      <c r="AG24" s="7">
        <v>5</v>
      </c>
      <c r="AH24" s="7">
        <v>5</v>
      </c>
      <c r="AI24" s="7">
        <v>3</v>
      </c>
      <c r="AJ24" s="77"/>
    </row>
    <row r="25" spans="1:37" s="5" customFormat="1" ht="30" customHeight="1">
      <c r="A25" s="320"/>
      <c r="B25" s="223" t="s">
        <v>107</v>
      </c>
      <c r="C25" s="15" t="s">
        <v>94</v>
      </c>
      <c r="D25" s="9">
        <v>1226</v>
      </c>
      <c r="E25" s="92">
        <v>1288</v>
      </c>
      <c r="F25" s="10">
        <v>-62</v>
      </c>
      <c r="G25" s="9">
        <v>115</v>
      </c>
      <c r="H25" s="7">
        <v>33</v>
      </c>
      <c r="I25" s="7">
        <v>148</v>
      </c>
      <c r="J25" s="7">
        <v>83</v>
      </c>
      <c r="K25" s="7">
        <v>24</v>
      </c>
      <c r="L25" s="7">
        <v>107</v>
      </c>
      <c r="M25" s="7">
        <v>79</v>
      </c>
      <c r="N25" s="7">
        <v>52</v>
      </c>
      <c r="O25" s="7">
        <v>92</v>
      </c>
      <c r="P25" s="7">
        <v>96</v>
      </c>
      <c r="Q25" s="7">
        <v>188</v>
      </c>
      <c r="R25" s="320"/>
      <c r="S25" s="223" t="s">
        <v>107</v>
      </c>
      <c r="T25" s="15" t="s">
        <v>94</v>
      </c>
      <c r="U25" s="7">
        <v>50</v>
      </c>
      <c r="V25" s="7">
        <v>30</v>
      </c>
      <c r="W25" s="7">
        <v>38</v>
      </c>
      <c r="X25" s="7">
        <v>37</v>
      </c>
      <c r="Y25" s="7">
        <v>128</v>
      </c>
      <c r="Z25" s="7">
        <v>41</v>
      </c>
      <c r="AA25" s="7">
        <v>36</v>
      </c>
      <c r="AB25" s="7">
        <v>61</v>
      </c>
      <c r="AC25" s="7">
        <v>34</v>
      </c>
      <c r="AD25" s="7">
        <v>32</v>
      </c>
      <c r="AE25" s="7">
        <v>31</v>
      </c>
      <c r="AF25" s="7">
        <v>39</v>
      </c>
      <c r="AG25" s="7">
        <v>28</v>
      </c>
      <c r="AH25" s="7">
        <v>28</v>
      </c>
      <c r="AI25" s="7">
        <v>39</v>
      </c>
      <c r="AJ25" s="77"/>
    </row>
    <row r="26" spans="1:37" s="5" customFormat="1" ht="30" customHeight="1">
      <c r="A26" s="320"/>
      <c r="B26" s="223" t="s">
        <v>108</v>
      </c>
      <c r="C26" s="15" t="s">
        <v>95</v>
      </c>
      <c r="D26" s="9">
        <v>304</v>
      </c>
      <c r="E26" s="92">
        <v>281</v>
      </c>
      <c r="F26" s="10">
        <v>23</v>
      </c>
      <c r="G26" s="9">
        <v>20</v>
      </c>
      <c r="H26" s="7">
        <v>19</v>
      </c>
      <c r="I26" s="7">
        <v>39</v>
      </c>
      <c r="J26" s="7">
        <v>11</v>
      </c>
      <c r="K26" s="7">
        <v>6</v>
      </c>
      <c r="L26" s="7">
        <v>17</v>
      </c>
      <c r="M26" s="7">
        <v>18</v>
      </c>
      <c r="N26" s="7">
        <v>13</v>
      </c>
      <c r="O26" s="7">
        <v>16</v>
      </c>
      <c r="P26" s="7">
        <v>15</v>
      </c>
      <c r="Q26" s="7">
        <v>31</v>
      </c>
      <c r="R26" s="320"/>
      <c r="S26" s="223" t="s">
        <v>108</v>
      </c>
      <c r="T26" s="15" t="s">
        <v>95</v>
      </c>
      <c r="U26" s="7">
        <v>14</v>
      </c>
      <c r="V26" s="7">
        <v>12</v>
      </c>
      <c r="W26" s="7">
        <v>10</v>
      </c>
      <c r="X26" s="7">
        <v>9</v>
      </c>
      <c r="Y26" s="7">
        <v>33</v>
      </c>
      <c r="Z26" s="7">
        <v>4</v>
      </c>
      <c r="AA26" s="7">
        <v>3</v>
      </c>
      <c r="AB26" s="7">
        <v>22</v>
      </c>
      <c r="AC26" s="7">
        <v>13</v>
      </c>
      <c r="AD26" s="7">
        <v>6</v>
      </c>
      <c r="AE26" s="7">
        <v>12</v>
      </c>
      <c r="AF26" s="7">
        <v>13</v>
      </c>
      <c r="AG26" s="7">
        <v>11</v>
      </c>
      <c r="AH26" s="7">
        <v>14</v>
      </c>
      <c r="AI26" s="7">
        <v>10</v>
      </c>
      <c r="AJ26" s="77"/>
    </row>
    <row r="27" spans="1:37" s="5" customFormat="1" ht="30" customHeight="1">
      <c r="A27" s="320"/>
      <c r="B27" s="223" t="s">
        <v>109</v>
      </c>
      <c r="C27" s="15" t="s">
        <v>96</v>
      </c>
      <c r="D27" s="9">
        <v>317</v>
      </c>
      <c r="E27" s="92">
        <v>335</v>
      </c>
      <c r="F27" s="10">
        <v>-18</v>
      </c>
      <c r="G27" s="9">
        <v>50</v>
      </c>
      <c r="H27" s="7">
        <v>15</v>
      </c>
      <c r="I27" s="7">
        <v>65</v>
      </c>
      <c r="J27" s="7">
        <v>6</v>
      </c>
      <c r="K27" s="7">
        <v>1</v>
      </c>
      <c r="L27" s="7">
        <v>7</v>
      </c>
      <c r="M27" s="7">
        <v>28</v>
      </c>
      <c r="N27" s="7">
        <v>23</v>
      </c>
      <c r="O27" s="7">
        <v>14</v>
      </c>
      <c r="P27" s="7">
        <v>7</v>
      </c>
      <c r="Q27" s="7">
        <v>21</v>
      </c>
      <c r="R27" s="320"/>
      <c r="S27" s="223" t="s">
        <v>109</v>
      </c>
      <c r="T27" s="15" t="s">
        <v>96</v>
      </c>
      <c r="U27" s="7">
        <v>12</v>
      </c>
      <c r="V27" s="7">
        <v>10</v>
      </c>
      <c r="W27" s="7">
        <v>7</v>
      </c>
      <c r="X27" s="7">
        <v>5</v>
      </c>
      <c r="Y27" s="7">
        <v>19</v>
      </c>
      <c r="Z27" s="7">
        <v>3</v>
      </c>
      <c r="AA27" s="7">
        <v>9</v>
      </c>
      <c r="AB27" s="7">
        <v>30</v>
      </c>
      <c r="AC27" s="7">
        <v>4</v>
      </c>
      <c r="AD27" s="7">
        <v>9</v>
      </c>
      <c r="AE27" s="7">
        <v>9</v>
      </c>
      <c r="AF27" s="7">
        <v>16</v>
      </c>
      <c r="AG27" s="7">
        <v>15</v>
      </c>
      <c r="AH27" s="7">
        <v>5</v>
      </c>
      <c r="AI27" s="7">
        <v>20</v>
      </c>
      <c r="AJ27" s="77"/>
    </row>
    <row r="28" spans="1:37" s="5" customFormat="1" ht="30" customHeight="1">
      <c r="A28" s="320"/>
      <c r="B28" s="220" t="s">
        <v>110</v>
      </c>
      <c r="C28" s="15" t="s">
        <v>97</v>
      </c>
      <c r="D28" s="9">
        <v>6123</v>
      </c>
      <c r="E28" s="92">
        <v>6368</v>
      </c>
      <c r="F28" s="10">
        <v>-245</v>
      </c>
      <c r="G28" s="9">
        <v>596</v>
      </c>
      <c r="H28" s="7">
        <v>208</v>
      </c>
      <c r="I28" s="7">
        <v>804</v>
      </c>
      <c r="J28" s="7">
        <v>542</v>
      </c>
      <c r="K28" s="7">
        <v>243</v>
      </c>
      <c r="L28" s="7">
        <v>785</v>
      </c>
      <c r="M28" s="7">
        <v>452</v>
      </c>
      <c r="N28" s="7">
        <v>315</v>
      </c>
      <c r="O28" s="7">
        <v>315</v>
      </c>
      <c r="P28" s="7">
        <v>227</v>
      </c>
      <c r="Q28" s="7">
        <v>542</v>
      </c>
      <c r="R28" s="320"/>
      <c r="S28" s="220" t="s">
        <v>110</v>
      </c>
      <c r="T28" s="15" t="s">
        <v>97</v>
      </c>
      <c r="U28" s="7">
        <v>192</v>
      </c>
      <c r="V28" s="7">
        <v>210</v>
      </c>
      <c r="W28" s="7">
        <v>403</v>
      </c>
      <c r="X28" s="7">
        <v>180</v>
      </c>
      <c r="Y28" s="7">
        <v>419</v>
      </c>
      <c r="Z28" s="7">
        <v>365</v>
      </c>
      <c r="AA28" s="7">
        <v>122</v>
      </c>
      <c r="AB28" s="7">
        <v>206</v>
      </c>
      <c r="AC28" s="7">
        <v>253</v>
      </c>
      <c r="AD28" s="7">
        <v>104</v>
      </c>
      <c r="AE28" s="7">
        <v>161</v>
      </c>
      <c r="AF28" s="7">
        <v>173</v>
      </c>
      <c r="AG28" s="7">
        <v>159</v>
      </c>
      <c r="AH28" s="7">
        <v>89</v>
      </c>
      <c r="AI28" s="7">
        <v>189</v>
      </c>
      <c r="AJ28" s="77"/>
    </row>
    <row r="29" spans="1:37" s="29" customFormat="1" ht="30" customHeight="1">
      <c r="A29" s="320"/>
      <c r="B29" s="226" t="s">
        <v>22</v>
      </c>
      <c r="C29" s="23" t="s">
        <v>98</v>
      </c>
      <c r="D29" s="24">
        <v>53065</v>
      </c>
      <c r="E29" s="97">
        <v>55127</v>
      </c>
      <c r="F29" s="26">
        <v>-2062</v>
      </c>
      <c r="G29" s="24">
        <v>3528</v>
      </c>
      <c r="H29" s="25">
        <v>1300</v>
      </c>
      <c r="I29" s="25">
        <v>4828</v>
      </c>
      <c r="J29" s="25">
        <v>2878</v>
      </c>
      <c r="K29" s="25">
        <v>1515</v>
      </c>
      <c r="L29" s="25">
        <v>4393</v>
      </c>
      <c r="M29" s="25">
        <v>2670</v>
      </c>
      <c r="N29" s="25">
        <v>2701</v>
      </c>
      <c r="O29" s="25">
        <v>3389</v>
      </c>
      <c r="P29" s="25">
        <v>3785</v>
      </c>
      <c r="Q29" s="25">
        <v>7174</v>
      </c>
      <c r="R29" s="320"/>
      <c r="S29" s="226" t="s">
        <v>22</v>
      </c>
      <c r="T29" s="28" t="s">
        <v>98</v>
      </c>
      <c r="U29" s="25">
        <v>1890</v>
      </c>
      <c r="V29" s="25">
        <v>1873</v>
      </c>
      <c r="W29" s="25">
        <v>1876</v>
      </c>
      <c r="X29" s="25">
        <v>1703</v>
      </c>
      <c r="Y29" s="25">
        <v>5537</v>
      </c>
      <c r="Z29" s="25">
        <v>2554</v>
      </c>
      <c r="AA29" s="25">
        <v>1520</v>
      </c>
      <c r="AB29" s="25">
        <v>2520</v>
      </c>
      <c r="AC29" s="25">
        <v>2058</v>
      </c>
      <c r="AD29" s="25">
        <v>1196</v>
      </c>
      <c r="AE29" s="25">
        <v>1504</v>
      </c>
      <c r="AF29" s="25">
        <v>2054</v>
      </c>
      <c r="AG29" s="25">
        <v>1755</v>
      </c>
      <c r="AH29" s="25">
        <v>1355</v>
      </c>
      <c r="AI29" s="25">
        <v>1904</v>
      </c>
      <c r="AJ29" s="77"/>
      <c r="AK29" s="5"/>
    </row>
    <row r="30" spans="1:37" s="96" customFormat="1" ht="30" customHeight="1" thickBot="1">
      <c r="A30" s="320"/>
      <c r="B30" s="223"/>
      <c r="C30" s="42" t="s">
        <v>111</v>
      </c>
      <c r="D30" s="11">
        <v>8188</v>
      </c>
      <c r="E30" s="99">
        <v>8479</v>
      </c>
      <c r="F30" s="13">
        <v>-291</v>
      </c>
      <c r="G30" s="9">
        <v>649</v>
      </c>
      <c r="H30" s="7">
        <v>250</v>
      </c>
      <c r="I30" s="7">
        <v>899</v>
      </c>
      <c r="J30" s="7">
        <v>299</v>
      </c>
      <c r="K30" s="7">
        <v>208</v>
      </c>
      <c r="L30" s="7">
        <v>507</v>
      </c>
      <c r="M30" s="7">
        <v>489</v>
      </c>
      <c r="N30" s="7">
        <v>570</v>
      </c>
      <c r="O30" s="7">
        <v>330</v>
      </c>
      <c r="P30" s="7">
        <v>498</v>
      </c>
      <c r="Q30" s="7">
        <v>828</v>
      </c>
      <c r="R30" s="320"/>
      <c r="S30" s="223"/>
      <c r="T30" s="125" t="s">
        <v>111</v>
      </c>
      <c r="U30" s="43">
        <v>254</v>
      </c>
      <c r="V30" s="43">
        <v>327</v>
      </c>
      <c r="W30" s="43">
        <v>299</v>
      </c>
      <c r="X30" s="43">
        <v>284</v>
      </c>
      <c r="Y30" s="43">
        <v>751</v>
      </c>
      <c r="Z30" s="43">
        <v>335</v>
      </c>
      <c r="AA30" s="43">
        <v>255</v>
      </c>
      <c r="AB30" s="43">
        <v>408</v>
      </c>
      <c r="AC30" s="43">
        <v>327</v>
      </c>
      <c r="AD30" s="43">
        <v>193</v>
      </c>
      <c r="AE30" s="43">
        <v>261</v>
      </c>
      <c r="AF30" s="43">
        <v>392</v>
      </c>
      <c r="AG30" s="43">
        <v>292</v>
      </c>
      <c r="AH30" s="43">
        <v>212</v>
      </c>
      <c r="AI30" s="43">
        <v>305</v>
      </c>
      <c r="AJ30" s="77"/>
      <c r="AK30" s="5"/>
    </row>
    <row r="31" spans="1:37" s="86" customFormat="1">
      <c r="A31" s="320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0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3"/>
      <c r="B32" s="30"/>
      <c r="E32" s="95"/>
      <c r="Q32" s="86"/>
      <c r="R32" s="171"/>
      <c r="S32" s="31"/>
      <c r="AK32" s="5"/>
    </row>
    <row r="33" spans="1:37" s="18" customFormat="1">
      <c r="A33" s="173"/>
      <c r="B33" s="30"/>
      <c r="E33" s="95"/>
      <c r="Q33" s="86"/>
      <c r="R33" s="171"/>
      <c r="S33" s="30"/>
      <c r="AK33" s="5"/>
    </row>
    <row r="34" spans="1:37" s="18" customFormat="1">
      <c r="A34" s="173"/>
      <c r="B34" s="30"/>
      <c r="E34" s="95"/>
      <c r="Q34" s="86"/>
      <c r="R34" s="171"/>
      <c r="S34" s="30"/>
    </row>
    <row r="35" spans="1:37" s="18" customFormat="1">
      <c r="A35" s="173"/>
      <c r="B35" s="30"/>
      <c r="E35" s="10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</row>
    <row r="36" spans="1:37" s="18" customFormat="1">
      <c r="A36" s="173"/>
      <c r="B36" s="30"/>
      <c r="E36" s="102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</row>
    <row r="37" spans="1:37" s="18" customFormat="1">
      <c r="A37" s="173"/>
      <c r="B37" s="30"/>
      <c r="E37" s="95"/>
      <c r="R37" s="170"/>
      <c r="S37" s="30"/>
    </row>
    <row r="38" spans="1:37" s="18" customFormat="1">
      <c r="A38" s="173"/>
      <c r="B38" s="30"/>
      <c r="E38" s="95"/>
      <c r="R38" s="170"/>
      <c r="S38" s="30"/>
    </row>
    <row r="39" spans="1:37" s="18" customFormat="1">
      <c r="A39" s="173"/>
      <c r="B39" s="30"/>
      <c r="E39" s="95"/>
      <c r="R39" s="170"/>
      <c r="S39" s="30"/>
    </row>
    <row r="40" spans="1:37" s="18" customFormat="1">
      <c r="A40" s="173"/>
      <c r="B40" s="30"/>
      <c r="E40" s="95"/>
      <c r="R40" s="170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495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495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210</v>
      </c>
      <c r="D6" s="24">
        <v>43316</v>
      </c>
      <c r="E6" s="108">
        <v>44973</v>
      </c>
      <c r="F6" s="54">
        <v>-1657</v>
      </c>
      <c r="G6" s="24">
        <v>3456</v>
      </c>
      <c r="H6" s="25">
        <v>1229</v>
      </c>
      <c r="I6" s="25">
        <v>4685</v>
      </c>
      <c r="J6" s="25">
        <v>2753</v>
      </c>
      <c r="K6" s="25">
        <v>1254</v>
      </c>
      <c r="L6" s="25">
        <v>4007</v>
      </c>
      <c r="M6" s="25">
        <v>2739</v>
      </c>
      <c r="N6" s="25">
        <v>2567</v>
      </c>
      <c r="O6" s="25">
        <v>2441</v>
      </c>
      <c r="P6" s="25">
        <v>2363</v>
      </c>
      <c r="Q6" s="25">
        <v>4804</v>
      </c>
      <c r="R6" s="320"/>
      <c r="S6" s="226" t="s">
        <v>12</v>
      </c>
      <c r="T6" s="23" t="s">
        <v>210</v>
      </c>
      <c r="U6" s="25">
        <v>1504</v>
      </c>
      <c r="V6" s="25">
        <v>1508</v>
      </c>
      <c r="W6" s="25">
        <v>1250</v>
      </c>
      <c r="X6" s="25">
        <v>1158</v>
      </c>
      <c r="Y6" s="25">
        <v>4095</v>
      </c>
      <c r="Z6" s="25">
        <v>1631</v>
      </c>
      <c r="AA6" s="25">
        <v>1394</v>
      </c>
      <c r="AB6" s="25">
        <v>2071</v>
      </c>
      <c r="AC6" s="25">
        <v>1191</v>
      </c>
      <c r="AD6" s="25">
        <v>1306</v>
      </c>
      <c r="AE6" s="25">
        <v>1708</v>
      </c>
      <c r="AF6" s="25">
        <v>1606</v>
      </c>
      <c r="AG6" s="25">
        <v>1366</v>
      </c>
      <c r="AH6" s="25">
        <v>1104</v>
      </c>
      <c r="AI6" s="25">
        <v>1622</v>
      </c>
      <c r="AJ6" s="81"/>
    </row>
    <row r="7" spans="1:37" s="5" customFormat="1" ht="30" customHeight="1">
      <c r="A7" s="320"/>
      <c r="B7" s="223" t="s">
        <v>184</v>
      </c>
      <c r="C7" s="15" t="s">
        <v>226</v>
      </c>
      <c r="D7" s="9">
        <v>34425</v>
      </c>
      <c r="E7" s="109">
        <v>33829</v>
      </c>
      <c r="F7" s="19">
        <v>596</v>
      </c>
      <c r="G7" s="9">
        <v>3128</v>
      </c>
      <c r="H7" s="7">
        <v>1089</v>
      </c>
      <c r="I7" s="7">
        <v>4217</v>
      </c>
      <c r="J7" s="7">
        <v>1736</v>
      </c>
      <c r="K7" s="7">
        <v>760</v>
      </c>
      <c r="L7" s="7">
        <v>2496</v>
      </c>
      <c r="M7" s="7">
        <v>2480</v>
      </c>
      <c r="N7" s="7">
        <v>2059</v>
      </c>
      <c r="O7" s="7">
        <v>1923</v>
      </c>
      <c r="P7" s="7">
        <v>1723</v>
      </c>
      <c r="Q7" s="7">
        <v>3646</v>
      </c>
      <c r="R7" s="320"/>
      <c r="S7" s="223" t="s">
        <v>184</v>
      </c>
      <c r="T7" s="15" t="s">
        <v>226</v>
      </c>
      <c r="U7" s="7">
        <v>1336</v>
      </c>
      <c r="V7" s="7">
        <v>1354</v>
      </c>
      <c r="W7" s="7">
        <v>1000</v>
      </c>
      <c r="X7" s="7">
        <v>1007</v>
      </c>
      <c r="Y7" s="7">
        <v>3290</v>
      </c>
      <c r="Z7" s="7">
        <v>1047</v>
      </c>
      <c r="AA7" s="7">
        <v>1069</v>
      </c>
      <c r="AB7" s="7">
        <v>1830</v>
      </c>
      <c r="AC7" s="7">
        <v>834</v>
      </c>
      <c r="AD7" s="7">
        <v>1042</v>
      </c>
      <c r="AE7" s="7">
        <v>1113</v>
      </c>
      <c r="AF7" s="7">
        <v>1392</v>
      </c>
      <c r="AG7" s="7">
        <v>1014</v>
      </c>
      <c r="AH7" s="7">
        <v>848</v>
      </c>
      <c r="AI7" s="7">
        <v>1351</v>
      </c>
      <c r="AJ7" s="77"/>
      <c r="AK7" s="14"/>
    </row>
    <row r="8" spans="1:37" s="77" customFormat="1" ht="30" customHeight="1">
      <c r="A8" s="320"/>
      <c r="B8" s="224"/>
      <c r="C8" s="75" t="s">
        <v>124</v>
      </c>
      <c r="D8" s="9">
        <v>1320</v>
      </c>
      <c r="E8" s="109">
        <v>1308</v>
      </c>
      <c r="F8" s="19">
        <v>12</v>
      </c>
      <c r="G8" s="9">
        <v>117</v>
      </c>
      <c r="H8" s="7">
        <v>62</v>
      </c>
      <c r="I8" s="7">
        <v>179</v>
      </c>
      <c r="J8" s="7">
        <v>47</v>
      </c>
      <c r="K8" s="7">
        <v>24</v>
      </c>
      <c r="L8" s="7">
        <v>71</v>
      </c>
      <c r="M8" s="7">
        <v>125</v>
      </c>
      <c r="N8" s="7">
        <v>122</v>
      </c>
      <c r="O8" s="7">
        <v>57</v>
      </c>
      <c r="P8" s="7">
        <v>64</v>
      </c>
      <c r="Q8" s="7">
        <v>121</v>
      </c>
      <c r="R8" s="320"/>
      <c r="S8" s="224"/>
      <c r="T8" s="76" t="s">
        <v>124</v>
      </c>
      <c r="U8" s="7">
        <v>43</v>
      </c>
      <c r="V8" s="7">
        <v>52</v>
      </c>
      <c r="W8" s="7">
        <v>29</v>
      </c>
      <c r="X8" s="7">
        <v>46</v>
      </c>
      <c r="Y8" s="7">
        <v>135</v>
      </c>
      <c r="Z8" s="7">
        <v>32</v>
      </c>
      <c r="AA8" s="7">
        <v>33</v>
      </c>
      <c r="AB8" s="7">
        <v>56</v>
      </c>
      <c r="AC8" s="7">
        <v>33</v>
      </c>
      <c r="AD8" s="7">
        <v>33</v>
      </c>
      <c r="AE8" s="7">
        <v>34</v>
      </c>
      <c r="AF8" s="7">
        <v>44</v>
      </c>
      <c r="AG8" s="7">
        <v>55</v>
      </c>
      <c r="AH8" s="7">
        <v>31</v>
      </c>
      <c r="AI8" s="7">
        <v>46</v>
      </c>
      <c r="AK8" s="14"/>
    </row>
    <row r="9" spans="1:37" s="77" customFormat="1" ht="30" customHeight="1">
      <c r="A9" s="320"/>
      <c r="B9" s="224"/>
      <c r="C9" s="75" t="s">
        <v>115</v>
      </c>
      <c r="D9" s="9">
        <v>1875</v>
      </c>
      <c r="E9" s="109">
        <v>1795</v>
      </c>
      <c r="F9" s="19">
        <v>80</v>
      </c>
      <c r="G9" s="9">
        <v>0</v>
      </c>
      <c r="H9" s="7">
        <v>0</v>
      </c>
      <c r="I9" s="7">
        <v>0</v>
      </c>
      <c r="J9" s="7">
        <v>665</v>
      </c>
      <c r="K9" s="7">
        <v>243</v>
      </c>
      <c r="L9" s="7">
        <v>908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3</v>
      </c>
      <c r="W9" s="7">
        <v>0</v>
      </c>
      <c r="X9" s="7">
        <v>23</v>
      </c>
      <c r="Y9" s="7">
        <v>1</v>
      </c>
      <c r="Z9" s="7">
        <v>0</v>
      </c>
      <c r="AA9" s="7">
        <v>940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8891</v>
      </c>
      <c r="E10" s="109">
        <v>11144</v>
      </c>
      <c r="F10" s="19">
        <v>-2253</v>
      </c>
      <c r="G10" s="9">
        <v>328</v>
      </c>
      <c r="H10" s="7">
        <v>140</v>
      </c>
      <c r="I10" s="7">
        <v>468</v>
      </c>
      <c r="J10" s="7">
        <v>1017</v>
      </c>
      <c r="K10" s="7">
        <v>494</v>
      </c>
      <c r="L10" s="7">
        <v>1511</v>
      </c>
      <c r="M10" s="7">
        <v>259</v>
      </c>
      <c r="N10" s="7">
        <v>508</v>
      </c>
      <c r="O10" s="7">
        <v>518</v>
      </c>
      <c r="P10" s="7">
        <v>640</v>
      </c>
      <c r="Q10" s="7">
        <v>1158</v>
      </c>
      <c r="R10" s="320"/>
      <c r="S10" s="224" t="s">
        <v>185</v>
      </c>
      <c r="T10" s="76" t="s">
        <v>225</v>
      </c>
      <c r="U10" s="7">
        <v>168</v>
      </c>
      <c r="V10" s="7">
        <v>154</v>
      </c>
      <c r="W10" s="7">
        <v>250</v>
      </c>
      <c r="X10" s="7">
        <v>151</v>
      </c>
      <c r="Y10" s="7">
        <v>805</v>
      </c>
      <c r="Z10" s="7">
        <v>584</v>
      </c>
      <c r="AA10" s="7">
        <v>325</v>
      </c>
      <c r="AB10" s="7">
        <v>241</v>
      </c>
      <c r="AC10" s="7">
        <v>357</v>
      </c>
      <c r="AD10" s="7">
        <v>264</v>
      </c>
      <c r="AE10" s="7">
        <v>595</v>
      </c>
      <c r="AF10" s="7">
        <v>214</v>
      </c>
      <c r="AG10" s="7">
        <v>352</v>
      </c>
      <c r="AH10" s="7">
        <v>256</v>
      </c>
      <c r="AI10" s="7">
        <v>271</v>
      </c>
      <c r="AK10" s="14"/>
    </row>
    <row r="11" spans="1:37" s="5" customFormat="1" ht="30" customHeight="1">
      <c r="A11" s="320"/>
      <c r="B11" s="223"/>
      <c r="C11" s="16" t="s">
        <v>116</v>
      </c>
      <c r="D11" s="9">
        <v>2322</v>
      </c>
      <c r="E11" s="109">
        <v>2837</v>
      </c>
      <c r="F11" s="19">
        <v>-515</v>
      </c>
      <c r="G11" s="9">
        <v>46</v>
      </c>
      <c r="H11" s="7">
        <v>18</v>
      </c>
      <c r="I11" s="7">
        <v>64</v>
      </c>
      <c r="J11" s="7">
        <v>132</v>
      </c>
      <c r="K11" s="7">
        <v>58</v>
      </c>
      <c r="L11" s="7">
        <v>190</v>
      </c>
      <c r="M11" s="7">
        <v>53</v>
      </c>
      <c r="N11" s="7">
        <v>286</v>
      </c>
      <c r="O11" s="7">
        <v>116</v>
      </c>
      <c r="P11" s="7">
        <v>85</v>
      </c>
      <c r="Q11" s="7">
        <v>201</v>
      </c>
      <c r="R11" s="320"/>
      <c r="S11" s="223"/>
      <c r="T11" s="15" t="s">
        <v>116</v>
      </c>
      <c r="U11" s="7">
        <v>22</v>
      </c>
      <c r="V11" s="7">
        <v>34</v>
      </c>
      <c r="W11" s="7">
        <v>102</v>
      </c>
      <c r="X11" s="7">
        <v>73</v>
      </c>
      <c r="Y11" s="7">
        <v>267</v>
      </c>
      <c r="Z11" s="7">
        <v>145</v>
      </c>
      <c r="AA11" s="7">
        <v>154</v>
      </c>
      <c r="AB11" s="7">
        <v>37</v>
      </c>
      <c r="AC11" s="7">
        <v>42</v>
      </c>
      <c r="AD11" s="7">
        <v>111</v>
      </c>
      <c r="AE11" s="7">
        <v>239</v>
      </c>
      <c r="AF11" s="7">
        <v>42</v>
      </c>
      <c r="AG11" s="7">
        <v>92</v>
      </c>
      <c r="AH11" s="7">
        <v>113</v>
      </c>
      <c r="AI11" s="92">
        <v>55</v>
      </c>
      <c r="AJ11" s="77"/>
      <c r="AK11" s="14"/>
    </row>
    <row r="12" spans="1:37" s="5" customFormat="1" ht="30" customHeight="1">
      <c r="A12" s="320"/>
      <c r="B12" s="223"/>
      <c r="C12" s="16" t="s">
        <v>117</v>
      </c>
      <c r="D12" s="9">
        <v>2992</v>
      </c>
      <c r="E12" s="109">
        <v>3783</v>
      </c>
      <c r="F12" s="19">
        <v>-791</v>
      </c>
      <c r="G12" s="9">
        <v>10</v>
      </c>
      <c r="H12" s="7">
        <v>20</v>
      </c>
      <c r="I12" s="7">
        <v>30</v>
      </c>
      <c r="J12" s="7">
        <v>400</v>
      </c>
      <c r="K12" s="7">
        <v>276</v>
      </c>
      <c r="L12" s="7">
        <v>676</v>
      </c>
      <c r="M12" s="7">
        <v>20</v>
      </c>
      <c r="N12" s="7">
        <v>3</v>
      </c>
      <c r="O12" s="7">
        <v>160</v>
      </c>
      <c r="P12" s="7">
        <v>340</v>
      </c>
      <c r="Q12" s="7">
        <v>500</v>
      </c>
      <c r="R12" s="320"/>
      <c r="S12" s="223"/>
      <c r="T12" s="15" t="s">
        <v>117</v>
      </c>
      <c r="U12" s="7">
        <v>35</v>
      </c>
      <c r="V12" s="7">
        <v>7</v>
      </c>
      <c r="W12" s="7">
        <v>101</v>
      </c>
      <c r="X12" s="7">
        <v>0</v>
      </c>
      <c r="Y12" s="7">
        <v>220</v>
      </c>
      <c r="Z12" s="7">
        <v>390</v>
      </c>
      <c r="AA12" s="7">
        <v>27</v>
      </c>
      <c r="AB12" s="7">
        <v>80</v>
      </c>
      <c r="AC12" s="7">
        <v>219</v>
      </c>
      <c r="AD12" s="7">
        <v>70</v>
      </c>
      <c r="AE12" s="7">
        <v>268</v>
      </c>
      <c r="AF12" s="7">
        <v>66</v>
      </c>
      <c r="AG12" s="7">
        <v>116</v>
      </c>
      <c r="AH12" s="7">
        <v>59</v>
      </c>
      <c r="AI12" s="7">
        <v>105</v>
      </c>
      <c r="AJ12" s="77"/>
      <c r="AK12" s="14"/>
    </row>
    <row r="13" spans="1:37" s="5" customFormat="1" ht="30" customHeight="1">
      <c r="A13" s="320"/>
      <c r="B13" s="223"/>
      <c r="C13" s="16" t="s">
        <v>118</v>
      </c>
      <c r="D13" s="9">
        <v>1234</v>
      </c>
      <c r="E13" s="109">
        <v>1624</v>
      </c>
      <c r="F13" s="19">
        <v>-390</v>
      </c>
      <c r="G13" s="9">
        <v>141</v>
      </c>
      <c r="H13" s="7">
        <v>64</v>
      </c>
      <c r="I13" s="7">
        <v>205</v>
      </c>
      <c r="J13" s="7">
        <v>66</v>
      </c>
      <c r="K13" s="7">
        <v>23</v>
      </c>
      <c r="L13" s="7">
        <v>89</v>
      </c>
      <c r="M13" s="7">
        <v>54</v>
      </c>
      <c r="N13" s="7">
        <v>84</v>
      </c>
      <c r="O13" s="7">
        <v>86</v>
      </c>
      <c r="P13" s="7">
        <v>95</v>
      </c>
      <c r="Q13" s="7">
        <v>181</v>
      </c>
      <c r="R13" s="320"/>
      <c r="S13" s="223"/>
      <c r="T13" s="15" t="s">
        <v>118</v>
      </c>
      <c r="U13" s="7">
        <v>36</v>
      </c>
      <c r="V13" s="7">
        <v>43</v>
      </c>
      <c r="W13" s="7">
        <v>28</v>
      </c>
      <c r="X13" s="7">
        <v>27</v>
      </c>
      <c r="Y13" s="7">
        <v>103</v>
      </c>
      <c r="Z13" s="7">
        <v>16</v>
      </c>
      <c r="AA13" s="7">
        <v>47</v>
      </c>
      <c r="AB13" s="7">
        <v>70</v>
      </c>
      <c r="AC13" s="7">
        <v>40</v>
      </c>
      <c r="AD13" s="7">
        <v>32</v>
      </c>
      <c r="AE13" s="7">
        <v>33</v>
      </c>
      <c r="AF13" s="7">
        <v>34</v>
      </c>
      <c r="AG13" s="7">
        <v>50</v>
      </c>
      <c r="AH13" s="7">
        <v>24</v>
      </c>
      <c r="AI13" s="7">
        <v>38</v>
      </c>
      <c r="AJ13" s="77"/>
      <c r="AK13" s="14"/>
    </row>
    <row r="14" spans="1:37" s="5" customFormat="1" ht="30" customHeight="1">
      <c r="A14" s="320"/>
      <c r="B14" s="223"/>
      <c r="C14" s="16" t="s">
        <v>119</v>
      </c>
      <c r="D14" s="9">
        <v>8</v>
      </c>
      <c r="E14" s="109">
        <v>13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2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0"/>
      <c r="B15" s="223"/>
      <c r="C15" s="16" t="s">
        <v>222</v>
      </c>
      <c r="D15" s="9">
        <v>1765</v>
      </c>
      <c r="E15" s="109">
        <v>2130</v>
      </c>
      <c r="F15" s="19">
        <v>-365</v>
      </c>
      <c r="G15" s="9">
        <v>59</v>
      </c>
      <c r="H15" s="7">
        <v>37</v>
      </c>
      <c r="I15" s="7">
        <v>96</v>
      </c>
      <c r="J15" s="7">
        <v>392</v>
      </c>
      <c r="K15" s="7">
        <v>129</v>
      </c>
      <c r="L15" s="7">
        <v>521</v>
      </c>
      <c r="M15" s="7">
        <v>90</v>
      </c>
      <c r="N15" s="7">
        <v>105</v>
      </c>
      <c r="O15" s="7">
        <v>119</v>
      </c>
      <c r="P15" s="7">
        <v>89</v>
      </c>
      <c r="Q15" s="7">
        <v>208</v>
      </c>
      <c r="R15" s="320"/>
      <c r="S15" s="223"/>
      <c r="T15" s="15" t="s">
        <v>222</v>
      </c>
      <c r="U15" s="7">
        <v>62</v>
      </c>
      <c r="V15" s="7">
        <v>38</v>
      </c>
      <c r="W15" s="7">
        <v>19</v>
      </c>
      <c r="X15" s="7">
        <v>29</v>
      </c>
      <c r="Y15" s="7">
        <v>172</v>
      </c>
      <c r="Z15" s="7">
        <v>29</v>
      </c>
      <c r="AA15" s="7">
        <v>68</v>
      </c>
      <c r="AB15" s="7">
        <v>37</v>
      </c>
      <c r="AC15" s="7">
        <v>21</v>
      </c>
      <c r="AD15" s="7">
        <v>46</v>
      </c>
      <c r="AE15" s="7">
        <v>42</v>
      </c>
      <c r="AF15" s="7">
        <v>52</v>
      </c>
      <c r="AG15" s="7">
        <v>55</v>
      </c>
      <c r="AH15" s="7">
        <v>38</v>
      </c>
      <c r="AI15" s="7">
        <v>37</v>
      </c>
      <c r="AJ15" s="77"/>
      <c r="AK15" s="14"/>
    </row>
    <row r="16" spans="1:37" s="5" customFormat="1" ht="37.5" customHeight="1">
      <c r="A16" s="320"/>
      <c r="B16" s="223"/>
      <c r="C16" s="16" t="s">
        <v>223</v>
      </c>
      <c r="D16" s="9">
        <v>363</v>
      </c>
      <c r="E16" s="109">
        <v>391</v>
      </c>
      <c r="F16" s="19">
        <v>-28</v>
      </c>
      <c r="G16" s="9">
        <v>0</v>
      </c>
      <c r="H16" s="7">
        <v>0</v>
      </c>
      <c r="I16" s="7">
        <v>0</v>
      </c>
      <c r="J16" s="7">
        <v>15</v>
      </c>
      <c r="K16" s="7">
        <v>5</v>
      </c>
      <c r="L16" s="7">
        <v>20</v>
      </c>
      <c r="M16" s="7">
        <v>34</v>
      </c>
      <c r="N16" s="7">
        <v>5</v>
      </c>
      <c r="O16" s="7">
        <v>28</v>
      </c>
      <c r="P16" s="7">
        <v>24</v>
      </c>
      <c r="Q16" s="7">
        <v>52</v>
      </c>
      <c r="R16" s="320"/>
      <c r="S16" s="223"/>
      <c r="T16" s="15" t="s">
        <v>223</v>
      </c>
      <c r="U16" s="7">
        <v>11</v>
      </c>
      <c r="V16" s="7">
        <v>22</v>
      </c>
      <c r="W16" s="7">
        <v>0</v>
      </c>
      <c r="X16" s="7">
        <v>19</v>
      </c>
      <c r="Y16" s="7">
        <v>26</v>
      </c>
      <c r="Z16" s="7">
        <v>4</v>
      </c>
      <c r="AA16" s="7">
        <v>29</v>
      </c>
      <c r="AB16" s="7">
        <v>8</v>
      </c>
      <c r="AC16" s="7">
        <v>35</v>
      </c>
      <c r="AD16" s="7">
        <v>5</v>
      </c>
      <c r="AE16" s="7">
        <v>13</v>
      </c>
      <c r="AF16" s="7">
        <v>12</v>
      </c>
      <c r="AG16" s="7">
        <v>16</v>
      </c>
      <c r="AH16" s="7">
        <v>20</v>
      </c>
      <c r="AI16" s="7">
        <v>32</v>
      </c>
      <c r="AJ16" s="77"/>
      <c r="AK16" s="14"/>
    </row>
    <row r="17" spans="1:37" s="5" customFormat="1" ht="30" customHeight="1">
      <c r="A17" s="320"/>
      <c r="B17" s="223"/>
      <c r="C17" s="16" t="s">
        <v>120</v>
      </c>
      <c r="D17" s="9">
        <v>9</v>
      </c>
      <c r="E17" s="109">
        <v>18</v>
      </c>
      <c r="F17" s="19">
        <v>-9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0"/>
      <c r="B20" s="223"/>
      <c r="C20" s="16" t="s">
        <v>224</v>
      </c>
      <c r="D20" s="9">
        <v>0</v>
      </c>
      <c r="E20" s="109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0"/>
      <c r="B21" s="223"/>
      <c r="C21" s="16" t="s">
        <v>412</v>
      </c>
      <c r="D21" s="9">
        <v>33</v>
      </c>
      <c r="E21" s="109">
        <v>51</v>
      </c>
      <c r="F21" s="19">
        <v>-18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20"/>
      <c r="S21" s="223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2</v>
      </c>
      <c r="AI21" s="7">
        <v>4</v>
      </c>
      <c r="AJ21" s="77"/>
      <c r="AK21" s="14"/>
    </row>
    <row r="22" spans="1:37" s="5" customFormat="1" ht="30" customHeight="1">
      <c r="A22" s="320"/>
      <c r="B22" s="220"/>
      <c r="C22" s="16" t="s">
        <v>123</v>
      </c>
      <c r="D22" s="9">
        <v>173</v>
      </c>
      <c r="E22" s="109">
        <v>308</v>
      </c>
      <c r="F22" s="19">
        <v>-135</v>
      </c>
      <c r="G22" s="9">
        <v>72</v>
      </c>
      <c r="H22" s="7">
        <v>1</v>
      </c>
      <c r="I22" s="7">
        <v>73</v>
      </c>
      <c r="J22" s="7">
        <v>12</v>
      </c>
      <c r="K22" s="7">
        <v>3</v>
      </c>
      <c r="L22" s="7">
        <v>15</v>
      </c>
      <c r="M22" s="7">
        <v>8</v>
      </c>
      <c r="N22" s="7">
        <v>19</v>
      </c>
      <c r="O22" s="7">
        <v>9</v>
      </c>
      <c r="P22" s="7">
        <v>7</v>
      </c>
      <c r="Q22" s="7">
        <v>16</v>
      </c>
      <c r="R22" s="320"/>
      <c r="S22" s="220"/>
      <c r="T22" s="15" t="s">
        <v>123</v>
      </c>
      <c r="U22" s="7">
        <v>1</v>
      </c>
      <c r="V22" s="7">
        <v>6</v>
      </c>
      <c r="W22" s="7">
        <v>0</v>
      </c>
      <c r="X22" s="7">
        <v>3</v>
      </c>
      <c r="Y22" s="7">
        <v>17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10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0"/>
      <c r="B23" s="226" t="s">
        <v>17</v>
      </c>
      <c r="C23" s="23" t="s">
        <v>125</v>
      </c>
      <c r="D23" s="24">
        <v>1725</v>
      </c>
      <c r="E23" s="108">
        <v>2383</v>
      </c>
      <c r="F23" s="54">
        <v>-658</v>
      </c>
      <c r="G23" s="24">
        <v>64</v>
      </c>
      <c r="H23" s="25">
        <v>19</v>
      </c>
      <c r="I23" s="25">
        <v>83</v>
      </c>
      <c r="J23" s="25">
        <v>261</v>
      </c>
      <c r="K23" s="25">
        <v>148</v>
      </c>
      <c r="L23" s="25">
        <v>409</v>
      </c>
      <c r="M23" s="25">
        <v>180</v>
      </c>
      <c r="N23" s="25">
        <v>178</v>
      </c>
      <c r="O23" s="25">
        <v>178</v>
      </c>
      <c r="P23" s="25">
        <v>98</v>
      </c>
      <c r="Q23" s="25">
        <v>276</v>
      </c>
      <c r="R23" s="320"/>
      <c r="S23" s="226" t="s">
        <v>17</v>
      </c>
      <c r="T23" s="23" t="s">
        <v>125</v>
      </c>
      <c r="U23" s="25">
        <v>36</v>
      </c>
      <c r="V23" s="25">
        <v>44</v>
      </c>
      <c r="W23" s="25">
        <v>37</v>
      </c>
      <c r="X23" s="25">
        <v>4</v>
      </c>
      <c r="Y23" s="25">
        <v>105</v>
      </c>
      <c r="Z23" s="25">
        <v>36</v>
      </c>
      <c r="AA23" s="25">
        <v>27</v>
      </c>
      <c r="AB23" s="25">
        <v>33</v>
      </c>
      <c r="AC23" s="25">
        <v>20</v>
      </c>
      <c r="AD23" s="25">
        <v>3</v>
      </c>
      <c r="AE23" s="25">
        <v>56</v>
      </c>
      <c r="AF23" s="25">
        <v>19</v>
      </c>
      <c r="AG23" s="25">
        <v>74</v>
      </c>
      <c r="AH23" s="25">
        <v>67</v>
      </c>
      <c r="AI23" s="25">
        <v>38</v>
      </c>
      <c r="AJ23" s="81"/>
    </row>
    <row r="24" spans="1:37" s="5" customFormat="1" ht="30" customHeight="1">
      <c r="A24" s="320"/>
      <c r="B24" s="220"/>
      <c r="C24" s="16" t="s">
        <v>126</v>
      </c>
      <c r="D24" s="9">
        <v>79</v>
      </c>
      <c r="E24" s="109">
        <v>128</v>
      </c>
      <c r="F24" s="19">
        <v>-49</v>
      </c>
      <c r="G24" s="9">
        <v>0</v>
      </c>
      <c r="H24" s="7">
        <v>0</v>
      </c>
      <c r="I24" s="7">
        <v>0</v>
      </c>
      <c r="J24" s="7">
        <v>31</v>
      </c>
      <c r="K24" s="7">
        <v>8</v>
      </c>
      <c r="L24" s="7">
        <v>39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20"/>
      <c r="T24" s="15" t="s">
        <v>126</v>
      </c>
      <c r="U24" s="7">
        <v>6</v>
      </c>
      <c r="V24" s="7">
        <v>30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3</v>
      </c>
      <c r="AI24" s="7">
        <v>0</v>
      </c>
      <c r="AJ24" s="77"/>
      <c r="AK24" s="14"/>
    </row>
    <row r="25" spans="1:37" s="14" customFormat="1" ht="30" customHeight="1">
      <c r="A25" s="320"/>
      <c r="B25" s="226" t="s">
        <v>19</v>
      </c>
      <c r="C25" s="23" t="s">
        <v>127</v>
      </c>
      <c r="D25" s="24">
        <v>5831</v>
      </c>
      <c r="E25" s="108">
        <v>7500</v>
      </c>
      <c r="F25" s="54">
        <v>-1669</v>
      </c>
      <c r="G25" s="24">
        <v>238</v>
      </c>
      <c r="H25" s="25">
        <v>102</v>
      </c>
      <c r="I25" s="25">
        <v>340</v>
      </c>
      <c r="J25" s="25">
        <v>180</v>
      </c>
      <c r="K25" s="25">
        <v>139</v>
      </c>
      <c r="L25" s="25">
        <v>319</v>
      </c>
      <c r="M25" s="25">
        <v>215</v>
      </c>
      <c r="N25" s="25">
        <v>266</v>
      </c>
      <c r="O25" s="25">
        <v>303</v>
      </c>
      <c r="P25" s="25">
        <v>314</v>
      </c>
      <c r="Q25" s="25">
        <v>617</v>
      </c>
      <c r="R25" s="320"/>
      <c r="S25" s="226" t="s">
        <v>19</v>
      </c>
      <c r="T25" s="23" t="s">
        <v>127</v>
      </c>
      <c r="U25" s="25">
        <v>399</v>
      </c>
      <c r="V25" s="25">
        <v>223</v>
      </c>
      <c r="W25" s="25">
        <v>330</v>
      </c>
      <c r="X25" s="25">
        <v>204</v>
      </c>
      <c r="Y25" s="25">
        <v>685</v>
      </c>
      <c r="Z25" s="25">
        <v>285</v>
      </c>
      <c r="AA25" s="25">
        <v>288</v>
      </c>
      <c r="AB25" s="25">
        <v>247</v>
      </c>
      <c r="AC25" s="25">
        <v>346</v>
      </c>
      <c r="AD25" s="25">
        <v>228</v>
      </c>
      <c r="AE25" s="25">
        <v>144</v>
      </c>
      <c r="AF25" s="25">
        <v>258</v>
      </c>
      <c r="AG25" s="25">
        <v>109</v>
      </c>
      <c r="AH25" s="25">
        <v>108</v>
      </c>
      <c r="AI25" s="25">
        <v>220</v>
      </c>
      <c r="AJ25" s="81"/>
    </row>
    <row r="26" spans="1:37" s="5" customFormat="1" ht="30" customHeight="1">
      <c r="A26" s="320"/>
      <c r="B26" s="220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0"/>
      <c r="B27" s="221" t="s">
        <v>22</v>
      </c>
      <c r="C27" s="23" t="s">
        <v>129</v>
      </c>
      <c r="D27" s="24">
        <v>18</v>
      </c>
      <c r="E27" s="108">
        <v>17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20"/>
      <c r="S27" s="221" t="s">
        <v>22</v>
      </c>
      <c r="T27" s="23" t="s">
        <v>129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0"/>
      <c r="B28" s="226" t="s">
        <v>24</v>
      </c>
      <c r="C28" s="23" t="s">
        <v>130</v>
      </c>
      <c r="D28" s="24">
        <v>1526</v>
      </c>
      <c r="E28" s="108">
        <v>1702</v>
      </c>
      <c r="F28" s="54">
        <v>-176</v>
      </c>
      <c r="G28" s="24">
        <v>0</v>
      </c>
      <c r="H28" s="25">
        <v>47</v>
      </c>
      <c r="I28" s="25">
        <v>47</v>
      </c>
      <c r="J28" s="25">
        <v>0</v>
      </c>
      <c r="K28" s="25">
        <v>47</v>
      </c>
      <c r="L28" s="25">
        <v>47</v>
      </c>
      <c r="M28" s="25">
        <v>190</v>
      </c>
      <c r="N28" s="25">
        <v>40</v>
      </c>
      <c r="O28" s="25">
        <v>91</v>
      </c>
      <c r="P28" s="25">
        <v>157</v>
      </c>
      <c r="Q28" s="25">
        <v>248</v>
      </c>
      <c r="R28" s="320"/>
      <c r="S28" s="226" t="s">
        <v>24</v>
      </c>
      <c r="T28" s="23" t="s">
        <v>130</v>
      </c>
      <c r="U28" s="25">
        <v>41</v>
      </c>
      <c r="V28" s="25">
        <v>38</v>
      </c>
      <c r="W28" s="25">
        <v>8</v>
      </c>
      <c r="X28" s="25">
        <v>68</v>
      </c>
      <c r="Y28" s="25">
        <v>83</v>
      </c>
      <c r="Z28" s="25">
        <v>133</v>
      </c>
      <c r="AA28" s="25">
        <v>35</v>
      </c>
      <c r="AB28" s="25">
        <v>73</v>
      </c>
      <c r="AC28" s="25">
        <v>75</v>
      </c>
      <c r="AD28" s="25">
        <v>115</v>
      </c>
      <c r="AE28" s="25">
        <v>81</v>
      </c>
      <c r="AF28" s="25">
        <v>42</v>
      </c>
      <c r="AG28" s="25">
        <v>46</v>
      </c>
      <c r="AH28" s="25">
        <v>68</v>
      </c>
      <c r="AI28" s="25">
        <v>48</v>
      </c>
      <c r="AJ28" s="81"/>
    </row>
    <row r="29" spans="1:37" s="36" customFormat="1" ht="30" customHeight="1">
      <c r="A29" s="320"/>
      <c r="B29" s="220"/>
      <c r="C29" s="16" t="s">
        <v>383</v>
      </c>
      <c r="D29" s="9">
        <v>0</v>
      </c>
      <c r="E29" s="109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20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 ht="18.75">
      <c r="A31" s="174"/>
      <c r="B31" s="85"/>
      <c r="E31" s="126"/>
      <c r="R31" s="171"/>
      <c r="S31" s="87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C9" sqref="AC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478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478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6" t="s">
        <v>12</v>
      </c>
      <c r="C6" s="15" t="s">
        <v>80</v>
      </c>
      <c r="D6" s="9">
        <v>30465</v>
      </c>
      <c r="E6" s="8">
        <v>30749</v>
      </c>
      <c r="F6" s="10">
        <v>-284</v>
      </c>
      <c r="G6" s="9">
        <v>1850</v>
      </c>
      <c r="H6" s="7">
        <v>748</v>
      </c>
      <c r="I6" s="7">
        <v>2598</v>
      </c>
      <c r="J6" s="7">
        <v>1574</v>
      </c>
      <c r="K6" s="7">
        <v>866</v>
      </c>
      <c r="L6" s="7">
        <v>2440</v>
      </c>
      <c r="M6" s="7">
        <v>1413</v>
      </c>
      <c r="N6" s="7">
        <v>1623</v>
      </c>
      <c r="O6" s="7">
        <v>1804</v>
      </c>
      <c r="P6" s="7">
        <v>2136</v>
      </c>
      <c r="Q6" s="7">
        <v>3940</v>
      </c>
      <c r="R6" s="370"/>
      <c r="S6" s="6" t="s">
        <v>12</v>
      </c>
      <c r="T6" s="15" t="s">
        <v>80</v>
      </c>
      <c r="U6" s="7">
        <v>989</v>
      </c>
      <c r="V6" s="7">
        <v>1066</v>
      </c>
      <c r="W6" s="7">
        <v>1050</v>
      </c>
      <c r="X6" s="7">
        <v>1065</v>
      </c>
      <c r="Y6" s="7">
        <v>3175</v>
      </c>
      <c r="Z6" s="7">
        <v>1434</v>
      </c>
      <c r="AA6" s="7">
        <v>970</v>
      </c>
      <c r="AB6" s="7">
        <v>1601</v>
      </c>
      <c r="AC6" s="7">
        <v>1171</v>
      </c>
      <c r="AD6" s="7">
        <v>743</v>
      </c>
      <c r="AE6" s="7">
        <v>915</v>
      </c>
      <c r="AF6" s="7">
        <v>1272</v>
      </c>
      <c r="AG6" s="7">
        <v>949</v>
      </c>
      <c r="AH6" s="7">
        <v>858</v>
      </c>
      <c r="AI6" s="7">
        <v>1193</v>
      </c>
    </row>
    <row r="7" spans="1:37" s="14" customFormat="1" ht="30" customHeight="1">
      <c r="A7" s="370"/>
      <c r="B7" s="367" t="s">
        <v>17</v>
      </c>
      <c r="C7" s="23" t="s">
        <v>81</v>
      </c>
      <c r="D7" s="24">
        <v>3761</v>
      </c>
      <c r="E7" s="27">
        <v>3936</v>
      </c>
      <c r="F7" s="26">
        <v>-175</v>
      </c>
      <c r="G7" s="24">
        <v>347</v>
      </c>
      <c r="H7" s="25">
        <v>135</v>
      </c>
      <c r="I7" s="25">
        <v>482</v>
      </c>
      <c r="J7" s="25">
        <v>233</v>
      </c>
      <c r="K7" s="25">
        <v>161</v>
      </c>
      <c r="L7" s="25">
        <v>394</v>
      </c>
      <c r="M7" s="25">
        <v>215</v>
      </c>
      <c r="N7" s="25">
        <v>203</v>
      </c>
      <c r="O7" s="25">
        <v>235</v>
      </c>
      <c r="P7" s="25">
        <v>181</v>
      </c>
      <c r="Q7" s="25">
        <v>416</v>
      </c>
      <c r="R7" s="370"/>
      <c r="S7" s="367" t="s">
        <v>17</v>
      </c>
      <c r="T7" s="23" t="s">
        <v>81</v>
      </c>
      <c r="U7" s="25">
        <v>106</v>
      </c>
      <c r="V7" s="25">
        <v>166</v>
      </c>
      <c r="W7" s="25">
        <v>84</v>
      </c>
      <c r="X7" s="25">
        <v>92</v>
      </c>
      <c r="Y7" s="25">
        <v>328</v>
      </c>
      <c r="Z7" s="25">
        <v>278</v>
      </c>
      <c r="AA7" s="25">
        <v>109</v>
      </c>
      <c r="AB7" s="25">
        <v>157</v>
      </c>
      <c r="AC7" s="25">
        <v>119</v>
      </c>
      <c r="AD7" s="25">
        <v>111</v>
      </c>
      <c r="AE7" s="25">
        <v>103</v>
      </c>
      <c r="AF7" s="25">
        <v>129</v>
      </c>
      <c r="AG7" s="25">
        <v>93</v>
      </c>
      <c r="AH7" s="25">
        <v>62</v>
      </c>
      <c r="AI7" s="25">
        <v>114</v>
      </c>
      <c r="AJ7" s="81"/>
      <c r="AK7" s="5"/>
    </row>
    <row r="8" spans="1:37" s="5" customFormat="1" ht="30" customHeight="1">
      <c r="A8" s="370"/>
      <c r="B8" s="368"/>
      <c r="C8" s="15" t="s">
        <v>82</v>
      </c>
      <c r="D8" s="9">
        <v>643</v>
      </c>
      <c r="E8" s="8">
        <v>843</v>
      </c>
      <c r="F8" s="19">
        <v>-200</v>
      </c>
      <c r="G8" s="9">
        <v>99</v>
      </c>
      <c r="H8" s="7">
        <v>37</v>
      </c>
      <c r="I8" s="7">
        <v>136</v>
      </c>
      <c r="J8" s="7">
        <v>34</v>
      </c>
      <c r="K8" s="7">
        <v>24</v>
      </c>
      <c r="L8" s="7">
        <v>58</v>
      </c>
      <c r="M8" s="7">
        <v>51</v>
      </c>
      <c r="N8" s="7">
        <v>40</v>
      </c>
      <c r="O8" s="7">
        <v>21</v>
      </c>
      <c r="P8" s="7">
        <v>33</v>
      </c>
      <c r="Q8" s="7">
        <v>54</v>
      </c>
      <c r="R8" s="370"/>
      <c r="S8" s="368"/>
      <c r="T8" s="15" t="s">
        <v>82</v>
      </c>
      <c r="U8" s="7">
        <v>13</v>
      </c>
      <c r="V8" s="7">
        <v>34</v>
      </c>
      <c r="W8" s="7">
        <v>17</v>
      </c>
      <c r="X8" s="7">
        <v>23</v>
      </c>
      <c r="Y8" s="7">
        <v>40</v>
      </c>
      <c r="Z8" s="7">
        <v>26</v>
      </c>
      <c r="AA8" s="7">
        <v>15</v>
      </c>
      <c r="AB8" s="7">
        <v>26</v>
      </c>
      <c r="AC8" s="7">
        <v>18</v>
      </c>
      <c r="AD8" s="7">
        <v>11</v>
      </c>
      <c r="AE8" s="7">
        <v>14</v>
      </c>
      <c r="AF8" s="7">
        <v>30</v>
      </c>
      <c r="AG8" s="7">
        <v>16</v>
      </c>
      <c r="AH8" s="7">
        <v>6</v>
      </c>
      <c r="AI8" s="7">
        <v>15</v>
      </c>
      <c r="AJ8" s="77"/>
    </row>
    <row r="9" spans="1:37" s="77" customFormat="1" ht="30" customHeight="1">
      <c r="A9" s="370"/>
      <c r="B9" s="368"/>
      <c r="C9" s="76" t="s">
        <v>83</v>
      </c>
      <c r="D9" s="9">
        <v>3118</v>
      </c>
      <c r="E9" s="8">
        <v>3093</v>
      </c>
      <c r="F9" s="19">
        <v>25</v>
      </c>
      <c r="G9" s="9">
        <v>248</v>
      </c>
      <c r="H9" s="7">
        <v>98</v>
      </c>
      <c r="I9" s="7">
        <v>346</v>
      </c>
      <c r="J9" s="7">
        <v>199</v>
      </c>
      <c r="K9" s="7">
        <v>137</v>
      </c>
      <c r="L9" s="7">
        <v>336</v>
      </c>
      <c r="M9" s="7">
        <v>164</v>
      </c>
      <c r="N9" s="7">
        <v>163</v>
      </c>
      <c r="O9" s="7">
        <v>214</v>
      </c>
      <c r="P9" s="7">
        <v>148</v>
      </c>
      <c r="Q9" s="7">
        <v>362</v>
      </c>
      <c r="R9" s="370"/>
      <c r="S9" s="368"/>
      <c r="T9" s="76" t="s">
        <v>83</v>
      </c>
      <c r="U9" s="7">
        <v>93</v>
      </c>
      <c r="V9" s="7">
        <v>132</v>
      </c>
      <c r="W9" s="7">
        <v>67</v>
      </c>
      <c r="X9" s="7">
        <v>69</v>
      </c>
      <c r="Y9" s="7">
        <v>288</v>
      </c>
      <c r="Z9" s="7">
        <v>252</v>
      </c>
      <c r="AA9" s="7">
        <v>94</v>
      </c>
      <c r="AB9" s="7">
        <v>131</v>
      </c>
      <c r="AC9" s="7">
        <v>101</v>
      </c>
      <c r="AD9" s="7">
        <v>100</v>
      </c>
      <c r="AE9" s="7">
        <v>89</v>
      </c>
      <c r="AF9" s="7">
        <v>99</v>
      </c>
      <c r="AG9" s="7">
        <v>77</v>
      </c>
      <c r="AH9" s="7">
        <v>56</v>
      </c>
      <c r="AI9" s="7">
        <v>99</v>
      </c>
      <c r="AK9" s="5"/>
    </row>
    <row r="10" spans="1:37" s="77" customFormat="1" ht="30" customHeight="1">
      <c r="A10" s="370"/>
      <c r="B10" s="368"/>
      <c r="C10" s="76" t="s">
        <v>84</v>
      </c>
      <c r="D10" s="78">
        <v>4</v>
      </c>
      <c r="E10" s="184">
        <v>5</v>
      </c>
      <c r="F10" s="19">
        <v>-1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0"/>
      <c r="S10" s="368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70"/>
      <c r="B11" s="368"/>
      <c r="C11" s="15" t="s">
        <v>85</v>
      </c>
      <c r="D11" s="9">
        <v>45</v>
      </c>
      <c r="E11" s="8">
        <v>42</v>
      </c>
      <c r="F11" s="10">
        <v>3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70"/>
      <c r="S11" s="36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23</v>
      </c>
      <c r="Z11" s="7">
        <v>10</v>
      </c>
      <c r="AA11" s="7">
        <v>0</v>
      </c>
      <c r="AB11" s="7">
        <v>0</v>
      </c>
      <c r="AC11" s="7">
        <v>2</v>
      </c>
      <c r="AD11" s="7">
        <v>0</v>
      </c>
      <c r="AE11" s="7">
        <v>0</v>
      </c>
      <c r="AF11" s="7">
        <v>0</v>
      </c>
      <c r="AG11" s="7">
        <v>0</v>
      </c>
      <c r="AH11" s="7">
        <v>2</v>
      </c>
      <c r="AI11" s="92">
        <v>1</v>
      </c>
      <c r="AJ11" s="77"/>
    </row>
    <row r="12" spans="1:37" s="5" customFormat="1" ht="30" customHeight="1">
      <c r="A12" s="370"/>
      <c r="B12" s="368"/>
      <c r="C12" s="15" t="s">
        <v>86</v>
      </c>
      <c r="D12" s="9">
        <v>220</v>
      </c>
      <c r="E12" s="8">
        <v>288</v>
      </c>
      <c r="F12" s="10">
        <v>-68</v>
      </c>
      <c r="G12" s="9">
        <v>17</v>
      </c>
      <c r="H12" s="7">
        <v>3</v>
      </c>
      <c r="I12" s="7">
        <v>20</v>
      </c>
      <c r="J12" s="7">
        <v>7</v>
      </c>
      <c r="K12" s="7">
        <v>6</v>
      </c>
      <c r="L12" s="7">
        <v>13</v>
      </c>
      <c r="M12" s="7">
        <v>14</v>
      </c>
      <c r="N12" s="7">
        <v>16</v>
      </c>
      <c r="O12" s="7">
        <v>9</v>
      </c>
      <c r="P12" s="7">
        <v>11</v>
      </c>
      <c r="Q12" s="7">
        <v>20</v>
      </c>
      <c r="R12" s="370"/>
      <c r="S12" s="368"/>
      <c r="T12" s="15" t="s">
        <v>86</v>
      </c>
      <c r="U12" s="7">
        <v>13</v>
      </c>
      <c r="V12" s="7">
        <v>3</v>
      </c>
      <c r="W12" s="7">
        <v>3</v>
      </c>
      <c r="X12" s="7">
        <v>5</v>
      </c>
      <c r="Y12" s="7">
        <v>0</v>
      </c>
      <c r="Z12" s="7">
        <v>40</v>
      </c>
      <c r="AA12" s="7">
        <v>11</v>
      </c>
      <c r="AB12" s="7">
        <v>1</v>
      </c>
      <c r="AC12" s="7">
        <v>26</v>
      </c>
      <c r="AD12" s="7">
        <v>2</v>
      </c>
      <c r="AE12" s="7">
        <v>4</v>
      </c>
      <c r="AF12" s="7">
        <v>12</v>
      </c>
      <c r="AG12" s="7">
        <v>6</v>
      </c>
      <c r="AH12" s="7">
        <v>6</v>
      </c>
      <c r="AI12" s="7">
        <v>5</v>
      </c>
      <c r="AJ12" s="77"/>
    </row>
    <row r="13" spans="1:37" s="5" customFormat="1" ht="30" customHeight="1">
      <c r="A13" s="370"/>
      <c r="B13" s="368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36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368"/>
      <c r="C14" s="15" t="s">
        <v>88</v>
      </c>
      <c r="D14" s="9">
        <v>100</v>
      </c>
      <c r="E14" s="8">
        <v>71</v>
      </c>
      <c r="F14" s="10">
        <v>29</v>
      </c>
      <c r="G14" s="9">
        <v>1</v>
      </c>
      <c r="H14" s="7">
        <v>1</v>
      </c>
      <c r="I14" s="7">
        <v>2</v>
      </c>
      <c r="J14" s="7">
        <v>20</v>
      </c>
      <c r="K14" s="7">
        <v>25</v>
      </c>
      <c r="L14" s="7">
        <v>45</v>
      </c>
      <c r="M14" s="7">
        <v>10</v>
      </c>
      <c r="N14" s="7">
        <v>4</v>
      </c>
      <c r="O14" s="7">
        <v>14</v>
      </c>
      <c r="P14" s="7">
        <v>3</v>
      </c>
      <c r="Q14" s="7">
        <v>17</v>
      </c>
      <c r="R14" s="370"/>
      <c r="S14" s="368"/>
      <c r="T14" s="15" t="s">
        <v>88</v>
      </c>
      <c r="U14" s="7">
        <v>0</v>
      </c>
      <c r="V14" s="7">
        <v>4</v>
      </c>
      <c r="W14" s="7">
        <v>0</v>
      </c>
      <c r="X14" s="7">
        <v>0</v>
      </c>
      <c r="Y14" s="7">
        <v>5</v>
      </c>
      <c r="Z14" s="7">
        <v>8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1</v>
      </c>
      <c r="AG14" s="7">
        <v>2</v>
      </c>
      <c r="AH14" s="7">
        <v>0</v>
      </c>
      <c r="AI14" s="7">
        <v>0</v>
      </c>
      <c r="AJ14" s="77"/>
    </row>
    <row r="15" spans="1:37" s="5" customFormat="1" ht="30" customHeight="1">
      <c r="A15" s="370"/>
      <c r="B15" s="369"/>
      <c r="C15" s="15" t="s">
        <v>89</v>
      </c>
      <c r="D15" s="9">
        <v>230</v>
      </c>
      <c r="E15" s="8">
        <v>74</v>
      </c>
      <c r="F15" s="10">
        <v>156</v>
      </c>
      <c r="G15" s="9">
        <v>1</v>
      </c>
      <c r="H15" s="7">
        <v>1</v>
      </c>
      <c r="I15" s="7">
        <v>2</v>
      </c>
      <c r="J15" s="7">
        <v>0</v>
      </c>
      <c r="K15" s="7">
        <v>9</v>
      </c>
      <c r="L15" s="7">
        <v>9</v>
      </c>
      <c r="M15" s="7">
        <v>0</v>
      </c>
      <c r="N15" s="7">
        <v>1</v>
      </c>
      <c r="O15" s="7">
        <v>51</v>
      </c>
      <c r="P15" s="7">
        <v>37</v>
      </c>
      <c r="Q15" s="7">
        <v>88</v>
      </c>
      <c r="R15" s="370"/>
      <c r="S15" s="36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15</v>
      </c>
      <c r="Z15" s="7">
        <v>71</v>
      </c>
      <c r="AA15" s="7">
        <v>9</v>
      </c>
      <c r="AB15" s="7">
        <v>0</v>
      </c>
      <c r="AC15" s="7">
        <v>11</v>
      </c>
      <c r="AD15" s="7">
        <v>24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0"/>
      <c r="B16" s="3" t="s">
        <v>19</v>
      </c>
      <c r="C16" s="23" t="s">
        <v>90</v>
      </c>
      <c r="D16" s="24">
        <v>3410</v>
      </c>
      <c r="E16" s="27">
        <v>4220</v>
      </c>
      <c r="F16" s="26">
        <v>-810</v>
      </c>
      <c r="G16" s="24">
        <v>353</v>
      </c>
      <c r="H16" s="25">
        <v>129</v>
      </c>
      <c r="I16" s="25">
        <v>482</v>
      </c>
      <c r="J16" s="25">
        <v>211</v>
      </c>
      <c r="K16" s="25">
        <v>144</v>
      </c>
      <c r="L16" s="25">
        <v>355</v>
      </c>
      <c r="M16" s="25">
        <v>218</v>
      </c>
      <c r="N16" s="25">
        <v>213</v>
      </c>
      <c r="O16" s="25">
        <v>142</v>
      </c>
      <c r="P16" s="25">
        <v>124</v>
      </c>
      <c r="Q16" s="25">
        <v>266</v>
      </c>
      <c r="R16" s="370"/>
      <c r="S16" s="3" t="s">
        <v>19</v>
      </c>
      <c r="T16" s="23" t="s">
        <v>90</v>
      </c>
      <c r="U16" s="25">
        <v>142</v>
      </c>
      <c r="V16" s="25">
        <v>106</v>
      </c>
      <c r="W16" s="25">
        <v>81</v>
      </c>
      <c r="X16" s="25">
        <v>108</v>
      </c>
      <c r="Y16" s="25">
        <v>319</v>
      </c>
      <c r="Z16" s="25">
        <v>166</v>
      </c>
      <c r="AA16" s="25">
        <v>106</v>
      </c>
      <c r="AB16" s="25">
        <v>164</v>
      </c>
      <c r="AC16" s="25">
        <v>92</v>
      </c>
      <c r="AD16" s="25">
        <v>72</v>
      </c>
      <c r="AE16" s="25">
        <v>100</v>
      </c>
      <c r="AF16" s="25">
        <v>139</v>
      </c>
      <c r="AG16" s="25">
        <v>69</v>
      </c>
      <c r="AH16" s="25">
        <v>82</v>
      </c>
      <c r="AI16" s="25">
        <v>130</v>
      </c>
      <c r="AJ16" s="81"/>
      <c r="AK16" s="5"/>
    </row>
    <row r="17" spans="1:37" s="5" customFormat="1" ht="30" customHeight="1">
      <c r="A17" s="370"/>
      <c r="B17" s="3" t="s">
        <v>101</v>
      </c>
      <c r="C17" s="15" t="s">
        <v>99</v>
      </c>
      <c r="D17" s="9">
        <v>2024</v>
      </c>
      <c r="E17" s="8">
        <v>2457</v>
      </c>
      <c r="F17" s="10">
        <v>-433</v>
      </c>
      <c r="G17" s="9">
        <v>168</v>
      </c>
      <c r="H17" s="7">
        <v>63</v>
      </c>
      <c r="I17" s="7">
        <v>231</v>
      </c>
      <c r="J17" s="7">
        <v>129</v>
      </c>
      <c r="K17" s="7">
        <v>66</v>
      </c>
      <c r="L17" s="7">
        <v>195</v>
      </c>
      <c r="M17" s="7">
        <v>137</v>
      </c>
      <c r="N17" s="7">
        <v>141</v>
      </c>
      <c r="O17" s="7">
        <v>91</v>
      </c>
      <c r="P17" s="7">
        <v>90</v>
      </c>
      <c r="Q17" s="7">
        <v>181</v>
      </c>
      <c r="R17" s="370"/>
      <c r="S17" s="3" t="s">
        <v>101</v>
      </c>
      <c r="T17" s="15" t="s">
        <v>99</v>
      </c>
      <c r="U17" s="7">
        <v>82</v>
      </c>
      <c r="V17" s="7">
        <v>46</v>
      </c>
      <c r="W17" s="7">
        <v>51</v>
      </c>
      <c r="X17" s="7">
        <v>66</v>
      </c>
      <c r="Y17" s="7">
        <v>208</v>
      </c>
      <c r="Z17" s="7">
        <v>86</v>
      </c>
      <c r="AA17" s="7">
        <v>60</v>
      </c>
      <c r="AB17" s="7">
        <v>105</v>
      </c>
      <c r="AC17" s="7">
        <v>60</v>
      </c>
      <c r="AD17" s="7">
        <v>43</v>
      </c>
      <c r="AE17" s="7">
        <v>70</v>
      </c>
      <c r="AF17" s="7">
        <v>86</v>
      </c>
      <c r="AG17" s="7">
        <v>43</v>
      </c>
      <c r="AH17" s="7">
        <v>63</v>
      </c>
      <c r="AI17" s="7">
        <v>70</v>
      </c>
      <c r="AJ17" s="77"/>
    </row>
    <row r="18" spans="1:37" s="5" customFormat="1" ht="30" customHeight="1">
      <c r="A18" s="370"/>
      <c r="B18" s="3"/>
      <c r="C18" s="15" t="s">
        <v>112</v>
      </c>
      <c r="D18" s="9">
        <v>1651</v>
      </c>
      <c r="E18" s="8">
        <v>2009</v>
      </c>
      <c r="F18" s="10">
        <v>-358</v>
      </c>
      <c r="G18" s="9">
        <v>154</v>
      </c>
      <c r="H18" s="7">
        <v>56</v>
      </c>
      <c r="I18" s="7">
        <v>210</v>
      </c>
      <c r="J18" s="7">
        <v>67</v>
      </c>
      <c r="K18" s="7">
        <v>30</v>
      </c>
      <c r="L18" s="7">
        <v>97</v>
      </c>
      <c r="M18" s="7">
        <v>122</v>
      </c>
      <c r="N18" s="7">
        <v>109</v>
      </c>
      <c r="O18" s="7">
        <v>80</v>
      </c>
      <c r="P18" s="7">
        <v>79</v>
      </c>
      <c r="Q18" s="7">
        <v>159</v>
      </c>
      <c r="R18" s="370"/>
      <c r="S18" s="3"/>
      <c r="T18" s="15" t="s">
        <v>112</v>
      </c>
      <c r="U18" s="7">
        <v>81</v>
      </c>
      <c r="V18" s="7">
        <v>43</v>
      </c>
      <c r="W18" s="7">
        <v>45</v>
      </c>
      <c r="X18" s="7">
        <v>55</v>
      </c>
      <c r="Y18" s="7">
        <v>148</v>
      </c>
      <c r="Z18" s="7">
        <v>78</v>
      </c>
      <c r="AA18" s="7">
        <v>51</v>
      </c>
      <c r="AB18" s="7">
        <v>95</v>
      </c>
      <c r="AC18" s="7">
        <v>47</v>
      </c>
      <c r="AD18" s="7">
        <v>37</v>
      </c>
      <c r="AE18" s="7">
        <v>38</v>
      </c>
      <c r="AF18" s="7">
        <v>81</v>
      </c>
      <c r="AG18" s="7">
        <v>36</v>
      </c>
      <c r="AH18" s="7">
        <v>58</v>
      </c>
      <c r="AI18" s="7">
        <v>61</v>
      </c>
      <c r="AJ18" s="77"/>
    </row>
    <row r="19" spans="1:37" s="5" customFormat="1" ht="30" customHeight="1">
      <c r="A19" s="370"/>
      <c r="B19" s="3"/>
      <c r="C19" s="15" t="s">
        <v>113</v>
      </c>
      <c r="D19" s="9">
        <v>373</v>
      </c>
      <c r="E19" s="8">
        <v>448</v>
      </c>
      <c r="F19" s="10">
        <v>-75</v>
      </c>
      <c r="G19" s="9">
        <v>14</v>
      </c>
      <c r="H19" s="7">
        <v>7</v>
      </c>
      <c r="I19" s="7">
        <v>21</v>
      </c>
      <c r="J19" s="7">
        <v>62</v>
      </c>
      <c r="K19" s="7">
        <v>36</v>
      </c>
      <c r="L19" s="7">
        <v>98</v>
      </c>
      <c r="M19" s="7">
        <v>15</v>
      </c>
      <c r="N19" s="7">
        <v>32</v>
      </c>
      <c r="O19" s="7">
        <v>11</v>
      </c>
      <c r="P19" s="7">
        <v>11</v>
      </c>
      <c r="Q19" s="7">
        <v>22</v>
      </c>
      <c r="R19" s="370"/>
      <c r="S19" s="3"/>
      <c r="T19" s="15" t="s">
        <v>113</v>
      </c>
      <c r="U19" s="7">
        <v>1</v>
      </c>
      <c r="V19" s="7">
        <v>3</v>
      </c>
      <c r="W19" s="7">
        <v>6</v>
      </c>
      <c r="X19" s="7">
        <v>11</v>
      </c>
      <c r="Y19" s="7">
        <v>60</v>
      </c>
      <c r="Z19" s="7">
        <v>8</v>
      </c>
      <c r="AA19" s="7">
        <v>9</v>
      </c>
      <c r="AB19" s="7">
        <v>10</v>
      </c>
      <c r="AC19" s="7">
        <v>13</v>
      </c>
      <c r="AD19" s="7">
        <v>6</v>
      </c>
      <c r="AE19" s="7">
        <v>32</v>
      </c>
      <c r="AF19" s="7">
        <v>5</v>
      </c>
      <c r="AG19" s="7">
        <v>7</v>
      </c>
      <c r="AH19" s="7">
        <v>5</v>
      </c>
      <c r="AI19" s="7">
        <v>9</v>
      </c>
      <c r="AJ19" s="77"/>
    </row>
    <row r="20" spans="1:37" s="94" customFormat="1" ht="30" customHeight="1">
      <c r="A20" s="370"/>
      <c r="B20" s="89" t="s">
        <v>102</v>
      </c>
      <c r="C20" s="90" t="s">
        <v>100</v>
      </c>
      <c r="D20" s="91">
        <v>276</v>
      </c>
      <c r="E20" s="185">
        <v>418</v>
      </c>
      <c r="F20" s="93">
        <v>-142</v>
      </c>
      <c r="G20" s="92">
        <v>13</v>
      </c>
      <c r="H20" s="92">
        <v>8</v>
      </c>
      <c r="I20" s="92">
        <v>21</v>
      </c>
      <c r="J20" s="92">
        <v>23</v>
      </c>
      <c r="K20" s="92">
        <v>28</v>
      </c>
      <c r="L20" s="92">
        <v>51</v>
      </c>
      <c r="M20" s="92">
        <v>22</v>
      </c>
      <c r="N20" s="92">
        <v>20</v>
      </c>
      <c r="O20" s="92">
        <v>16</v>
      </c>
      <c r="P20" s="92">
        <v>13</v>
      </c>
      <c r="Q20" s="92">
        <v>29</v>
      </c>
      <c r="R20" s="370"/>
      <c r="S20" s="89" t="s">
        <v>102</v>
      </c>
      <c r="T20" s="90" t="s">
        <v>100</v>
      </c>
      <c r="U20" s="92">
        <v>19</v>
      </c>
      <c r="V20" s="92">
        <v>3</v>
      </c>
      <c r="W20" s="92">
        <v>10</v>
      </c>
      <c r="X20" s="92">
        <v>14</v>
      </c>
      <c r="Y20" s="92">
        <v>18</v>
      </c>
      <c r="Z20" s="92">
        <v>8</v>
      </c>
      <c r="AA20" s="92">
        <v>16</v>
      </c>
      <c r="AB20" s="92">
        <v>7</v>
      </c>
      <c r="AC20" s="92">
        <v>5</v>
      </c>
      <c r="AD20" s="92">
        <v>8</v>
      </c>
      <c r="AE20" s="92">
        <v>11</v>
      </c>
      <c r="AF20" s="92">
        <v>2</v>
      </c>
      <c r="AG20" s="92">
        <v>2</v>
      </c>
      <c r="AH20" s="92">
        <v>5</v>
      </c>
      <c r="AI20" s="92">
        <v>5</v>
      </c>
      <c r="AK20" s="5"/>
    </row>
    <row r="21" spans="1:37" s="5" customFormat="1" ht="56.25">
      <c r="A21" s="370"/>
      <c r="B21" s="3" t="s">
        <v>103</v>
      </c>
      <c r="C21" s="15" t="s">
        <v>381</v>
      </c>
      <c r="D21" s="9">
        <v>77</v>
      </c>
      <c r="E21" s="8">
        <v>62</v>
      </c>
      <c r="F21" s="10">
        <v>15</v>
      </c>
      <c r="G21" s="9">
        <v>31</v>
      </c>
      <c r="H21" s="7">
        <v>4</v>
      </c>
      <c r="I21" s="7">
        <v>35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14</v>
      </c>
      <c r="P21" s="7">
        <v>4</v>
      </c>
      <c r="Q21" s="7">
        <v>18</v>
      </c>
      <c r="R21" s="370"/>
      <c r="S21" s="3" t="s">
        <v>103</v>
      </c>
      <c r="T21" s="15" t="s">
        <v>381</v>
      </c>
      <c r="U21" s="7">
        <v>3</v>
      </c>
      <c r="V21" s="7">
        <v>6</v>
      </c>
      <c r="W21" s="7">
        <v>0</v>
      </c>
      <c r="X21" s="7">
        <v>0</v>
      </c>
      <c r="Y21" s="7">
        <v>2</v>
      </c>
      <c r="Z21" s="7">
        <v>9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70"/>
      <c r="B22" s="3" t="s">
        <v>104</v>
      </c>
      <c r="C22" s="15" t="s">
        <v>91</v>
      </c>
      <c r="D22" s="9">
        <v>489</v>
      </c>
      <c r="E22" s="8">
        <v>576</v>
      </c>
      <c r="F22" s="10">
        <v>-87</v>
      </c>
      <c r="G22" s="9">
        <v>88</v>
      </c>
      <c r="H22" s="7">
        <v>30</v>
      </c>
      <c r="I22" s="7">
        <v>118</v>
      </c>
      <c r="J22" s="7">
        <v>28</v>
      </c>
      <c r="K22" s="7">
        <v>12</v>
      </c>
      <c r="L22" s="7">
        <v>40</v>
      </c>
      <c r="M22" s="7">
        <v>28</v>
      </c>
      <c r="N22" s="7">
        <v>18</v>
      </c>
      <c r="O22" s="7">
        <v>4</v>
      </c>
      <c r="P22" s="7">
        <v>3</v>
      </c>
      <c r="Q22" s="7">
        <v>7</v>
      </c>
      <c r="R22" s="370"/>
      <c r="S22" s="3" t="s">
        <v>104</v>
      </c>
      <c r="T22" s="15" t="s">
        <v>91</v>
      </c>
      <c r="U22" s="7">
        <v>20</v>
      </c>
      <c r="V22" s="7">
        <v>32</v>
      </c>
      <c r="W22" s="7">
        <v>9</v>
      </c>
      <c r="X22" s="7">
        <v>8</v>
      </c>
      <c r="Y22" s="7">
        <v>59</v>
      </c>
      <c r="Z22" s="7">
        <v>29</v>
      </c>
      <c r="AA22" s="7">
        <v>11</v>
      </c>
      <c r="AB22" s="7">
        <v>23</v>
      </c>
      <c r="AC22" s="7">
        <v>5</v>
      </c>
      <c r="AD22" s="7">
        <v>9</v>
      </c>
      <c r="AE22" s="7">
        <v>6</v>
      </c>
      <c r="AF22" s="7">
        <v>25</v>
      </c>
      <c r="AG22" s="7">
        <v>2</v>
      </c>
      <c r="AH22" s="7">
        <v>4</v>
      </c>
      <c r="AI22" s="7">
        <v>36</v>
      </c>
      <c r="AJ22" s="77"/>
    </row>
    <row r="23" spans="1:37" s="5" customFormat="1" ht="30" customHeight="1">
      <c r="A23" s="370"/>
      <c r="B23" s="3" t="s">
        <v>105</v>
      </c>
      <c r="C23" s="15" t="s">
        <v>92</v>
      </c>
      <c r="D23" s="9">
        <v>193</v>
      </c>
      <c r="E23" s="8">
        <v>255</v>
      </c>
      <c r="F23" s="10">
        <v>-62</v>
      </c>
      <c r="G23" s="9">
        <v>26</v>
      </c>
      <c r="H23" s="7">
        <v>12</v>
      </c>
      <c r="I23" s="7">
        <v>38</v>
      </c>
      <c r="J23" s="7">
        <v>14</v>
      </c>
      <c r="K23" s="7">
        <v>10</v>
      </c>
      <c r="L23" s="7">
        <v>24</v>
      </c>
      <c r="M23" s="7">
        <v>15</v>
      </c>
      <c r="N23" s="7">
        <v>15</v>
      </c>
      <c r="O23" s="7">
        <v>4</v>
      </c>
      <c r="P23" s="7">
        <v>3</v>
      </c>
      <c r="Q23" s="92">
        <v>7</v>
      </c>
      <c r="R23" s="370"/>
      <c r="S23" s="3" t="s">
        <v>105</v>
      </c>
      <c r="T23" s="15" t="s">
        <v>92</v>
      </c>
      <c r="U23" s="7">
        <v>7</v>
      </c>
      <c r="V23" s="7">
        <v>7</v>
      </c>
      <c r="W23" s="7">
        <v>0</v>
      </c>
      <c r="X23" s="7">
        <v>7</v>
      </c>
      <c r="Y23" s="7">
        <v>11</v>
      </c>
      <c r="Z23" s="7">
        <v>6</v>
      </c>
      <c r="AA23" s="7">
        <v>4</v>
      </c>
      <c r="AB23" s="7">
        <v>11</v>
      </c>
      <c r="AC23" s="7">
        <v>3</v>
      </c>
      <c r="AD23" s="7">
        <v>5</v>
      </c>
      <c r="AE23" s="7">
        <v>4</v>
      </c>
      <c r="AF23" s="7">
        <v>12</v>
      </c>
      <c r="AG23" s="7">
        <v>8</v>
      </c>
      <c r="AH23" s="7">
        <v>4</v>
      </c>
      <c r="AI23" s="7">
        <v>5</v>
      </c>
      <c r="AJ23" s="77"/>
    </row>
    <row r="24" spans="1:37" s="5" customFormat="1" ht="30" customHeight="1">
      <c r="A24" s="370"/>
      <c r="B24" s="3" t="s">
        <v>106</v>
      </c>
      <c r="C24" s="15" t="s">
        <v>93</v>
      </c>
      <c r="D24" s="9">
        <v>9</v>
      </c>
      <c r="E24" s="8">
        <v>85</v>
      </c>
      <c r="F24" s="10">
        <v>-76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70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2</v>
      </c>
      <c r="AA24" s="7">
        <v>0</v>
      </c>
      <c r="AB24" s="7">
        <v>2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70"/>
      <c r="B25" s="3" t="s">
        <v>107</v>
      </c>
      <c r="C25" s="15" t="s">
        <v>94</v>
      </c>
      <c r="D25" s="9">
        <v>39</v>
      </c>
      <c r="E25" s="8">
        <v>44</v>
      </c>
      <c r="F25" s="10">
        <v>-5</v>
      </c>
      <c r="G25" s="9">
        <v>0</v>
      </c>
      <c r="H25" s="7">
        <v>0</v>
      </c>
      <c r="I25" s="7">
        <v>0</v>
      </c>
      <c r="J25" s="7">
        <v>1</v>
      </c>
      <c r="K25" s="7">
        <v>2</v>
      </c>
      <c r="L25" s="7">
        <v>3</v>
      </c>
      <c r="M25" s="7">
        <v>3</v>
      </c>
      <c r="N25" s="7">
        <v>3</v>
      </c>
      <c r="O25" s="7">
        <v>3</v>
      </c>
      <c r="P25" s="7">
        <v>2</v>
      </c>
      <c r="Q25" s="7">
        <v>5</v>
      </c>
      <c r="R25" s="370"/>
      <c r="S25" s="3" t="s">
        <v>107</v>
      </c>
      <c r="T25" s="15" t="s">
        <v>94</v>
      </c>
      <c r="U25" s="7">
        <v>3</v>
      </c>
      <c r="V25" s="7">
        <v>1</v>
      </c>
      <c r="W25" s="7">
        <v>1</v>
      </c>
      <c r="X25" s="7">
        <v>0</v>
      </c>
      <c r="Y25" s="7">
        <v>8</v>
      </c>
      <c r="Z25" s="7">
        <v>0</v>
      </c>
      <c r="AA25" s="7">
        <v>3</v>
      </c>
      <c r="AB25" s="7">
        <v>1</v>
      </c>
      <c r="AC25" s="7">
        <v>1</v>
      </c>
      <c r="AD25" s="7">
        <v>2</v>
      </c>
      <c r="AE25" s="7">
        <v>0</v>
      </c>
      <c r="AF25" s="7">
        <v>1</v>
      </c>
      <c r="AG25" s="7">
        <v>1</v>
      </c>
      <c r="AH25" s="7">
        <v>0</v>
      </c>
      <c r="AI25" s="7">
        <v>3</v>
      </c>
      <c r="AJ25" s="77"/>
    </row>
    <row r="26" spans="1:37" s="5" customFormat="1" ht="30" customHeight="1">
      <c r="A26" s="370"/>
      <c r="B26" s="3" t="s">
        <v>108</v>
      </c>
      <c r="C26" s="15" t="s">
        <v>95</v>
      </c>
      <c r="D26" s="9">
        <v>11</v>
      </c>
      <c r="E26" s="8">
        <v>14</v>
      </c>
      <c r="F26" s="10">
        <v>-3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70"/>
      <c r="S26" s="3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1</v>
      </c>
      <c r="Y26" s="7">
        <v>0</v>
      </c>
      <c r="Z26" s="7">
        <v>1</v>
      </c>
      <c r="AA26" s="7">
        <v>1</v>
      </c>
      <c r="AB26" s="7">
        <v>2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70"/>
      <c r="B27" s="3" t="s">
        <v>109</v>
      </c>
      <c r="C27" s="15" t="s">
        <v>96</v>
      </c>
      <c r="D27" s="9">
        <v>25</v>
      </c>
      <c r="E27" s="8">
        <v>24</v>
      </c>
      <c r="F27" s="10">
        <v>1</v>
      </c>
      <c r="G27" s="9">
        <v>4</v>
      </c>
      <c r="H27" s="7">
        <v>3</v>
      </c>
      <c r="I27" s="7">
        <v>7</v>
      </c>
      <c r="J27" s="7">
        <v>2</v>
      </c>
      <c r="K27" s="7">
        <v>0</v>
      </c>
      <c r="L27" s="7">
        <v>2</v>
      </c>
      <c r="M27" s="7">
        <v>4</v>
      </c>
      <c r="N27" s="7">
        <v>2</v>
      </c>
      <c r="O27" s="7">
        <v>0</v>
      </c>
      <c r="P27" s="7">
        <v>2</v>
      </c>
      <c r="Q27" s="7">
        <v>2</v>
      </c>
      <c r="R27" s="370"/>
      <c r="S27" s="3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4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2</v>
      </c>
      <c r="AJ27" s="77"/>
    </row>
    <row r="28" spans="1:37" s="5" customFormat="1" ht="30" customHeight="1">
      <c r="A28" s="370"/>
      <c r="B28" s="4" t="s">
        <v>110</v>
      </c>
      <c r="C28" s="15" t="s">
        <v>97</v>
      </c>
      <c r="D28" s="9">
        <v>267</v>
      </c>
      <c r="E28" s="8">
        <v>285</v>
      </c>
      <c r="F28" s="10">
        <v>-18</v>
      </c>
      <c r="G28" s="9">
        <v>22</v>
      </c>
      <c r="H28" s="7">
        <v>8</v>
      </c>
      <c r="I28" s="7">
        <v>30</v>
      </c>
      <c r="J28" s="7">
        <v>14</v>
      </c>
      <c r="K28" s="7">
        <v>26</v>
      </c>
      <c r="L28" s="7">
        <v>40</v>
      </c>
      <c r="M28" s="7">
        <v>8</v>
      </c>
      <c r="N28" s="7">
        <v>10</v>
      </c>
      <c r="O28" s="7">
        <v>9</v>
      </c>
      <c r="P28" s="7">
        <v>5</v>
      </c>
      <c r="Q28" s="7">
        <v>14</v>
      </c>
      <c r="R28" s="370"/>
      <c r="S28" s="4" t="s">
        <v>110</v>
      </c>
      <c r="T28" s="15" t="s">
        <v>97</v>
      </c>
      <c r="U28" s="7">
        <v>7</v>
      </c>
      <c r="V28" s="7">
        <v>11</v>
      </c>
      <c r="W28" s="7">
        <v>10</v>
      </c>
      <c r="X28" s="7">
        <v>12</v>
      </c>
      <c r="Y28" s="7">
        <v>12</v>
      </c>
      <c r="Z28" s="7">
        <v>25</v>
      </c>
      <c r="AA28" s="7">
        <v>11</v>
      </c>
      <c r="AB28" s="7">
        <v>9</v>
      </c>
      <c r="AC28" s="7">
        <v>17</v>
      </c>
      <c r="AD28" s="7">
        <v>4</v>
      </c>
      <c r="AE28" s="7">
        <v>9</v>
      </c>
      <c r="AF28" s="7">
        <v>13</v>
      </c>
      <c r="AG28" s="7">
        <v>12</v>
      </c>
      <c r="AH28" s="7">
        <v>4</v>
      </c>
      <c r="AI28" s="7">
        <v>9</v>
      </c>
      <c r="AJ28" s="77"/>
    </row>
    <row r="29" spans="1:37" s="29" customFormat="1" ht="30" customHeight="1">
      <c r="A29" s="370"/>
      <c r="B29" s="365" t="s">
        <v>22</v>
      </c>
      <c r="C29" s="23" t="s">
        <v>98</v>
      </c>
      <c r="D29" s="24">
        <v>30816</v>
      </c>
      <c r="E29" s="27">
        <v>30465</v>
      </c>
      <c r="F29" s="26">
        <v>351</v>
      </c>
      <c r="G29" s="24">
        <v>1844</v>
      </c>
      <c r="H29" s="25">
        <v>754</v>
      </c>
      <c r="I29" s="25">
        <v>2598</v>
      </c>
      <c r="J29" s="25">
        <v>1596</v>
      </c>
      <c r="K29" s="25">
        <v>883</v>
      </c>
      <c r="L29" s="25">
        <v>2479</v>
      </c>
      <c r="M29" s="25">
        <v>1410</v>
      </c>
      <c r="N29" s="25">
        <v>1613</v>
      </c>
      <c r="O29" s="25">
        <v>1897</v>
      </c>
      <c r="P29" s="25">
        <v>2193</v>
      </c>
      <c r="Q29" s="25">
        <v>4090</v>
      </c>
      <c r="R29" s="370"/>
      <c r="S29" s="367" t="s">
        <v>22</v>
      </c>
      <c r="T29" s="28" t="s">
        <v>98</v>
      </c>
      <c r="U29" s="25">
        <v>953</v>
      </c>
      <c r="V29" s="25">
        <v>1126</v>
      </c>
      <c r="W29" s="25">
        <v>1053</v>
      </c>
      <c r="X29" s="25">
        <v>1049</v>
      </c>
      <c r="Y29" s="25">
        <v>3184</v>
      </c>
      <c r="Z29" s="25">
        <v>1546</v>
      </c>
      <c r="AA29" s="25">
        <v>973</v>
      </c>
      <c r="AB29" s="25">
        <v>1594</v>
      </c>
      <c r="AC29" s="25">
        <v>1198</v>
      </c>
      <c r="AD29" s="25">
        <v>782</v>
      </c>
      <c r="AE29" s="25">
        <v>918</v>
      </c>
      <c r="AF29" s="25">
        <v>1262</v>
      </c>
      <c r="AG29" s="25">
        <v>973</v>
      </c>
      <c r="AH29" s="25">
        <v>838</v>
      </c>
      <c r="AI29" s="25">
        <v>1177</v>
      </c>
      <c r="AJ29" s="258"/>
      <c r="AK29" s="5"/>
    </row>
    <row r="30" spans="1:37" s="96" customFormat="1" ht="30" customHeight="1" thickBot="1">
      <c r="A30" s="370"/>
      <c r="B30" s="366"/>
      <c r="C30" s="15" t="s">
        <v>111</v>
      </c>
      <c r="D30" s="11">
        <v>5094</v>
      </c>
      <c r="E30" s="186">
        <v>5189</v>
      </c>
      <c r="F30" s="13">
        <v>-95</v>
      </c>
      <c r="G30" s="9">
        <v>365</v>
      </c>
      <c r="H30" s="7">
        <v>156</v>
      </c>
      <c r="I30" s="7">
        <v>521</v>
      </c>
      <c r="J30" s="7">
        <v>187</v>
      </c>
      <c r="K30" s="7">
        <v>127</v>
      </c>
      <c r="L30" s="7">
        <v>314</v>
      </c>
      <c r="M30" s="7">
        <v>291</v>
      </c>
      <c r="N30" s="7">
        <v>363</v>
      </c>
      <c r="O30" s="7">
        <v>198</v>
      </c>
      <c r="P30" s="7">
        <v>337</v>
      </c>
      <c r="Q30" s="7">
        <v>535</v>
      </c>
      <c r="R30" s="370"/>
      <c r="S30" s="369"/>
      <c r="T30" s="35" t="s">
        <v>111</v>
      </c>
      <c r="U30" s="7">
        <v>142</v>
      </c>
      <c r="V30" s="7">
        <v>206</v>
      </c>
      <c r="W30" s="7">
        <v>167</v>
      </c>
      <c r="X30" s="7">
        <v>190</v>
      </c>
      <c r="Y30" s="7">
        <v>465</v>
      </c>
      <c r="Z30" s="7">
        <v>213</v>
      </c>
      <c r="AA30" s="7">
        <v>162</v>
      </c>
      <c r="AB30" s="7">
        <v>272</v>
      </c>
      <c r="AC30" s="7">
        <v>207</v>
      </c>
      <c r="AD30" s="7">
        <v>130</v>
      </c>
      <c r="AE30" s="7">
        <v>171</v>
      </c>
      <c r="AF30" s="7">
        <v>255</v>
      </c>
      <c r="AG30" s="7">
        <v>174</v>
      </c>
      <c r="AH30" s="7">
        <v>138</v>
      </c>
      <c r="AI30" s="7">
        <v>178</v>
      </c>
      <c r="AJ30" s="21"/>
      <c r="AK30" s="5"/>
    </row>
    <row r="31" spans="1:37" s="18" customFormat="1" ht="18.75">
      <c r="A31" s="370"/>
      <c r="B31" s="31" t="s">
        <v>148</v>
      </c>
      <c r="R31" s="370"/>
      <c r="S31" s="31" t="s">
        <v>148</v>
      </c>
      <c r="AK31" s="5"/>
    </row>
    <row r="32" spans="1:37" s="18" customFormat="1" ht="18.75">
      <c r="A32" s="173"/>
      <c r="B32" s="30"/>
      <c r="E32" s="95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477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477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6" t="s">
        <v>12</v>
      </c>
      <c r="C6" s="23" t="s">
        <v>114</v>
      </c>
      <c r="D6" s="24">
        <v>2024</v>
      </c>
      <c r="E6" s="103">
        <v>2457</v>
      </c>
      <c r="F6" s="54">
        <v>-433</v>
      </c>
      <c r="G6" s="24">
        <v>168</v>
      </c>
      <c r="H6" s="25">
        <v>63</v>
      </c>
      <c r="I6" s="25">
        <v>231</v>
      </c>
      <c r="J6" s="25">
        <v>129</v>
      </c>
      <c r="K6" s="25">
        <v>66</v>
      </c>
      <c r="L6" s="25">
        <v>195</v>
      </c>
      <c r="M6" s="25">
        <v>137</v>
      </c>
      <c r="N6" s="25">
        <v>141</v>
      </c>
      <c r="O6" s="25">
        <v>91</v>
      </c>
      <c r="P6" s="25">
        <v>90</v>
      </c>
      <c r="Q6" s="25">
        <v>181</v>
      </c>
      <c r="R6" s="370"/>
      <c r="S6" s="226" t="s">
        <v>12</v>
      </c>
      <c r="T6" s="23" t="s">
        <v>114</v>
      </c>
      <c r="U6" s="25">
        <v>82</v>
      </c>
      <c r="V6" s="25">
        <v>46</v>
      </c>
      <c r="W6" s="25">
        <v>51</v>
      </c>
      <c r="X6" s="25">
        <v>66</v>
      </c>
      <c r="Y6" s="25">
        <v>208</v>
      </c>
      <c r="Z6" s="25">
        <v>86</v>
      </c>
      <c r="AA6" s="25">
        <v>60</v>
      </c>
      <c r="AB6" s="25">
        <v>105</v>
      </c>
      <c r="AC6" s="25">
        <v>60</v>
      </c>
      <c r="AD6" s="25">
        <v>43</v>
      </c>
      <c r="AE6" s="25">
        <v>70</v>
      </c>
      <c r="AF6" s="25">
        <v>86</v>
      </c>
      <c r="AG6" s="25">
        <v>43</v>
      </c>
      <c r="AH6" s="25">
        <v>63</v>
      </c>
      <c r="AI6" s="25">
        <v>70</v>
      </c>
      <c r="AJ6" s="81"/>
    </row>
    <row r="7" spans="1:37" s="5" customFormat="1" ht="30" customHeight="1">
      <c r="A7" s="370"/>
      <c r="B7" s="223" t="s">
        <v>184</v>
      </c>
      <c r="C7" s="15" t="s">
        <v>226</v>
      </c>
      <c r="D7" s="9">
        <v>1651</v>
      </c>
      <c r="E7" s="83">
        <v>2009</v>
      </c>
      <c r="F7" s="19">
        <v>-358</v>
      </c>
      <c r="G7" s="9">
        <v>154</v>
      </c>
      <c r="H7" s="7">
        <v>56</v>
      </c>
      <c r="I7" s="7">
        <v>210</v>
      </c>
      <c r="J7" s="7">
        <v>67</v>
      </c>
      <c r="K7" s="7">
        <v>30</v>
      </c>
      <c r="L7" s="7">
        <v>97</v>
      </c>
      <c r="M7" s="7">
        <v>122</v>
      </c>
      <c r="N7" s="7">
        <v>109</v>
      </c>
      <c r="O7" s="7">
        <v>80</v>
      </c>
      <c r="P7" s="7">
        <v>79</v>
      </c>
      <c r="Q7" s="7">
        <v>159</v>
      </c>
      <c r="R7" s="370"/>
      <c r="S7" s="223" t="s">
        <v>184</v>
      </c>
      <c r="T7" s="15" t="s">
        <v>226</v>
      </c>
      <c r="U7" s="7">
        <v>81</v>
      </c>
      <c r="V7" s="7">
        <v>43</v>
      </c>
      <c r="W7" s="7">
        <v>45</v>
      </c>
      <c r="X7" s="7">
        <v>55</v>
      </c>
      <c r="Y7" s="7">
        <v>148</v>
      </c>
      <c r="Z7" s="7">
        <v>78</v>
      </c>
      <c r="AA7" s="7">
        <v>51</v>
      </c>
      <c r="AB7" s="7">
        <v>95</v>
      </c>
      <c r="AC7" s="7">
        <v>47</v>
      </c>
      <c r="AD7" s="7">
        <v>37</v>
      </c>
      <c r="AE7" s="7">
        <v>38</v>
      </c>
      <c r="AF7" s="7">
        <v>81</v>
      </c>
      <c r="AG7" s="7">
        <v>36</v>
      </c>
      <c r="AH7" s="7">
        <v>58</v>
      </c>
      <c r="AI7" s="7">
        <v>61</v>
      </c>
      <c r="AJ7" s="77"/>
      <c r="AK7" s="14"/>
    </row>
    <row r="8" spans="1:37" s="5" customFormat="1" ht="30" customHeight="1">
      <c r="A8" s="370"/>
      <c r="B8" s="223"/>
      <c r="C8" s="16" t="s">
        <v>124</v>
      </c>
      <c r="D8" s="9">
        <v>46</v>
      </c>
      <c r="E8" s="83">
        <v>34</v>
      </c>
      <c r="F8" s="19">
        <v>12</v>
      </c>
      <c r="G8" s="9">
        <v>6</v>
      </c>
      <c r="H8" s="7">
        <v>1</v>
      </c>
      <c r="I8" s="7">
        <v>7</v>
      </c>
      <c r="J8" s="7">
        <v>0</v>
      </c>
      <c r="K8" s="7">
        <v>1</v>
      </c>
      <c r="L8" s="7">
        <v>1</v>
      </c>
      <c r="M8" s="7">
        <v>6</v>
      </c>
      <c r="N8" s="7">
        <v>6</v>
      </c>
      <c r="O8" s="7">
        <v>1</v>
      </c>
      <c r="P8" s="7">
        <v>2</v>
      </c>
      <c r="Q8" s="7">
        <v>3</v>
      </c>
      <c r="R8" s="370"/>
      <c r="S8" s="223"/>
      <c r="T8" s="15" t="s">
        <v>124</v>
      </c>
      <c r="U8" s="7">
        <v>2</v>
      </c>
      <c r="V8" s="7">
        <v>1</v>
      </c>
      <c r="W8" s="7">
        <v>1</v>
      </c>
      <c r="X8" s="7">
        <v>4</v>
      </c>
      <c r="Y8" s="7">
        <v>2</v>
      </c>
      <c r="Z8" s="7">
        <v>2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1</v>
      </c>
      <c r="AG8" s="7">
        <v>1</v>
      </c>
      <c r="AH8" s="7">
        <v>3</v>
      </c>
      <c r="AI8" s="7">
        <v>3</v>
      </c>
      <c r="AJ8" s="77"/>
      <c r="AK8" s="14"/>
    </row>
    <row r="9" spans="1:37" s="77" customFormat="1" ht="30" customHeight="1">
      <c r="A9" s="370"/>
      <c r="B9" s="224"/>
      <c r="C9" s="75" t="s">
        <v>115</v>
      </c>
      <c r="D9" s="9">
        <v>72</v>
      </c>
      <c r="E9" s="83">
        <v>116</v>
      </c>
      <c r="F9" s="19">
        <v>-44</v>
      </c>
      <c r="G9" s="9">
        <v>0</v>
      </c>
      <c r="H9" s="7">
        <v>0</v>
      </c>
      <c r="I9" s="7">
        <v>0</v>
      </c>
      <c r="J9" s="7">
        <v>24</v>
      </c>
      <c r="K9" s="7">
        <v>13</v>
      </c>
      <c r="L9" s="7">
        <v>37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4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4" t="s">
        <v>185</v>
      </c>
      <c r="C10" s="76" t="s">
        <v>225</v>
      </c>
      <c r="D10" s="78">
        <v>373</v>
      </c>
      <c r="E10" s="83">
        <v>448</v>
      </c>
      <c r="F10" s="19">
        <v>-75</v>
      </c>
      <c r="G10" s="9">
        <v>14</v>
      </c>
      <c r="H10" s="7">
        <v>7</v>
      </c>
      <c r="I10" s="7">
        <v>21</v>
      </c>
      <c r="J10" s="7">
        <v>62</v>
      </c>
      <c r="K10" s="7">
        <v>36</v>
      </c>
      <c r="L10" s="7">
        <v>98</v>
      </c>
      <c r="M10" s="7">
        <v>15</v>
      </c>
      <c r="N10" s="7">
        <v>32</v>
      </c>
      <c r="O10" s="7">
        <v>11</v>
      </c>
      <c r="P10" s="7">
        <v>11</v>
      </c>
      <c r="Q10" s="7">
        <v>22</v>
      </c>
      <c r="R10" s="370"/>
      <c r="S10" s="224" t="s">
        <v>185</v>
      </c>
      <c r="T10" s="76" t="s">
        <v>225</v>
      </c>
      <c r="U10" s="7">
        <v>1</v>
      </c>
      <c r="V10" s="7">
        <v>3</v>
      </c>
      <c r="W10" s="7">
        <v>6</v>
      </c>
      <c r="X10" s="7">
        <v>11</v>
      </c>
      <c r="Y10" s="7">
        <v>60</v>
      </c>
      <c r="Z10" s="7">
        <v>8</v>
      </c>
      <c r="AA10" s="7">
        <v>9</v>
      </c>
      <c r="AB10" s="7">
        <v>10</v>
      </c>
      <c r="AC10" s="7">
        <v>13</v>
      </c>
      <c r="AD10" s="7">
        <v>6</v>
      </c>
      <c r="AE10" s="7">
        <v>32</v>
      </c>
      <c r="AF10" s="7">
        <v>5</v>
      </c>
      <c r="AG10" s="7">
        <v>7</v>
      </c>
      <c r="AH10" s="7">
        <v>5</v>
      </c>
      <c r="AI10" s="7">
        <v>9</v>
      </c>
      <c r="AK10" s="14"/>
    </row>
    <row r="11" spans="1:37" s="5" customFormat="1" ht="30" customHeight="1">
      <c r="A11" s="370"/>
      <c r="B11" s="223"/>
      <c r="C11" s="16" t="s">
        <v>116</v>
      </c>
      <c r="D11" s="9">
        <v>97</v>
      </c>
      <c r="E11" s="83">
        <v>145</v>
      </c>
      <c r="F11" s="19">
        <v>-48</v>
      </c>
      <c r="G11" s="9">
        <v>3</v>
      </c>
      <c r="H11" s="7">
        <v>1</v>
      </c>
      <c r="I11" s="7">
        <v>4</v>
      </c>
      <c r="J11" s="7">
        <v>10</v>
      </c>
      <c r="K11" s="7">
        <v>8</v>
      </c>
      <c r="L11" s="7">
        <v>18</v>
      </c>
      <c r="M11" s="7">
        <v>1</v>
      </c>
      <c r="N11" s="7">
        <v>21</v>
      </c>
      <c r="O11" s="7">
        <v>4</v>
      </c>
      <c r="P11" s="7">
        <v>3</v>
      </c>
      <c r="Q11" s="7">
        <v>7</v>
      </c>
      <c r="R11" s="370"/>
      <c r="S11" s="223"/>
      <c r="T11" s="15" t="s">
        <v>116</v>
      </c>
      <c r="U11" s="7">
        <v>1</v>
      </c>
      <c r="V11" s="7">
        <v>1</v>
      </c>
      <c r="W11" s="7">
        <v>2</v>
      </c>
      <c r="X11" s="7">
        <v>2</v>
      </c>
      <c r="Y11" s="7">
        <v>9</v>
      </c>
      <c r="Z11" s="7">
        <v>3</v>
      </c>
      <c r="AA11" s="7">
        <v>5</v>
      </c>
      <c r="AB11" s="7">
        <v>0</v>
      </c>
      <c r="AC11" s="7">
        <v>3</v>
      </c>
      <c r="AD11" s="7">
        <v>2</v>
      </c>
      <c r="AE11" s="7">
        <v>8</v>
      </c>
      <c r="AF11" s="7">
        <v>0</v>
      </c>
      <c r="AG11" s="7">
        <v>4</v>
      </c>
      <c r="AH11" s="7">
        <v>1</v>
      </c>
      <c r="AI11" s="92">
        <v>5</v>
      </c>
      <c r="AJ11" s="77"/>
      <c r="AK11" s="14"/>
    </row>
    <row r="12" spans="1:37" s="5" customFormat="1" ht="30" customHeight="1">
      <c r="A12" s="370"/>
      <c r="B12" s="223"/>
      <c r="C12" s="16" t="s">
        <v>117</v>
      </c>
      <c r="D12" s="9">
        <v>69</v>
      </c>
      <c r="E12" s="83">
        <v>118</v>
      </c>
      <c r="F12" s="19">
        <v>-49</v>
      </c>
      <c r="G12" s="9">
        <v>0</v>
      </c>
      <c r="H12" s="7">
        <v>0</v>
      </c>
      <c r="I12" s="7">
        <v>0</v>
      </c>
      <c r="J12" s="7">
        <v>3</v>
      </c>
      <c r="K12" s="7">
        <v>10</v>
      </c>
      <c r="L12" s="7">
        <v>13</v>
      </c>
      <c r="M12" s="7">
        <v>0</v>
      </c>
      <c r="N12" s="7">
        <v>0</v>
      </c>
      <c r="O12" s="7">
        <v>1</v>
      </c>
      <c r="P12" s="7">
        <v>1</v>
      </c>
      <c r="Q12" s="7">
        <v>2</v>
      </c>
      <c r="R12" s="370"/>
      <c r="S12" s="223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18</v>
      </c>
      <c r="Z12" s="7">
        <v>5</v>
      </c>
      <c r="AA12" s="7">
        <v>0</v>
      </c>
      <c r="AB12" s="7">
        <v>2</v>
      </c>
      <c r="AC12" s="7">
        <v>7</v>
      </c>
      <c r="AD12" s="7">
        <v>0</v>
      </c>
      <c r="AE12" s="7">
        <v>22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23"/>
      <c r="C13" s="16" t="s">
        <v>118</v>
      </c>
      <c r="D13" s="9">
        <v>86</v>
      </c>
      <c r="E13" s="83">
        <v>69</v>
      </c>
      <c r="F13" s="19">
        <v>17</v>
      </c>
      <c r="G13" s="9">
        <v>10</v>
      </c>
      <c r="H13" s="7">
        <v>4</v>
      </c>
      <c r="I13" s="7">
        <v>14</v>
      </c>
      <c r="J13" s="7">
        <v>13</v>
      </c>
      <c r="K13" s="7">
        <v>3</v>
      </c>
      <c r="L13" s="7">
        <v>16</v>
      </c>
      <c r="M13" s="7">
        <v>4</v>
      </c>
      <c r="N13" s="7">
        <v>3</v>
      </c>
      <c r="O13" s="7">
        <v>2</v>
      </c>
      <c r="P13" s="7">
        <v>3</v>
      </c>
      <c r="Q13" s="7">
        <v>5</v>
      </c>
      <c r="R13" s="370"/>
      <c r="S13" s="223"/>
      <c r="T13" s="15" t="s">
        <v>118</v>
      </c>
      <c r="U13" s="7">
        <v>0</v>
      </c>
      <c r="V13" s="7">
        <v>1</v>
      </c>
      <c r="W13" s="7">
        <v>4</v>
      </c>
      <c r="X13" s="7">
        <v>4</v>
      </c>
      <c r="Y13" s="7">
        <v>15</v>
      </c>
      <c r="Z13" s="7">
        <v>0</v>
      </c>
      <c r="AA13" s="7">
        <v>4</v>
      </c>
      <c r="AB13" s="7">
        <v>7</v>
      </c>
      <c r="AC13" s="7">
        <v>2</v>
      </c>
      <c r="AD13" s="7">
        <v>2</v>
      </c>
      <c r="AE13" s="7">
        <v>1</v>
      </c>
      <c r="AF13" s="7">
        <v>3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70"/>
      <c r="B14" s="223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3"/>
      <c r="C15" s="16" t="s">
        <v>222</v>
      </c>
      <c r="D15" s="9">
        <v>99</v>
      </c>
      <c r="E15" s="83">
        <v>61</v>
      </c>
      <c r="F15" s="19">
        <v>38</v>
      </c>
      <c r="G15" s="9">
        <v>1</v>
      </c>
      <c r="H15" s="7">
        <v>2</v>
      </c>
      <c r="I15" s="7">
        <v>3</v>
      </c>
      <c r="J15" s="7">
        <v>35</v>
      </c>
      <c r="K15" s="7">
        <v>13</v>
      </c>
      <c r="L15" s="7">
        <v>48</v>
      </c>
      <c r="M15" s="7">
        <v>9</v>
      </c>
      <c r="N15" s="7">
        <v>8</v>
      </c>
      <c r="O15" s="7">
        <v>3</v>
      </c>
      <c r="P15" s="7">
        <v>3</v>
      </c>
      <c r="Q15" s="7">
        <v>6</v>
      </c>
      <c r="R15" s="370"/>
      <c r="S15" s="223"/>
      <c r="T15" s="15" t="s">
        <v>222</v>
      </c>
      <c r="U15" s="7">
        <v>0</v>
      </c>
      <c r="V15" s="7">
        <v>1</v>
      </c>
      <c r="W15" s="7">
        <v>0</v>
      </c>
      <c r="X15" s="7">
        <v>4</v>
      </c>
      <c r="Y15" s="7">
        <v>9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1</v>
      </c>
      <c r="AF15" s="7">
        <v>2</v>
      </c>
      <c r="AG15" s="7">
        <v>2</v>
      </c>
      <c r="AH15" s="7">
        <v>2</v>
      </c>
      <c r="AI15" s="7">
        <v>2</v>
      </c>
      <c r="AJ15" s="77"/>
      <c r="AK15" s="14"/>
    </row>
    <row r="16" spans="1:37" s="5" customFormat="1" ht="37.5">
      <c r="A16" s="370"/>
      <c r="B16" s="223"/>
      <c r="C16" s="16" t="s">
        <v>223</v>
      </c>
      <c r="D16" s="9">
        <v>15</v>
      </c>
      <c r="E16" s="83">
        <v>53</v>
      </c>
      <c r="F16" s="19">
        <v>-38</v>
      </c>
      <c r="G16" s="9">
        <v>0</v>
      </c>
      <c r="H16" s="7">
        <v>0</v>
      </c>
      <c r="I16" s="7">
        <v>0</v>
      </c>
      <c r="J16" s="7">
        <v>1</v>
      </c>
      <c r="K16" s="7">
        <v>2</v>
      </c>
      <c r="L16" s="7">
        <v>3</v>
      </c>
      <c r="M16" s="7">
        <v>1</v>
      </c>
      <c r="N16" s="7">
        <v>0</v>
      </c>
      <c r="O16" s="7">
        <v>1</v>
      </c>
      <c r="P16" s="7">
        <v>1</v>
      </c>
      <c r="Q16" s="7">
        <v>2</v>
      </c>
      <c r="R16" s="370"/>
      <c r="S16" s="223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3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70"/>
      <c r="B17" s="223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3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0"/>
      <c r="B21" s="223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3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0"/>
      <c r="B22" s="220"/>
      <c r="C22" s="16" t="s">
        <v>123</v>
      </c>
      <c r="D22" s="9">
        <v>7</v>
      </c>
      <c r="E22" s="83">
        <v>1</v>
      </c>
      <c r="F22" s="19">
        <v>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20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6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0"/>
      <c r="B23" s="226" t="s">
        <v>17</v>
      </c>
      <c r="C23" s="23" t="s">
        <v>125</v>
      </c>
      <c r="D23" s="24">
        <v>76</v>
      </c>
      <c r="E23" s="103">
        <v>75</v>
      </c>
      <c r="F23" s="54">
        <v>1</v>
      </c>
      <c r="G23" s="24">
        <v>0</v>
      </c>
      <c r="H23" s="25">
        <v>0</v>
      </c>
      <c r="I23" s="25">
        <v>0</v>
      </c>
      <c r="J23" s="25">
        <v>20</v>
      </c>
      <c r="K23" s="25">
        <v>25</v>
      </c>
      <c r="L23" s="25">
        <v>45</v>
      </c>
      <c r="M23" s="25">
        <v>10</v>
      </c>
      <c r="N23" s="25">
        <v>5</v>
      </c>
      <c r="O23" s="25">
        <v>0</v>
      </c>
      <c r="P23" s="25">
        <v>0</v>
      </c>
      <c r="Q23" s="25">
        <v>0</v>
      </c>
      <c r="R23" s="370"/>
      <c r="S23" s="226" t="s">
        <v>17</v>
      </c>
      <c r="T23" s="23" t="s">
        <v>125</v>
      </c>
      <c r="U23" s="25">
        <v>0</v>
      </c>
      <c r="V23" s="25">
        <v>1</v>
      </c>
      <c r="W23" s="25">
        <v>2</v>
      </c>
      <c r="X23" s="25">
        <v>0</v>
      </c>
      <c r="Y23" s="25">
        <v>0</v>
      </c>
      <c r="Z23" s="25">
        <v>8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2</v>
      </c>
      <c r="AH23" s="25">
        <v>0</v>
      </c>
      <c r="AI23" s="25">
        <v>3</v>
      </c>
      <c r="AJ23" s="81"/>
    </row>
    <row r="24" spans="1:37" s="5" customFormat="1" ht="30" customHeight="1">
      <c r="A24" s="370"/>
      <c r="B24" s="220"/>
      <c r="C24" s="16" t="s">
        <v>126</v>
      </c>
      <c r="D24" s="9">
        <v>0</v>
      </c>
      <c r="E24" s="83">
        <v>5</v>
      </c>
      <c r="F24" s="19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0"/>
      <c r="S24" s="220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0"/>
      <c r="B25" s="226" t="s">
        <v>19</v>
      </c>
      <c r="C25" s="23" t="s">
        <v>127</v>
      </c>
      <c r="D25" s="24">
        <v>194</v>
      </c>
      <c r="E25" s="103">
        <v>332</v>
      </c>
      <c r="F25" s="54">
        <v>-138</v>
      </c>
      <c r="G25" s="24">
        <v>13</v>
      </c>
      <c r="H25" s="25">
        <v>8</v>
      </c>
      <c r="I25" s="25">
        <v>21</v>
      </c>
      <c r="J25" s="25">
        <v>3</v>
      </c>
      <c r="K25" s="25">
        <v>3</v>
      </c>
      <c r="L25" s="25">
        <v>6</v>
      </c>
      <c r="M25" s="25">
        <v>12</v>
      </c>
      <c r="N25" s="25">
        <v>15</v>
      </c>
      <c r="O25" s="25">
        <v>16</v>
      </c>
      <c r="P25" s="25">
        <v>13</v>
      </c>
      <c r="Q25" s="25">
        <v>29</v>
      </c>
      <c r="R25" s="370"/>
      <c r="S25" s="226" t="s">
        <v>19</v>
      </c>
      <c r="T25" s="23" t="s">
        <v>127</v>
      </c>
      <c r="U25" s="25">
        <v>19</v>
      </c>
      <c r="V25" s="25">
        <v>2</v>
      </c>
      <c r="W25" s="25">
        <v>8</v>
      </c>
      <c r="X25" s="25">
        <v>13</v>
      </c>
      <c r="Y25" s="25">
        <v>18</v>
      </c>
      <c r="Z25" s="25">
        <v>0</v>
      </c>
      <c r="AA25" s="25">
        <v>16</v>
      </c>
      <c r="AB25" s="25">
        <v>7</v>
      </c>
      <c r="AC25" s="25">
        <v>5</v>
      </c>
      <c r="AD25" s="25">
        <v>7</v>
      </c>
      <c r="AE25" s="25">
        <v>8</v>
      </c>
      <c r="AF25" s="25">
        <v>2</v>
      </c>
      <c r="AG25" s="25">
        <v>0</v>
      </c>
      <c r="AH25" s="25">
        <v>5</v>
      </c>
      <c r="AI25" s="25">
        <v>1</v>
      </c>
      <c r="AJ25" s="81"/>
    </row>
    <row r="26" spans="1:37" s="5" customFormat="1" ht="30" customHeight="1">
      <c r="A26" s="370"/>
      <c r="B26" s="220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0"/>
      <c r="B27" s="221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1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0"/>
      <c r="B28" s="226" t="s">
        <v>24</v>
      </c>
      <c r="C28" s="23" t="s">
        <v>130</v>
      </c>
      <c r="D28" s="24">
        <v>6</v>
      </c>
      <c r="E28" s="103">
        <v>11</v>
      </c>
      <c r="F28" s="54">
        <v>-5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0"/>
      <c r="S28" s="226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3</v>
      </c>
      <c r="AF28" s="25">
        <v>0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70"/>
      <c r="B29" s="220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0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73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494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494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33269</v>
      </c>
      <c r="E6" s="109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20"/>
      <c r="S6" s="221" t="s">
        <v>12</v>
      </c>
      <c r="T6" s="15" t="s">
        <v>207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20"/>
      <c r="B7" s="371" t="s">
        <v>17</v>
      </c>
      <c r="C7" s="23" t="s">
        <v>206</v>
      </c>
      <c r="D7" s="24">
        <v>41641</v>
      </c>
      <c r="E7" s="108">
        <v>43926</v>
      </c>
      <c r="F7" s="26">
        <v>-2285</v>
      </c>
      <c r="G7" s="24">
        <v>3812</v>
      </c>
      <c r="H7" s="25">
        <v>1498</v>
      </c>
      <c r="I7" s="25">
        <v>5310</v>
      </c>
      <c r="J7" s="25">
        <v>2656</v>
      </c>
      <c r="K7" s="25">
        <v>1284</v>
      </c>
      <c r="L7" s="25">
        <v>3940</v>
      </c>
      <c r="M7" s="25">
        <v>2432</v>
      </c>
      <c r="N7" s="25">
        <v>2269</v>
      </c>
      <c r="O7" s="25">
        <v>2245</v>
      </c>
      <c r="P7" s="25">
        <v>1918</v>
      </c>
      <c r="Q7" s="25">
        <v>4163</v>
      </c>
      <c r="R7" s="320"/>
      <c r="S7" s="371" t="s">
        <v>17</v>
      </c>
      <c r="T7" s="23" t="s">
        <v>206</v>
      </c>
      <c r="U7" s="25">
        <v>1378</v>
      </c>
      <c r="V7" s="25">
        <v>1798</v>
      </c>
      <c r="W7" s="25">
        <v>1334</v>
      </c>
      <c r="X7" s="25">
        <v>1065</v>
      </c>
      <c r="Y7" s="25">
        <v>3876</v>
      </c>
      <c r="Z7" s="25">
        <v>2068</v>
      </c>
      <c r="AA7" s="25">
        <v>1281</v>
      </c>
      <c r="AB7" s="25">
        <v>1793</v>
      </c>
      <c r="AC7" s="25">
        <v>1126</v>
      </c>
      <c r="AD7" s="25">
        <v>1130</v>
      </c>
      <c r="AE7" s="25">
        <v>1336</v>
      </c>
      <c r="AF7" s="25">
        <v>1658</v>
      </c>
      <c r="AG7" s="25">
        <v>1190</v>
      </c>
      <c r="AH7" s="25">
        <v>913</v>
      </c>
      <c r="AI7" s="25">
        <v>1581</v>
      </c>
      <c r="AJ7" s="81"/>
      <c r="AK7" s="5"/>
    </row>
    <row r="8" spans="1:37" s="5" customFormat="1" ht="30" customHeight="1">
      <c r="A8" s="320"/>
      <c r="B8" s="372"/>
      <c r="C8" s="15" t="s">
        <v>82</v>
      </c>
      <c r="D8" s="9">
        <v>8105</v>
      </c>
      <c r="E8" s="109">
        <v>9992</v>
      </c>
      <c r="F8" s="19">
        <v>-1887</v>
      </c>
      <c r="G8" s="9">
        <v>1004</v>
      </c>
      <c r="H8" s="7">
        <v>390</v>
      </c>
      <c r="I8" s="7">
        <v>1394</v>
      </c>
      <c r="J8" s="7">
        <v>457</v>
      </c>
      <c r="K8" s="7">
        <v>187</v>
      </c>
      <c r="L8" s="7">
        <v>644</v>
      </c>
      <c r="M8" s="7">
        <v>630</v>
      </c>
      <c r="N8" s="7">
        <v>556</v>
      </c>
      <c r="O8" s="7">
        <v>350</v>
      </c>
      <c r="P8" s="7">
        <v>378</v>
      </c>
      <c r="Q8" s="7">
        <v>728</v>
      </c>
      <c r="R8" s="320"/>
      <c r="S8" s="372"/>
      <c r="T8" s="15" t="s">
        <v>82</v>
      </c>
      <c r="U8" s="7">
        <v>233</v>
      </c>
      <c r="V8" s="7">
        <v>339</v>
      </c>
      <c r="W8" s="7">
        <v>199</v>
      </c>
      <c r="X8" s="7">
        <v>216</v>
      </c>
      <c r="Y8" s="7">
        <v>623</v>
      </c>
      <c r="Z8" s="7">
        <v>289</v>
      </c>
      <c r="AA8" s="7">
        <v>213</v>
      </c>
      <c r="AB8" s="7">
        <v>345</v>
      </c>
      <c r="AC8" s="7">
        <v>175</v>
      </c>
      <c r="AD8" s="7">
        <v>181</v>
      </c>
      <c r="AE8" s="7">
        <v>192</v>
      </c>
      <c r="AF8" s="7">
        <v>416</v>
      </c>
      <c r="AG8" s="7">
        <v>237</v>
      </c>
      <c r="AH8" s="7">
        <v>174</v>
      </c>
      <c r="AI8" s="7">
        <v>321</v>
      </c>
      <c r="AJ8" s="77"/>
    </row>
    <row r="9" spans="1:37" s="77" customFormat="1" ht="30" customHeight="1">
      <c r="A9" s="320"/>
      <c r="B9" s="372"/>
      <c r="C9" s="76" t="s">
        <v>83</v>
      </c>
      <c r="D9" s="9">
        <v>33536</v>
      </c>
      <c r="E9" s="109">
        <v>33934</v>
      </c>
      <c r="F9" s="19">
        <v>-398</v>
      </c>
      <c r="G9" s="9">
        <v>2808</v>
      </c>
      <c r="H9" s="7">
        <v>1108</v>
      </c>
      <c r="I9" s="7">
        <v>3916</v>
      </c>
      <c r="J9" s="7">
        <v>2199</v>
      </c>
      <c r="K9" s="7">
        <v>1097</v>
      </c>
      <c r="L9" s="7">
        <v>3296</v>
      </c>
      <c r="M9" s="7">
        <v>1802</v>
      </c>
      <c r="N9" s="7">
        <v>1713</v>
      </c>
      <c r="O9" s="7">
        <v>1895</v>
      </c>
      <c r="P9" s="7">
        <v>1540</v>
      </c>
      <c r="Q9" s="7">
        <v>3435</v>
      </c>
      <c r="R9" s="320"/>
      <c r="S9" s="372"/>
      <c r="T9" s="76" t="s">
        <v>83</v>
      </c>
      <c r="U9" s="7">
        <v>1145</v>
      </c>
      <c r="V9" s="7">
        <v>1459</v>
      </c>
      <c r="W9" s="7">
        <v>1135</v>
      </c>
      <c r="X9" s="7">
        <v>849</v>
      </c>
      <c r="Y9" s="7">
        <v>3253</v>
      </c>
      <c r="Z9" s="7">
        <v>1779</v>
      </c>
      <c r="AA9" s="7">
        <v>1068</v>
      </c>
      <c r="AB9" s="7">
        <v>1448</v>
      </c>
      <c r="AC9" s="7">
        <v>951</v>
      </c>
      <c r="AD9" s="7">
        <v>949</v>
      </c>
      <c r="AE9" s="7">
        <v>1144</v>
      </c>
      <c r="AF9" s="7">
        <v>1242</v>
      </c>
      <c r="AG9" s="7">
        <v>953</v>
      </c>
      <c r="AH9" s="7">
        <v>739</v>
      </c>
      <c r="AI9" s="7">
        <v>1260</v>
      </c>
      <c r="AK9" s="5"/>
    </row>
    <row r="10" spans="1:37" s="77" customFormat="1" ht="30" customHeight="1">
      <c r="A10" s="320"/>
      <c r="B10" s="372"/>
      <c r="C10" s="76" t="s">
        <v>84</v>
      </c>
      <c r="D10" s="78">
        <v>45</v>
      </c>
      <c r="E10" s="109">
        <v>63</v>
      </c>
      <c r="F10" s="19">
        <v>-18</v>
      </c>
      <c r="G10" s="9">
        <v>0</v>
      </c>
      <c r="H10" s="7">
        <v>0</v>
      </c>
      <c r="I10" s="7">
        <v>0</v>
      </c>
      <c r="J10" s="7">
        <v>13</v>
      </c>
      <c r="K10" s="7">
        <v>1</v>
      </c>
      <c r="L10" s="7">
        <v>14</v>
      </c>
      <c r="M10" s="7">
        <v>0</v>
      </c>
      <c r="N10" s="7">
        <v>3</v>
      </c>
      <c r="O10" s="7">
        <v>4</v>
      </c>
      <c r="P10" s="7">
        <v>4</v>
      </c>
      <c r="Q10" s="7">
        <v>8</v>
      </c>
      <c r="R10" s="320"/>
      <c r="S10" s="372"/>
      <c r="T10" s="76" t="s">
        <v>84</v>
      </c>
      <c r="U10" s="7">
        <v>0</v>
      </c>
      <c r="V10" s="7">
        <v>2</v>
      </c>
      <c r="W10" s="7">
        <v>2</v>
      </c>
      <c r="X10" s="7">
        <v>0</v>
      </c>
      <c r="Y10" s="7">
        <v>4</v>
      </c>
      <c r="Z10" s="7">
        <v>0</v>
      </c>
      <c r="AA10" s="7">
        <v>2</v>
      </c>
      <c r="AB10" s="7">
        <v>0</v>
      </c>
      <c r="AC10" s="7">
        <v>1</v>
      </c>
      <c r="AD10" s="7">
        <v>1</v>
      </c>
      <c r="AE10" s="7">
        <v>3</v>
      </c>
      <c r="AF10" s="7">
        <v>2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20"/>
      <c r="B11" s="372"/>
      <c r="C11" s="15" t="s">
        <v>85</v>
      </c>
      <c r="D11" s="9">
        <v>601</v>
      </c>
      <c r="E11" s="109">
        <v>565</v>
      </c>
      <c r="F11" s="10">
        <v>36</v>
      </c>
      <c r="G11" s="9">
        <v>0</v>
      </c>
      <c r="H11" s="7">
        <v>3</v>
      </c>
      <c r="I11" s="7">
        <v>3</v>
      </c>
      <c r="J11" s="7">
        <v>136</v>
      </c>
      <c r="K11" s="7">
        <v>37</v>
      </c>
      <c r="L11" s="7">
        <v>173</v>
      </c>
      <c r="M11" s="7">
        <v>2</v>
      </c>
      <c r="N11" s="7">
        <v>19</v>
      </c>
      <c r="O11" s="7">
        <v>20</v>
      </c>
      <c r="P11" s="7">
        <v>59</v>
      </c>
      <c r="Q11" s="7">
        <v>79</v>
      </c>
      <c r="R11" s="320"/>
      <c r="S11" s="372"/>
      <c r="T11" s="15" t="s">
        <v>85</v>
      </c>
      <c r="U11" s="7">
        <v>2</v>
      </c>
      <c r="V11" s="7">
        <v>1</v>
      </c>
      <c r="W11" s="7">
        <v>18</v>
      </c>
      <c r="X11" s="7">
        <v>0</v>
      </c>
      <c r="Y11" s="7">
        <v>85</v>
      </c>
      <c r="Z11" s="7">
        <v>147</v>
      </c>
      <c r="AA11" s="7">
        <v>5</v>
      </c>
      <c r="AB11" s="7">
        <v>4</v>
      </c>
      <c r="AC11" s="7">
        <v>12</v>
      </c>
      <c r="AD11" s="7">
        <v>4</v>
      </c>
      <c r="AE11" s="7">
        <v>20</v>
      </c>
      <c r="AF11" s="7">
        <v>1</v>
      </c>
      <c r="AG11" s="7">
        <v>3</v>
      </c>
      <c r="AH11" s="7">
        <v>15</v>
      </c>
      <c r="AI11" s="92">
        <v>8</v>
      </c>
      <c r="AJ11" s="77"/>
    </row>
    <row r="12" spans="1:37" s="5" customFormat="1" ht="30" customHeight="1">
      <c r="A12" s="320"/>
      <c r="B12" s="372"/>
      <c r="C12" s="15" t="s">
        <v>86</v>
      </c>
      <c r="D12" s="9">
        <v>2942</v>
      </c>
      <c r="E12" s="109">
        <v>3522</v>
      </c>
      <c r="F12" s="10">
        <v>-580</v>
      </c>
      <c r="G12" s="9">
        <v>93</v>
      </c>
      <c r="H12" s="7">
        <v>35</v>
      </c>
      <c r="I12" s="7">
        <v>128</v>
      </c>
      <c r="J12" s="7">
        <v>120</v>
      </c>
      <c r="K12" s="7">
        <v>86</v>
      </c>
      <c r="L12" s="7">
        <v>206</v>
      </c>
      <c r="M12" s="7">
        <v>107</v>
      </c>
      <c r="N12" s="7">
        <v>186</v>
      </c>
      <c r="O12" s="7">
        <v>219</v>
      </c>
      <c r="P12" s="7">
        <v>174</v>
      </c>
      <c r="Q12" s="7">
        <v>393</v>
      </c>
      <c r="R12" s="320"/>
      <c r="S12" s="372"/>
      <c r="T12" s="15" t="s">
        <v>86</v>
      </c>
      <c r="U12" s="7">
        <v>164</v>
      </c>
      <c r="V12" s="7">
        <v>100</v>
      </c>
      <c r="W12" s="7">
        <v>184</v>
      </c>
      <c r="X12" s="7">
        <v>113</v>
      </c>
      <c r="Y12" s="7">
        <v>211</v>
      </c>
      <c r="Z12" s="7">
        <v>114</v>
      </c>
      <c r="AA12" s="7">
        <v>190</v>
      </c>
      <c r="AB12" s="7">
        <v>119</v>
      </c>
      <c r="AC12" s="7">
        <v>145</v>
      </c>
      <c r="AD12" s="7">
        <v>171</v>
      </c>
      <c r="AE12" s="7">
        <v>98</v>
      </c>
      <c r="AF12" s="7">
        <v>94</v>
      </c>
      <c r="AG12" s="7">
        <v>73</v>
      </c>
      <c r="AH12" s="7">
        <v>55</v>
      </c>
      <c r="AI12" s="7">
        <v>91</v>
      </c>
      <c r="AJ12" s="77"/>
    </row>
    <row r="13" spans="1:37" s="5" customFormat="1" ht="30" customHeight="1">
      <c r="A13" s="320"/>
      <c r="B13" s="372"/>
      <c r="C13" s="15" t="s">
        <v>87</v>
      </c>
      <c r="D13" s="9">
        <v>6</v>
      </c>
      <c r="E13" s="109">
        <v>14</v>
      </c>
      <c r="F13" s="10">
        <v>-8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20"/>
      <c r="S13" s="372"/>
      <c r="T13" s="15" t="s">
        <v>87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372"/>
      <c r="C14" s="15" t="s">
        <v>88</v>
      </c>
      <c r="D14" s="9">
        <v>771</v>
      </c>
      <c r="E14" s="109">
        <v>1172</v>
      </c>
      <c r="F14" s="10">
        <v>-401</v>
      </c>
      <c r="G14" s="9">
        <v>5</v>
      </c>
      <c r="H14" s="7">
        <v>3</v>
      </c>
      <c r="I14" s="7">
        <v>8</v>
      </c>
      <c r="J14" s="7">
        <v>155</v>
      </c>
      <c r="K14" s="7">
        <v>88</v>
      </c>
      <c r="L14" s="7">
        <v>243</v>
      </c>
      <c r="M14" s="7">
        <v>93</v>
      </c>
      <c r="N14" s="7">
        <v>59</v>
      </c>
      <c r="O14" s="7">
        <v>98</v>
      </c>
      <c r="P14" s="7">
        <v>46</v>
      </c>
      <c r="Q14" s="7">
        <v>144</v>
      </c>
      <c r="R14" s="320"/>
      <c r="S14" s="372"/>
      <c r="T14" s="15" t="s">
        <v>88</v>
      </c>
      <c r="U14" s="7">
        <v>2</v>
      </c>
      <c r="V14" s="7">
        <v>17</v>
      </c>
      <c r="W14" s="7">
        <v>18</v>
      </c>
      <c r="X14" s="7">
        <v>1</v>
      </c>
      <c r="Y14" s="7">
        <v>37</v>
      </c>
      <c r="Z14" s="7">
        <v>10</v>
      </c>
      <c r="AA14" s="7">
        <v>9</v>
      </c>
      <c r="AB14" s="7">
        <v>6</v>
      </c>
      <c r="AC14" s="7">
        <v>1</v>
      </c>
      <c r="AD14" s="7">
        <v>0</v>
      </c>
      <c r="AE14" s="7">
        <v>27</v>
      </c>
      <c r="AF14" s="7">
        <v>8</v>
      </c>
      <c r="AG14" s="7">
        <v>32</v>
      </c>
      <c r="AH14" s="7">
        <v>43</v>
      </c>
      <c r="AI14" s="7">
        <v>13</v>
      </c>
      <c r="AJ14" s="77"/>
    </row>
    <row r="15" spans="1:37" s="5" customFormat="1" ht="30" customHeight="1">
      <c r="A15" s="320"/>
      <c r="B15" s="373"/>
      <c r="C15" s="15" t="s">
        <v>89</v>
      </c>
      <c r="D15" s="9">
        <v>514</v>
      </c>
      <c r="E15" s="109">
        <v>559</v>
      </c>
      <c r="F15" s="10">
        <v>-45</v>
      </c>
      <c r="G15" s="9">
        <v>1</v>
      </c>
      <c r="H15" s="7">
        <v>20</v>
      </c>
      <c r="I15" s="7">
        <v>21</v>
      </c>
      <c r="J15" s="7">
        <v>0</v>
      </c>
      <c r="K15" s="7">
        <v>34</v>
      </c>
      <c r="L15" s="7">
        <v>34</v>
      </c>
      <c r="M15" s="7">
        <v>17</v>
      </c>
      <c r="N15" s="7">
        <v>9</v>
      </c>
      <c r="O15" s="7">
        <v>77</v>
      </c>
      <c r="P15" s="7">
        <v>72</v>
      </c>
      <c r="Q15" s="7">
        <v>149</v>
      </c>
      <c r="R15" s="320"/>
      <c r="S15" s="373"/>
      <c r="T15" s="15" t="s">
        <v>89</v>
      </c>
      <c r="U15" s="7">
        <v>8</v>
      </c>
      <c r="V15" s="7">
        <v>15</v>
      </c>
      <c r="W15" s="7">
        <v>0</v>
      </c>
      <c r="X15" s="7">
        <v>35</v>
      </c>
      <c r="Y15" s="7">
        <v>29</v>
      </c>
      <c r="Z15" s="7">
        <v>76</v>
      </c>
      <c r="AA15" s="7">
        <v>14</v>
      </c>
      <c r="AB15" s="7">
        <v>0</v>
      </c>
      <c r="AC15" s="7">
        <v>24</v>
      </c>
      <c r="AD15" s="7">
        <v>25</v>
      </c>
      <c r="AE15" s="7">
        <v>0</v>
      </c>
      <c r="AF15" s="7">
        <v>16</v>
      </c>
      <c r="AG15" s="7">
        <v>19</v>
      </c>
      <c r="AH15" s="7">
        <v>20</v>
      </c>
      <c r="AI15" s="7">
        <v>3</v>
      </c>
      <c r="AJ15" s="77"/>
    </row>
    <row r="16" spans="1:37" s="14" customFormat="1" ht="30" customHeight="1">
      <c r="A16" s="320"/>
      <c r="B16" s="223" t="s">
        <v>19</v>
      </c>
      <c r="C16" s="23" t="s">
        <v>208</v>
      </c>
      <c r="D16" s="24">
        <v>44094</v>
      </c>
      <c r="E16" s="108">
        <v>47787</v>
      </c>
      <c r="F16" s="26">
        <v>-3693</v>
      </c>
      <c r="G16" s="24">
        <v>3878</v>
      </c>
      <c r="H16" s="25">
        <v>1574</v>
      </c>
      <c r="I16" s="25">
        <v>5452</v>
      </c>
      <c r="J16" s="25">
        <v>2841</v>
      </c>
      <c r="K16" s="25">
        <v>1413</v>
      </c>
      <c r="L16" s="25">
        <v>4254</v>
      </c>
      <c r="M16" s="25">
        <v>2827</v>
      </c>
      <c r="N16" s="25">
        <v>2415</v>
      </c>
      <c r="O16" s="25">
        <v>2336</v>
      </c>
      <c r="P16" s="25">
        <v>2070</v>
      </c>
      <c r="Q16" s="25">
        <v>4406</v>
      </c>
      <c r="R16" s="320"/>
      <c r="S16" s="223" t="s">
        <v>19</v>
      </c>
      <c r="T16" s="23" t="s">
        <v>208</v>
      </c>
      <c r="U16" s="25">
        <v>1481</v>
      </c>
      <c r="V16" s="25">
        <v>1908</v>
      </c>
      <c r="W16" s="25">
        <v>1416</v>
      </c>
      <c r="X16" s="25">
        <v>1152</v>
      </c>
      <c r="Y16" s="25">
        <v>4058</v>
      </c>
      <c r="Z16" s="25">
        <v>2074</v>
      </c>
      <c r="AA16" s="25">
        <v>1322</v>
      </c>
      <c r="AB16" s="25">
        <v>1960</v>
      </c>
      <c r="AC16" s="25">
        <v>1222</v>
      </c>
      <c r="AD16" s="25">
        <v>1235</v>
      </c>
      <c r="AE16" s="25">
        <v>1372</v>
      </c>
      <c r="AF16" s="25">
        <v>1656</v>
      </c>
      <c r="AG16" s="25">
        <v>1166</v>
      </c>
      <c r="AH16" s="25">
        <v>1012</v>
      </c>
      <c r="AI16" s="25">
        <v>1706</v>
      </c>
      <c r="AJ16" s="81"/>
      <c r="AK16" s="5"/>
    </row>
    <row r="17" spans="1:37" s="5" customFormat="1" ht="30" customHeight="1">
      <c r="A17" s="320"/>
      <c r="B17" s="223" t="s">
        <v>101</v>
      </c>
      <c r="C17" s="15" t="s">
        <v>209</v>
      </c>
      <c r="D17" s="9">
        <v>24257</v>
      </c>
      <c r="E17" s="109">
        <v>25444</v>
      </c>
      <c r="F17" s="10">
        <v>-1187</v>
      </c>
      <c r="G17" s="9">
        <v>1983</v>
      </c>
      <c r="H17" s="7">
        <v>724</v>
      </c>
      <c r="I17" s="7">
        <v>2707</v>
      </c>
      <c r="J17" s="7">
        <v>1600</v>
      </c>
      <c r="K17" s="7">
        <v>719</v>
      </c>
      <c r="L17" s="7">
        <v>2319</v>
      </c>
      <c r="M17" s="7">
        <v>1508</v>
      </c>
      <c r="N17" s="7">
        <v>1455</v>
      </c>
      <c r="O17" s="7">
        <v>1328</v>
      </c>
      <c r="P17" s="7">
        <v>1279</v>
      </c>
      <c r="Q17" s="7">
        <v>2607</v>
      </c>
      <c r="R17" s="320"/>
      <c r="S17" s="223" t="s">
        <v>101</v>
      </c>
      <c r="T17" s="15" t="s">
        <v>209</v>
      </c>
      <c r="U17" s="7">
        <v>792</v>
      </c>
      <c r="V17" s="7">
        <v>849</v>
      </c>
      <c r="W17" s="7">
        <v>759</v>
      </c>
      <c r="X17" s="7">
        <v>616</v>
      </c>
      <c r="Y17" s="7">
        <v>2201</v>
      </c>
      <c r="Z17" s="7">
        <v>1008</v>
      </c>
      <c r="AA17" s="7">
        <v>826</v>
      </c>
      <c r="AB17" s="7">
        <v>1128</v>
      </c>
      <c r="AC17" s="7">
        <v>648</v>
      </c>
      <c r="AD17" s="7">
        <v>717</v>
      </c>
      <c r="AE17" s="7">
        <v>946</v>
      </c>
      <c r="AF17" s="7">
        <v>907</v>
      </c>
      <c r="AG17" s="7">
        <v>722</v>
      </c>
      <c r="AH17" s="7">
        <v>625</v>
      </c>
      <c r="AI17" s="7">
        <v>917</v>
      </c>
      <c r="AJ17" s="77"/>
    </row>
    <row r="18" spans="1:37" s="5" customFormat="1" ht="30" customHeight="1">
      <c r="A18" s="320"/>
      <c r="B18" s="223"/>
      <c r="C18" s="15" t="s">
        <v>112</v>
      </c>
      <c r="D18" s="9">
        <v>19302</v>
      </c>
      <c r="E18" s="109">
        <v>19358</v>
      </c>
      <c r="F18" s="10">
        <v>-56</v>
      </c>
      <c r="G18" s="9">
        <v>1781</v>
      </c>
      <c r="H18" s="7">
        <v>637</v>
      </c>
      <c r="I18" s="7">
        <v>2418</v>
      </c>
      <c r="J18" s="7">
        <v>962</v>
      </c>
      <c r="K18" s="7">
        <v>430</v>
      </c>
      <c r="L18" s="7">
        <v>1392</v>
      </c>
      <c r="M18" s="7">
        <v>1380</v>
      </c>
      <c r="N18" s="7">
        <v>1186</v>
      </c>
      <c r="O18" s="7">
        <v>1053</v>
      </c>
      <c r="P18" s="7">
        <v>948</v>
      </c>
      <c r="Q18" s="7">
        <v>2001</v>
      </c>
      <c r="R18" s="320"/>
      <c r="S18" s="223"/>
      <c r="T18" s="15" t="s">
        <v>112</v>
      </c>
      <c r="U18" s="7">
        <v>718</v>
      </c>
      <c r="V18" s="7">
        <v>772</v>
      </c>
      <c r="W18" s="7">
        <v>626</v>
      </c>
      <c r="X18" s="7">
        <v>535</v>
      </c>
      <c r="Y18" s="7">
        <v>1745</v>
      </c>
      <c r="Z18" s="7">
        <v>597</v>
      </c>
      <c r="AA18" s="7">
        <v>645</v>
      </c>
      <c r="AB18" s="7">
        <v>1036</v>
      </c>
      <c r="AC18" s="7">
        <v>432</v>
      </c>
      <c r="AD18" s="7">
        <v>603</v>
      </c>
      <c r="AE18" s="7">
        <v>595</v>
      </c>
      <c r="AF18" s="7">
        <v>826</v>
      </c>
      <c r="AG18" s="7">
        <v>538</v>
      </c>
      <c r="AH18" s="7">
        <v>485</v>
      </c>
      <c r="AI18" s="7">
        <v>772</v>
      </c>
      <c r="AJ18" s="77"/>
    </row>
    <row r="19" spans="1:37" s="5" customFormat="1" ht="30" customHeight="1">
      <c r="A19" s="320"/>
      <c r="B19" s="223"/>
      <c r="C19" s="15" t="s">
        <v>113</v>
      </c>
      <c r="D19" s="9">
        <v>4955</v>
      </c>
      <c r="E19" s="109">
        <v>6086</v>
      </c>
      <c r="F19" s="10">
        <v>-1131</v>
      </c>
      <c r="G19" s="9">
        <v>202</v>
      </c>
      <c r="H19" s="7">
        <v>87</v>
      </c>
      <c r="I19" s="7">
        <v>289</v>
      </c>
      <c r="J19" s="7">
        <v>638</v>
      </c>
      <c r="K19" s="7">
        <v>289</v>
      </c>
      <c r="L19" s="7">
        <v>927</v>
      </c>
      <c r="M19" s="7">
        <v>128</v>
      </c>
      <c r="N19" s="7">
        <v>269</v>
      </c>
      <c r="O19" s="7">
        <v>275</v>
      </c>
      <c r="P19" s="7">
        <v>331</v>
      </c>
      <c r="Q19" s="7">
        <v>606</v>
      </c>
      <c r="R19" s="320"/>
      <c r="S19" s="223"/>
      <c r="T19" s="15" t="s">
        <v>113</v>
      </c>
      <c r="U19" s="7">
        <v>74</v>
      </c>
      <c r="V19" s="7">
        <v>77</v>
      </c>
      <c r="W19" s="7">
        <v>133</v>
      </c>
      <c r="X19" s="7">
        <v>81</v>
      </c>
      <c r="Y19" s="7">
        <v>456</v>
      </c>
      <c r="Z19" s="7">
        <v>411</v>
      </c>
      <c r="AA19" s="7">
        <v>181</v>
      </c>
      <c r="AB19" s="7">
        <v>92</v>
      </c>
      <c r="AC19" s="7">
        <v>216</v>
      </c>
      <c r="AD19" s="7">
        <v>114</v>
      </c>
      <c r="AE19" s="7">
        <v>351</v>
      </c>
      <c r="AF19" s="7">
        <v>81</v>
      </c>
      <c r="AG19" s="7">
        <v>184</v>
      </c>
      <c r="AH19" s="7">
        <v>140</v>
      </c>
      <c r="AI19" s="7">
        <v>145</v>
      </c>
      <c r="AJ19" s="77"/>
    </row>
    <row r="20" spans="1:37" s="94" customFormat="1" ht="30" customHeight="1">
      <c r="A20" s="320"/>
      <c r="B20" s="223" t="s">
        <v>102</v>
      </c>
      <c r="C20" s="90" t="s">
        <v>100</v>
      </c>
      <c r="D20" s="91">
        <v>5959</v>
      </c>
      <c r="E20" s="109">
        <v>7713</v>
      </c>
      <c r="F20" s="93">
        <v>-1754</v>
      </c>
      <c r="G20" s="92">
        <v>168</v>
      </c>
      <c r="H20" s="92">
        <v>105</v>
      </c>
      <c r="I20" s="92">
        <v>273</v>
      </c>
      <c r="J20" s="92">
        <v>287</v>
      </c>
      <c r="K20" s="92">
        <v>232</v>
      </c>
      <c r="L20" s="92">
        <v>519</v>
      </c>
      <c r="M20" s="92">
        <v>323</v>
      </c>
      <c r="N20" s="92">
        <v>277</v>
      </c>
      <c r="O20" s="92">
        <v>394</v>
      </c>
      <c r="P20" s="92">
        <v>354</v>
      </c>
      <c r="Q20" s="92">
        <v>748</v>
      </c>
      <c r="R20" s="320"/>
      <c r="S20" s="223" t="s">
        <v>102</v>
      </c>
      <c r="T20" s="90" t="s">
        <v>100</v>
      </c>
      <c r="U20" s="92">
        <v>272</v>
      </c>
      <c r="V20" s="92">
        <v>208</v>
      </c>
      <c r="W20" s="92">
        <v>278</v>
      </c>
      <c r="X20" s="92">
        <v>203</v>
      </c>
      <c r="Y20" s="92">
        <v>582</v>
      </c>
      <c r="Z20" s="92">
        <v>315</v>
      </c>
      <c r="AA20" s="92">
        <v>264</v>
      </c>
      <c r="AB20" s="92">
        <v>217</v>
      </c>
      <c r="AC20" s="92">
        <v>283</v>
      </c>
      <c r="AD20" s="92">
        <v>261</v>
      </c>
      <c r="AE20" s="92">
        <v>192</v>
      </c>
      <c r="AF20" s="92">
        <v>214</v>
      </c>
      <c r="AG20" s="92">
        <v>148</v>
      </c>
      <c r="AH20" s="92">
        <v>167</v>
      </c>
      <c r="AI20" s="92">
        <v>215</v>
      </c>
      <c r="AK20" s="5"/>
    </row>
    <row r="21" spans="1:37" s="5" customFormat="1" ht="56.25">
      <c r="A21" s="320"/>
      <c r="B21" s="223" t="s">
        <v>103</v>
      </c>
      <c r="C21" s="15" t="s">
        <v>381</v>
      </c>
      <c r="D21" s="9">
        <v>711</v>
      </c>
      <c r="E21" s="109">
        <v>965</v>
      </c>
      <c r="F21" s="10">
        <v>-254</v>
      </c>
      <c r="G21" s="9">
        <v>129</v>
      </c>
      <c r="H21" s="7">
        <v>64</v>
      </c>
      <c r="I21" s="7">
        <v>193</v>
      </c>
      <c r="J21" s="7">
        <v>20</v>
      </c>
      <c r="K21" s="7">
        <v>10</v>
      </c>
      <c r="L21" s="7">
        <v>30</v>
      </c>
      <c r="M21" s="7">
        <v>8</v>
      </c>
      <c r="N21" s="7">
        <v>22</v>
      </c>
      <c r="O21" s="7">
        <v>147</v>
      </c>
      <c r="P21" s="7">
        <v>84</v>
      </c>
      <c r="Q21" s="7">
        <v>231</v>
      </c>
      <c r="R21" s="320"/>
      <c r="S21" s="223" t="s">
        <v>103</v>
      </c>
      <c r="T21" s="15" t="s">
        <v>381</v>
      </c>
      <c r="U21" s="7">
        <v>24</v>
      </c>
      <c r="V21" s="7">
        <v>81</v>
      </c>
      <c r="W21" s="7">
        <v>2</v>
      </c>
      <c r="X21" s="7">
        <v>6</v>
      </c>
      <c r="Y21" s="7">
        <v>7</v>
      </c>
      <c r="Z21" s="7">
        <v>44</v>
      </c>
      <c r="AA21" s="7">
        <v>2</v>
      </c>
      <c r="AB21" s="7">
        <v>5</v>
      </c>
      <c r="AC21" s="7">
        <v>4</v>
      </c>
      <c r="AD21" s="7">
        <v>8</v>
      </c>
      <c r="AE21" s="7">
        <v>1</v>
      </c>
      <c r="AF21" s="7">
        <v>22</v>
      </c>
      <c r="AG21" s="7">
        <v>1</v>
      </c>
      <c r="AH21" s="7">
        <v>5</v>
      </c>
      <c r="AI21" s="7">
        <v>15</v>
      </c>
      <c r="AJ21" s="77"/>
    </row>
    <row r="22" spans="1:37" s="5" customFormat="1" ht="30" customHeight="1">
      <c r="A22" s="320"/>
      <c r="B22" s="223" t="s">
        <v>104</v>
      </c>
      <c r="C22" s="15" t="s">
        <v>91</v>
      </c>
      <c r="D22" s="9">
        <v>6028</v>
      </c>
      <c r="E22" s="109">
        <v>5746</v>
      </c>
      <c r="F22" s="10">
        <v>282</v>
      </c>
      <c r="G22" s="9">
        <v>930</v>
      </c>
      <c r="H22" s="7">
        <v>398</v>
      </c>
      <c r="I22" s="7">
        <v>1328</v>
      </c>
      <c r="J22" s="7">
        <v>487</v>
      </c>
      <c r="K22" s="7">
        <v>197</v>
      </c>
      <c r="L22" s="7">
        <v>684</v>
      </c>
      <c r="M22" s="7">
        <v>443</v>
      </c>
      <c r="N22" s="7">
        <v>256</v>
      </c>
      <c r="O22" s="7">
        <v>173</v>
      </c>
      <c r="P22" s="7">
        <v>97</v>
      </c>
      <c r="Q22" s="7">
        <v>270</v>
      </c>
      <c r="R22" s="320"/>
      <c r="S22" s="223" t="s">
        <v>104</v>
      </c>
      <c r="T22" s="15" t="s">
        <v>91</v>
      </c>
      <c r="U22" s="7">
        <v>188</v>
      </c>
      <c r="V22" s="7">
        <v>287</v>
      </c>
      <c r="W22" s="7">
        <v>114</v>
      </c>
      <c r="X22" s="7">
        <v>91</v>
      </c>
      <c r="Y22" s="7">
        <v>732</v>
      </c>
      <c r="Z22" s="7">
        <v>323</v>
      </c>
      <c r="AA22" s="7">
        <v>67</v>
      </c>
      <c r="AB22" s="7">
        <v>268</v>
      </c>
      <c r="AC22" s="7">
        <v>51</v>
      </c>
      <c r="AD22" s="7">
        <v>92</v>
      </c>
      <c r="AE22" s="7">
        <v>64</v>
      </c>
      <c r="AF22" s="7">
        <v>267</v>
      </c>
      <c r="AG22" s="7">
        <v>85</v>
      </c>
      <c r="AH22" s="7">
        <v>83</v>
      </c>
      <c r="AI22" s="7">
        <v>335</v>
      </c>
      <c r="AJ22" s="77"/>
    </row>
    <row r="23" spans="1:37" s="5" customFormat="1" ht="30" customHeight="1">
      <c r="A23" s="320"/>
      <c r="B23" s="223" t="s">
        <v>105</v>
      </c>
      <c r="C23" s="15" t="s">
        <v>92</v>
      </c>
      <c r="D23" s="9">
        <v>2985</v>
      </c>
      <c r="E23" s="109">
        <v>3624</v>
      </c>
      <c r="F23" s="10">
        <v>-639</v>
      </c>
      <c r="G23" s="9">
        <v>314</v>
      </c>
      <c r="H23" s="7">
        <v>148</v>
      </c>
      <c r="I23" s="7">
        <v>462</v>
      </c>
      <c r="J23" s="7">
        <v>182</v>
      </c>
      <c r="K23" s="7">
        <v>104</v>
      </c>
      <c r="L23" s="7">
        <v>286</v>
      </c>
      <c r="M23" s="7">
        <v>224</v>
      </c>
      <c r="N23" s="7">
        <v>203</v>
      </c>
      <c r="O23" s="7">
        <v>55</v>
      </c>
      <c r="P23" s="7">
        <v>63</v>
      </c>
      <c r="Q23" s="92">
        <v>118</v>
      </c>
      <c r="R23" s="320"/>
      <c r="S23" s="223" t="s">
        <v>105</v>
      </c>
      <c r="T23" s="15" t="s">
        <v>92</v>
      </c>
      <c r="U23" s="7">
        <v>84</v>
      </c>
      <c r="V23" s="7">
        <v>340</v>
      </c>
      <c r="W23" s="7">
        <v>59</v>
      </c>
      <c r="X23" s="7">
        <v>90</v>
      </c>
      <c r="Y23" s="7">
        <v>207</v>
      </c>
      <c r="Z23" s="7">
        <v>139</v>
      </c>
      <c r="AA23" s="7">
        <v>62</v>
      </c>
      <c r="AB23" s="7">
        <v>168</v>
      </c>
      <c r="AC23" s="7">
        <v>42</v>
      </c>
      <c r="AD23" s="7">
        <v>77</v>
      </c>
      <c r="AE23" s="7">
        <v>62</v>
      </c>
      <c r="AF23" s="7">
        <v>126</v>
      </c>
      <c r="AG23" s="7">
        <v>95</v>
      </c>
      <c r="AH23" s="7">
        <v>59</v>
      </c>
      <c r="AI23" s="7">
        <v>82</v>
      </c>
      <c r="AJ23" s="77"/>
    </row>
    <row r="24" spans="1:37" s="5" customFormat="1" ht="30" customHeight="1">
      <c r="A24" s="320"/>
      <c r="B24" s="223" t="s">
        <v>106</v>
      </c>
      <c r="C24" s="15" t="s">
        <v>93</v>
      </c>
      <c r="D24" s="9">
        <v>103</v>
      </c>
      <c r="E24" s="109">
        <v>117</v>
      </c>
      <c r="F24" s="10">
        <v>-14</v>
      </c>
      <c r="G24" s="9">
        <v>2</v>
      </c>
      <c r="H24" s="7">
        <v>3</v>
      </c>
      <c r="I24" s="7">
        <v>5</v>
      </c>
      <c r="J24" s="7">
        <v>2</v>
      </c>
      <c r="K24" s="7">
        <v>1</v>
      </c>
      <c r="L24" s="7">
        <v>3</v>
      </c>
      <c r="M24" s="7">
        <v>7</v>
      </c>
      <c r="N24" s="7">
        <v>8</v>
      </c>
      <c r="O24" s="7">
        <v>9</v>
      </c>
      <c r="P24" s="7">
        <v>15</v>
      </c>
      <c r="Q24" s="7">
        <v>24</v>
      </c>
      <c r="R24" s="320"/>
      <c r="S24" s="223" t="s">
        <v>106</v>
      </c>
      <c r="T24" s="15" t="s">
        <v>93</v>
      </c>
      <c r="U24" s="7">
        <v>6</v>
      </c>
      <c r="V24" s="7">
        <v>1</v>
      </c>
      <c r="W24" s="7">
        <v>2</v>
      </c>
      <c r="X24" s="7">
        <v>5</v>
      </c>
      <c r="Y24" s="7">
        <v>4</v>
      </c>
      <c r="Z24" s="7">
        <v>7</v>
      </c>
      <c r="AA24" s="7">
        <v>1</v>
      </c>
      <c r="AB24" s="7">
        <v>9</v>
      </c>
      <c r="AC24" s="7">
        <v>11</v>
      </c>
      <c r="AD24" s="7">
        <v>3</v>
      </c>
      <c r="AE24" s="7">
        <v>3</v>
      </c>
      <c r="AF24" s="7">
        <v>0</v>
      </c>
      <c r="AG24" s="7">
        <v>1</v>
      </c>
      <c r="AH24" s="7">
        <v>2</v>
      </c>
      <c r="AI24" s="7">
        <v>1</v>
      </c>
      <c r="AJ24" s="77"/>
    </row>
    <row r="25" spans="1:37" s="5" customFormat="1" ht="30" customHeight="1">
      <c r="A25" s="320"/>
      <c r="B25" s="223" t="s">
        <v>107</v>
      </c>
      <c r="C25" s="15" t="s">
        <v>94</v>
      </c>
      <c r="D25" s="9">
        <v>594</v>
      </c>
      <c r="E25" s="109">
        <v>627</v>
      </c>
      <c r="F25" s="10">
        <v>-33</v>
      </c>
      <c r="G25" s="9">
        <v>44</v>
      </c>
      <c r="H25" s="7">
        <v>16</v>
      </c>
      <c r="I25" s="7">
        <v>60</v>
      </c>
      <c r="J25" s="7">
        <v>28</v>
      </c>
      <c r="K25" s="7">
        <v>11</v>
      </c>
      <c r="L25" s="7">
        <v>39</v>
      </c>
      <c r="M25" s="7">
        <v>36</v>
      </c>
      <c r="N25" s="7">
        <v>27</v>
      </c>
      <c r="O25" s="7">
        <v>47</v>
      </c>
      <c r="P25" s="7">
        <v>55</v>
      </c>
      <c r="Q25" s="7">
        <v>102</v>
      </c>
      <c r="R25" s="320"/>
      <c r="S25" s="223" t="s">
        <v>107</v>
      </c>
      <c r="T25" s="15" t="s">
        <v>94</v>
      </c>
      <c r="U25" s="7">
        <v>19</v>
      </c>
      <c r="V25" s="7">
        <v>18</v>
      </c>
      <c r="W25" s="7">
        <v>21</v>
      </c>
      <c r="X25" s="7">
        <v>14</v>
      </c>
      <c r="Y25" s="7">
        <v>79</v>
      </c>
      <c r="Z25" s="7">
        <v>21</v>
      </c>
      <c r="AA25" s="7">
        <v>17</v>
      </c>
      <c r="AB25" s="7">
        <v>29</v>
      </c>
      <c r="AC25" s="7">
        <v>18</v>
      </c>
      <c r="AD25" s="7">
        <v>22</v>
      </c>
      <c r="AE25" s="7">
        <v>7</v>
      </c>
      <c r="AF25" s="7">
        <v>16</v>
      </c>
      <c r="AG25" s="7">
        <v>9</v>
      </c>
      <c r="AH25" s="7">
        <v>11</v>
      </c>
      <c r="AI25" s="7">
        <v>29</v>
      </c>
      <c r="AJ25" s="77"/>
    </row>
    <row r="26" spans="1:37" s="5" customFormat="1" ht="30" customHeight="1">
      <c r="A26" s="320"/>
      <c r="B26" s="223" t="s">
        <v>108</v>
      </c>
      <c r="C26" s="15" t="s">
        <v>95</v>
      </c>
      <c r="D26" s="9">
        <v>122</v>
      </c>
      <c r="E26" s="109">
        <v>121</v>
      </c>
      <c r="F26" s="10">
        <v>1</v>
      </c>
      <c r="G26" s="9">
        <v>6</v>
      </c>
      <c r="H26" s="7">
        <v>9</v>
      </c>
      <c r="I26" s="7">
        <v>15</v>
      </c>
      <c r="J26" s="7">
        <v>6</v>
      </c>
      <c r="K26" s="7">
        <v>4</v>
      </c>
      <c r="L26" s="7">
        <v>10</v>
      </c>
      <c r="M26" s="7">
        <v>5</v>
      </c>
      <c r="N26" s="7">
        <v>7</v>
      </c>
      <c r="O26" s="7">
        <v>4</v>
      </c>
      <c r="P26" s="7">
        <v>5</v>
      </c>
      <c r="Q26" s="7">
        <v>9</v>
      </c>
      <c r="R26" s="320"/>
      <c r="S26" s="223" t="s">
        <v>108</v>
      </c>
      <c r="T26" s="15" t="s">
        <v>95</v>
      </c>
      <c r="U26" s="7">
        <v>6</v>
      </c>
      <c r="V26" s="7">
        <v>2</v>
      </c>
      <c r="W26" s="7">
        <v>4</v>
      </c>
      <c r="X26" s="7">
        <v>4</v>
      </c>
      <c r="Y26" s="7">
        <v>12</v>
      </c>
      <c r="Z26" s="7">
        <v>2</v>
      </c>
      <c r="AA26" s="7">
        <v>3</v>
      </c>
      <c r="AB26" s="7">
        <v>11</v>
      </c>
      <c r="AC26" s="7">
        <v>6</v>
      </c>
      <c r="AD26" s="7">
        <v>2</v>
      </c>
      <c r="AE26" s="7">
        <v>4</v>
      </c>
      <c r="AF26" s="7">
        <v>4</v>
      </c>
      <c r="AG26" s="7">
        <v>6</v>
      </c>
      <c r="AH26" s="7">
        <v>6</v>
      </c>
      <c r="AI26" s="7">
        <v>4</v>
      </c>
      <c r="AJ26" s="77"/>
    </row>
    <row r="27" spans="1:37" s="5" customFormat="1" ht="30" customHeight="1">
      <c r="A27" s="320"/>
      <c r="B27" s="223" t="s">
        <v>109</v>
      </c>
      <c r="C27" s="15" t="s">
        <v>96</v>
      </c>
      <c r="D27" s="9">
        <v>186</v>
      </c>
      <c r="E27" s="109">
        <v>198</v>
      </c>
      <c r="F27" s="10">
        <v>-12</v>
      </c>
      <c r="G27" s="9">
        <v>35</v>
      </c>
      <c r="H27" s="7">
        <v>9</v>
      </c>
      <c r="I27" s="7">
        <v>44</v>
      </c>
      <c r="J27" s="7">
        <v>6</v>
      </c>
      <c r="K27" s="7">
        <v>0</v>
      </c>
      <c r="L27" s="7">
        <v>6</v>
      </c>
      <c r="M27" s="7">
        <v>18</v>
      </c>
      <c r="N27" s="7">
        <v>13</v>
      </c>
      <c r="O27" s="7">
        <v>5</v>
      </c>
      <c r="P27" s="7">
        <v>3</v>
      </c>
      <c r="Q27" s="7">
        <v>8</v>
      </c>
      <c r="R27" s="320"/>
      <c r="S27" s="223" t="s">
        <v>109</v>
      </c>
      <c r="T27" s="15" t="s">
        <v>96</v>
      </c>
      <c r="U27" s="7">
        <v>9</v>
      </c>
      <c r="V27" s="7">
        <v>3</v>
      </c>
      <c r="W27" s="7">
        <v>5</v>
      </c>
      <c r="X27" s="7">
        <v>3</v>
      </c>
      <c r="Y27" s="7">
        <v>12</v>
      </c>
      <c r="Z27" s="7">
        <v>2</v>
      </c>
      <c r="AA27" s="7">
        <v>5</v>
      </c>
      <c r="AB27" s="7">
        <v>16</v>
      </c>
      <c r="AC27" s="7">
        <v>4</v>
      </c>
      <c r="AD27" s="7">
        <v>3</v>
      </c>
      <c r="AE27" s="7">
        <v>4</v>
      </c>
      <c r="AF27" s="7">
        <v>10</v>
      </c>
      <c r="AG27" s="7">
        <v>10</v>
      </c>
      <c r="AH27" s="7">
        <v>3</v>
      </c>
      <c r="AI27" s="7">
        <v>8</v>
      </c>
      <c r="AJ27" s="77"/>
    </row>
    <row r="28" spans="1:37" s="5" customFormat="1" ht="30" customHeight="1">
      <c r="A28" s="320"/>
      <c r="B28" s="220" t="s">
        <v>110</v>
      </c>
      <c r="C28" s="15" t="s">
        <v>97</v>
      </c>
      <c r="D28" s="9">
        <v>3149</v>
      </c>
      <c r="E28" s="109">
        <v>3232</v>
      </c>
      <c r="F28" s="10">
        <v>-83</v>
      </c>
      <c r="G28" s="9">
        <v>267</v>
      </c>
      <c r="H28" s="7">
        <v>98</v>
      </c>
      <c r="I28" s="7">
        <v>365</v>
      </c>
      <c r="J28" s="7">
        <v>223</v>
      </c>
      <c r="K28" s="7">
        <v>135</v>
      </c>
      <c r="L28" s="7">
        <v>358</v>
      </c>
      <c r="M28" s="7">
        <v>255</v>
      </c>
      <c r="N28" s="7">
        <v>147</v>
      </c>
      <c r="O28" s="7">
        <v>174</v>
      </c>
      <c r="P28" s="7">
        <v>115</v>
      </c>
      <c r="Q28" s="7">
        <v>289</v>
      </c>
      <c r="R28" s="320"/>
      <c r="S28" s="220" t="s">
        <v>110</v>
      </c>
      <c r="T28" s="15" t="s">
        <v>97</v>
      </c>
      <c r="U28" s="7">
        <v>81</v>
      </c>
      <c r="V28" s="7">
        <v>119</v>
      </c>
      <c r="W28" s="7">
        <v>172</v>
      </c>
      <c r="X28" s="7">
        <v>120</v>
      </c>
      <c r="Y28" s="7">
        <v>222</v>
      </c>
      <c r="Z28" s="7">
        <v>213</v>
      </c>
      <c r="AA28" s="7">
        <v>75</v>
      </c>
      <c r="AB28" s="7">
        <v>109</v>
      </c>
      <c r="AC28" s="7">
        <v>155</v>
      </c>
      <c r="AD28" s="7">
        <v>50</v>
      </c>
      <c r="AE28" s="7">
        <v>89</v>
      </c>
      <c r="AF28" s="7">
        <v>90</v>
      </c>
      <c r="AG28" s="7">
        <v>89</v>
      </c>
      <c r="AH28" s="7">
        <v>51</v>
      </c>
      <c r="AI28" s="7">
        <v>100</v>
      </c>
      <c r="AJ28" s="77"/>
    </row>
    <row r="29" spans="1:37" s="29" customFormat="1" ht="30" customHeight="1">
      <c r="A29" s="320"/>
      <c r="B29" s="371" t="s">
        <v>22</v>
      </c>
      <c r="C29" s="23" t="s">
        <v>98</v>
      </c>
      <c r="D29" s="24">
        <v>30816</v>
      </c>
      <c r="E29" s="108">
        <v>32727</v>
      </c>
      <c r="F29" s="26">
        <v>-1911</v>
      </c>
      <c r="G29" s="24">
        <v>1844</v>
      </c>
      <c r="H29" s="25">
        <v>754</v>
      </c>
      <c r="I29" s="25">
        <v>2598</v>
      </c>
      <c r="J29" s="25">
        <v>1596</v>
      </c>
      <c r="K29" s="25">
        <v>883</v>
      </c>
      <c r="L29" s="25">
        <v>2479</v>
      </c>
      <c r="M29" s="25">
        <v>1410</v>
      </c>
      <c r="N29" s="25">
        <v>1613</v>
      </c>
      <c r="O29" s="25">
        <v>1897</v>
      </c>
      <c r="P29" s="25">
        <v>2193</v>
      </c>
      <c r="Q29" s="25">
        <v>4090</v>
      </c>
      <c r="R29" s="320"/>
      <c r="S29" s="371" t="s">
        <v>22</v>
      </c>
      <c r="T29" s="28" t="s">
        <v>98</v>
      </c>
      <c r="U29" s="25">
        <v>953</v>
      </c>
      <c r="V29" s="25">
        <v>1126</v>
      </c>
      <c r="W29" s="25">
        <v>1053</v>
      </c>
      <c r="X29" s="25">
        <v>1049</v>
      </c>
      <c r="Y29" s="25">
        <v>3184</v>
      </c>
      <c r="Z29" s="25">
        <v>1546</v>
      </c>
      <c r="AA29" s="25">
        <v>973</v>
      </c>
      <c r="AB29" s="25">
        <v>1594</v>
      </c>
      <c r="AC29" s="25">
        <v>1198</v>
      </c>
      <c r="AD29" s="25">
        <v>782</v>
      </c>
      <c r="AE29" s="25">
        <v>918</v>
      </c>
      <c r="AF29" s="25">
        <v>1262</v>
      </c>
      <c r="AG29" s="25">
        <v>973</v>
      </c>
      <c r="AH29" s="25">
        <v>838</v>
      </c>
      <c r="AI29" s="25">
        <v>1177</v>
      </c>
      <c r="AJ29" s="258"/>
      <c r="AK29" s="5"/>
    </row>
    <row r="30" spans="1:37" s="96" customFormat="1" ht="30" customHeight="1" thickBot="1">
      <c r="A30" s="320"/>
      <c r="B30" s="373"/>
      <c r="C30" s="15" t="s">
        <v>111</v>
      </c>
      <c r="D30" s="11">
        <v>5094</v>
      </c>
      <c r="E30" s="111">
        <v>5339</v>
      </c>
      <c r="F30" s="13">
        <v>-245</v>
      </c>
      <c r="G30" s="9">
        <v>365</v>
      </c>
      <c r="H30" s="7">
        <v>156</v>
      </c>
      <c r="I30" s="7">
        <v>521</v>
      </c>
      <c r="J30" s="7">
        <v>187</v>
      </c>
      <c r="K30" s="7">
        <v>127</v>
      </c>
      <c r="L30" s="7">
        <v>314</v>
      </c>
      <c r="M30" s="7">
        <v>291</v>
      </c>
      <c r="N30" s="7">
        <v>363</v>
      </c>
      <c r="O30" s="7">
        <v>198</v>
      </c>
      <c r="P30" s="7">
        <v>337</v>
      </c>
      <c r="Q30" s="7">
        <v>535</v>
      </c>
      <c r="R30" s="320"/>
      <c r="S30" s="373"/>
      <c r="T30" s="35" t="s">
        <v>111</v>
      </c>
      <c r="U30" s="7">
        <v>142</v>
      </c>
      <c r="V30" s="7">
        <v>206</v>
      </c>
      <c r="W30" s="7">
        <v>167</v>
      </c>
      <c r="X30" s="7">
        <v>190</v>
      </c>
      <c r="Y30" s="7">
        <v>465</v>
      </c>
      <c r="Z30" s="7">
        <v>213</v>
      </c>
      <c r="AA30" s="7">
        <v>162</v>
      </c>
      <c r="AB30" s="7">
        <v>272</v>
      </c>
      <c r="AC30" s="7">
        <v>207</v>
      </c>
      <c r="AD30" s="7">
        <v>130</v>
      </c>
      <c r="AE30" s="7">
        <v>171</v>
      </c>
      <c r="AF30" s="7">
        <v>255</v>
      </c>
      <c r="AG30" s="7">
        <v>174</v>
      </c>
      <c r="AH30" s="7">
        <v>138</v>
      </c>
      <c r="AI30" s="7">
        <v>178</v>
      </c>
      <c r="AJ30" s="21"/>
      <c r="AK30" s="5"/>
    </row>
    <row r="31" spans="1:37" s="18" customFormat="1" ht="18.75">
      <c r="A31" s="320"/>
      <c r="B31" s="31" t="s">
        <v>149</v>
      </c>
      <c r="E31" s="95"/>
      <c r="R31" s="320"/>
      <c r="S31" s="31" t="s">
        <v>149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D14" sqref="D14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493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493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210</v>
      </c>
      <c r="D6" s="24">
        <v>24257</v>
      </c>
      <c r="E6" s="108">
        <v>25444</v>
      </c>
      <c r="F6" s="54">
        <v>-1187</v>
      </c>
      <c r="G6" s="24">
        <v>1983</v>
      </c>
      <c r="H6" s="25">
        <v>724</v>
      </c>
      <c r="I6" s="25">
        <v>2707</v>
      </c>
      <c r="J6" s="25">
        <v>1600</v>
      </c>
      <c r="K6" s="25">
        <v>719</v>
      </c>
      <c r="L6" s="25">
        <v>2319</v>
      </c>
      <c r="M6" s="25">
        <v>1508</v>
      </c>
      <c r="N6" s="25">
        <v>1455</v>
      </c>
      <c r="O6" s="25">
        <v>1328</v>
      </c>
      <c r="P6" s="25">
        <v>1279</v>
      </c>
      <c r="Q6" s="25">
        <v>2607</v>
      </c>
      <c r="R6" s="320"/>
      <c r="S6" s="226" t="s">
        <v>12</v>
      </c>
      <c r="T6" s="23" t="s">
        <v>210</v>
      </c>
      <c r="U6" s="25">
        <v>792</v>
      </c>
      <c r="V6" s="25">
        <v>849</v>
      </c>
      <c r="W6" s="25">
        <v>759</v>
      </c>
      <c r="X6" s="25">
        <v>616</v>
      </c>
      <c r="Y6" s="25">
        <v>2201</v>
      </c>
      <c r="Z6" s="25">
        <v>1008</v>
      </c>
      <c r="AA6" s="25">
        <v>826</v>
      </c>
      <c r="AB6" s="25">
        <v>1128</v>
      </c>
      <c r="AC6" s="25">
        <v>648</v>
      </c>
      <c r="AD6" s="25">
        <v>717</v>
      </c>
      <c r="AE6" s="25">
        <v>946</v>
      </c>
      <c r="AF6" s="25">
        <v>907</v>
      </c>
      <c r="AG6" s="25">
        <v>722</v>
      </c>
      <c r="AH6" s="25">
        <v>625</v>
      </c>
      <c r="AI6" s="25">
        <v>917</v>
      </c>
      <c r="AJ6" s="81"/>
    </row>
    <row r="7" spans="1:37" s="5" customFormat="1" ht="30" customHeight="1">
      <c r="A7" s="320"/>
      <c r="B7" s="223" t="s">
        <v>184</v>
      </c>
      <c r="C7" s="15" t="s">
        <v>226</v>
      </c>
      <c r="D7" s="9">
        <v>19302</v>
      </c>
      <c r="E7" s="109">
        <v>19358</v>
      </c>
      <c r="F7" s="19">
        <v>-56</v>
      </c>
      <c r="G7" s="9">
        <v>1781</v>
      </c>
      <c r="H7" s="7">
        <v>637</v>
      </c>
      <c r="I7" s="7">
        <v>2418</v>
      </c>
      <c r="J7" s="7">
        <v>962</v>
      </c>
      <c r="K7" s="7">
        <v>430</v>
      </c>
      <c r="L7" s="7">
        <v>1392</v>
      </c>
      <c r="M7" s="7">
        <v>1380</v>
      </c>
      <c r="N7" s="7">
        <v>1186</v>
      </c>
      <c r="O7" s="7">
        <v>1053</v>
      </c>
      <c r="P7" s="7">
        <v>948</v>
      </c>
      <c r="Q7" s="7">
        <v>2001</v>
      </c>
      <c r="R7" s="320"/>
      <c r="S7" s="223" t="s">
        <v>184</v>
      </c>
      <c r="T7" s="15" t="s">
        <v>226</v>
      </c>
      <c r="U7" s="7">
        <v>718</v>
      </c>
      <c r="V7" s="7">
        <v>772</v>
      </c>
      <c r="W7" s="7">
        <v>626</v>
      </c>
      <c r="X7" s="7">
        <v>535</v>
      </c>
      <c r="Y7" s="7">
        <v>1745</v>
      </c>
      <c r="Z7" s="7">
        <v>597</v>
      </c>
      <c r="AA7" s="7">
        <v>645</v>
      </c>
      <c r="AB7" s="7">
        <v>1036</v>
      </c>
      <c r="AC7" s="7">
        <v>432</v>
      </c>
      <c r="AD7" s="7">
        <v>603</v>
      </c>
      <c r="AE7" s="7">
        <v>595</v>
      </c>
      <c r="AF7" s="7">
        <v>826</v>
      </c>
      <c r="AG7" s="7">
        <v>538</v>
      </c>
      <c r="AH7" s="7">
        <v>485</v>
      </c>
      <c r="AI7" s="7">
        <v>772</v>
      </c>
      <c r="AJ7" s="77"/>
      <c r="AK7" s="14"/>
    </row>
    <row r="8" spans="1:37" s="5" customFormat="1" ht="30" customHeight="1">
      <c r="A8" s="320"/>
      <c r="B8" s="223"/>
      <c r="C8" s="16" t="s">
        <v>124</v>
      </c>
      <c r="D8" s="9">
        <v>465</v>
      </c>
      <c r="E8" s="109">
        <v>450</v>
      </c>
      <c r="F8" s="19">
        <v>15</v>
      </c>
      <c r="G8" s="9">
        <v>52</v>
      </c>
      <c r="H8" s="7">
        <v>18</v>
      </c>
      <c r="I8" s="7">
        <v>70</v>
      </c>
      <c r="J8" s="7">
        <v>14</v>
      </c>
      <c r="K8" s="7">
        <v>13</v>
      </c>
      <c r="L8" s="7">
        <v>27</v>
      </c>
      <c r="M8" s="7">
        <v>48</v>
      </c>
      <c r="N8" s="7">
        <v>49</v>
      </c>
      <c r="O8" s="7">
        <v>26</v>
      </c>
      <c r="P8" s="7">
        <v>20</v>
      </c>
      <c r="Q8" s="7">
        <v>46</v>
      </c>
      <c r="R8" s="320"/>
      <c r="S8" s="223"/>
      <c r="T8" s="15" t="s">
        <v>124</v>
      </c>
      <c r="U8" s="7">
        <v>17</v>
      </c>
      <c r="V8" s="7">
        <v>18</v>
      </c>
      <c r="W8" s="7">
        <v>11</v>
      </c>
      <c r="X8" s="7">
        <v>13</v>
      </c>
      <c r="Y8" s="7">
        <v>45</v>
      </c>
      <c r="Z8" s="7">
        <v>8</v>
      </c>
      <c r="AA8" s="7">
        <v>14</v>
      </c>
      <c r="AB8" s="7">
        <v>19</v>
      </c>
      <c r="AC8" s="7">
        <v>6</v>
      </c>
      <c r="AD8" s="7">
        <v>11</v>
      </c>
      <c r="AE8" s="7">
        <v>12</v>
      </c>
      <c r="AF8" s="7">
        <v>17</v>
      </c>
      <c r="AG8" s="7">
        <v>10</v>
      </c>
      <c r="AH8" s="7">
        <v>10</v>
      </c>
      <c r="AI8" s="7">
        <v>14</v>
      </c>
      <c r="AJ8" s="77"/>
      <c r="AK8" s="14"/>
    </row>
    <row r="9" spans="1:37" s="77" customFormat="1" ht="30" customHeight="1">
      <c r="A9" s="320"/>
      <c r="B9" s="224"/>
      <c r="C9" s="75" t="s">
        <v>115</v>
      </c>
      <c r="D9" s="9">
        <v>1137</v>
      </c>
      <c r="E9" s="109">
        <v>1096</v>
      </c>
      <c r="F9" s="19">
        <v>41</v>
      </c>
      <c r="G9" s="9">
        <v>0</v>
      </c>
      <c r="H9" s="7">
        <v>0</v>
      </c>
      <c r="I9" s="7">
        <v>0</v>
      </c>
      <c r="J9" s="7">
        <v>394</v>
      </c>
      <c r="K9" s="7">
        <v>150</v>
      </c>
      <c r="L9" s="7">
        <v>544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3</v>
      </c>
      <c r="W9" s="7">
        <v>0</v>
      </c>
      <c r="X9" s="7">
        <v>7</v>
      </c>
      <c r="Y9" s="7">
        <v>1</v>
      </c>
      <c r="Z9" s="7">
        <v>0</v>
      </c>
      <c r="AA9" s="7">
        <v>582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4955</v>
      </c>
      <c r="E10" s="109">
        <v>6086</v>
      </c>
      <c r="F10" s="19">
        <v>-1131</v>
      </c>
      <c r="G10" s="9">
        <v>202</v>
      </c>
      <c r="H10" s="7">
        <v>87</v>
      </c>
      <c r="I10" s="7">
        <v>289</v>
      </c>
      <c r="J10" s="7">
        <v>638</v>
      </c>
      <c r="K10" s="7">
        <v>289</v>
      </c>
      <c r="L10" s="7">
        <v>927</v>
      </c>
      <c r="M10" s="7">
        <v>128</v>
      </c>
      <c r="N10" s="7">
        <v>269</v>
      </c>
      <c r="O10" s="7">
        <v>275</v>
      </c>
      <c r="P10" s="7">
        <v>331</v>
      </c>
      <c r="Q10" s="7">
        <v>606</v>
      </c>
      <c r="R10" s="320"/>
      <c r="S10" s="224" t="s">
        <v>185</v>
      </c>
      <c r="T10" s="76" t="s">
        <v>225</v>
      </c>
      <c r="U10" s="7">
        <v>74</v>
      </c>
      <c r="V10" s="7">
        <v>77</v>
      </c>
      <c r="W10" s="7">
        <v>133</v>
      </c>
      <c r="X10" s="7">
        <v>81</v>
      </c>
      <c r="Y10" s="7">
        <v>456</v>
      </c>
      <c r="Z10" s="7">
        <v>411</v>
      </c>
      <c r="AA10" s="7">
        <v>181</v>
      </c>
      <c r="AB10" s="7">
        <v>92</v>
      </c>
      <c r="AC10" s="7">
        <v>216</v>
      </c>
      <c r="AD10" s="7">
        <v>114</v>
      </c>
      <c r="AE10" s="7">
        <v>351</v>
      </c>
      <c r="AF10" s="7">
        <v>81</v>
      </c>
      <c r="AG10" s="7">
        <v>184</v>
      </c>
      <c r="AH10" s="7">
        <v>140</v>
      </c>
      <c r="AI10" s="7">
        <v>145</v>
      </c>
      <c r="AK10" s="14"/>
    </row>
    <row r="11" spans="1:37" s="5" customFormat="1" ht="30" customHeight="1">
      <c r="A11" s="320"/>
      <c r="B11" s="223"/>
      <c r="C11" s="16" t="s">
        <v>116</v>
      </c>
      <c r="D11" s="9">
        <v>1440</v>
      </c>
      <c r="E11" s="109">
        <v>1758</v>
      </c>
      <c r="F11" s="19">
        <v>-318</v>
      </c>
      <c r="G11" s="9">
        <v>29</v>
      </c>
      <c r="H11" s="7">
        <v>7</v>
      </c>
      <c r="I11" s="7">
        <v>36</v>
      </c>
      <c r="J11" s="7">
        <v>79</v>
      </c>
      <c r="K11" s="7">
        <v>38</v>
      </c>
      <c r="L11" s="7">
        <v>117</v>
      </c>
      <c r="M11" s="7">
        <v>23</v>
      </c>
      <c r="N11" s="7">
        <v>179</v>
      </c>
      <c r="O11" s="7">
        <v>61</v>
      </c>
      <c r="P11" s="7">
        <v>51</v>
      </c>
      <c r="Q11" s="7">
        <v>112</v>
      </c>
      <c r="R11" s="320"/>
      <c r="S11" s="223"/>
      <c r="T11" s="15" t="s">
        <v>116</v>
      </c>
      <c r="U11" s="7">
        <v>9</v>
      </c>
      <c r="V11" s="7">
        <v>20</v>
      </c>
      <c r="W11" s="7">
        <v>59</v>
      </c>
      <c r="X11" s="7">
        <v>52</v>
      </c>
      <c r="Y11" s="7">
        <v>167</v>
      </c>
      <c r="Z11" s="7">
        <v>112</v>
      </c>
      <c r="AA11" s="7">
        <v>105</v>
      </c>
      <c r="AB11" s="7">
        <v>20</v>
      </c>
      <c r="AC11" s="7">
        <v>28</v>
      </c>
      <c r="AD11" s="7">
        <v>74</v>
      </c>
      <c r="AE11" s="7">
        <v>155</v>
      </c>
      <c r="AF11" s="7">
        <v>25</v>
      </c>
      <c r="AG11" s="7">
        <v>43</v>
      </c>
      <c r="AH11" s="7">
        <v>75</v>
      </c>
      <c r="AI11" s="92">
        <v>29</v>
      </c>
      <c r="AJ11" s="77"/>
      <c r="AK11" s="14"/>
    </row>
    <row r="12" spans="1:37" s="5" customFormat="1" ht="30" customHeight="1">
      <c r="A12" s="320"/>
      <c r="B12" s="223"/>
      <c r="C12" s="16" t="s">
        <v>117</v>
      </c>
      <c r="D12" s="9">
        <v>1879</v>
      </c>
      <c r="E12" s="109">
        <v>2361</v>
      </c>
      <c r="F12" s="19">
        <v>-482</v>
      </c>
      <c r="G12" s="9">
        <v>8</v>
      </c>
      <c r="H12" s="7">
        <v>18</v>
      </c>
      <c r="I12" s="7">
        <v>26</v>
      </c>
      <c r="J12" s="7">
        <v>299</v>
      </c>
      <c r="K12" s="7">
        <v>185</v>
      </c>
      <c r="L12" s="7">
        <v>484</v>
      </c>
      <c r="M12" s="7">
        <v>17</v>
      </c>
      <c r="N12" s="7">
        <v>2</v>
      </c>
      <c r="O12" s="7">
        <v>88</v>
      </c>
      <c r="P12" s="7">
        <v>193</v>
      </c>
      <c r="Q12" s="7">
        <v>281</v>
      </c>
      <c r="R12" s="320"/>
      <c r="S12" s="223"/>
      <c r="T12" s="15" t="s">
        <v>117</v>
      </c>
      <c r="U12" s="7">
        <v>13</v>
      </c>
      <c r="V12" s="7">
        <v>4</v>
      </c>
      <c r="W12" s="7">
        <v>57</v>
      </c>
      <c r="X12" s="7">
        <v>0</v>
      </c>
      <c r="Y12" s="7">
        <v>141</v>
      </c>
      <c r="Z12" s="7">
        <v>279</v>
      </c>
      <c r="AA12" s="7">
        <v>17</v>
      </c>
      <c r="AB12" s="7">
        <v>26</v>
      </c>
      <c r="AC12" s="7">
        <v>144</v>
      </c>
      <c r="AD12" s="7">
        <v>17</v>
      </c>
      <c r="AE12" s="7">
        <v>165</v>
      </c>
      <c r="AF12" s="7">
        <v>19</v>
      </c>
      <c r="AG12" s="7">
        <v>84</v>
      </c>
      <c r="AH12" s="7">
        <v>31</v>
      </c>
      <c r="AI12" s="7">
        <v>72</v>
      </c>
      <c r="AJ12" s="77"/>
      <c r="AK12" s="14"/>
    </row>
    <row r="13" spans="1:37" s="5" customFormat="1" ht="30" customHeight="1">
      <c r="A13" s="320"/>
      <c r="B13" s="223"/>
      <c r="C13" s="16" t="s">
        <v>118</v>
      </c>
      <c r="D13" s="9">
        <v>587</v>
      </c>
      <c r="E13" s="109">
        <v>693</v>
      </c>
      <c r="F13" s="19">
        <v>-106</v>
      </c>
      <c r="G13" s="9">
        <v>85</v>
      </c>
      <c r="H13" s="7">
        <v>33</v>
      </c>
      <c r="I13" s="7">
        <v>118</v>
      </c>
      <c r="J13" s="7">
        <v>35</v>
      </c>
      <c r="K13" s="7">
        <v>13</v>
      </c>
      <c r="L13" s="7">
        <v>48</v>
      </c>
      <c r="M13" s="7">
        <v>29</v>
      </c>
      <c r="N13" s="7">
        <v>33</v>
      </c>
      <c r="O13" s="7">
        <v>53</v>
      </c>
      <c r="P13" s="7">
        <v>42</v>
      </c>
      <c r="Q13" s="7">
        <v>95</v>
      </c>
      <c r="R13" s="320"/>
      <c r="S13" s="223"/>
      <c r="T13" s="15" t="s">
        <v>118</v>
      </c>
      <c r="U13" s="7">
        <v>21</v>
      </c>
      <c r="V13" s="7">
        <v>24</v>
      </c>
      <c r="W13" s="7">
        <v>11</v>
      </c>
      <c r="X13" s="7">
        <v>6</v>
      </c>
      <c r="Y13" s="7">
        <v>54</v>
      </c>
      <c r="Z13" s="7">
        <v>9</v>
      </c>
      <c r="AA13" s="7">
        <v>23</v>
      </c>
      <c r="AB13" s="7">
        <v>29</v>
      </c>
      <c r="AC13" s="7">
        <v>19</v>
      </c>
      <c r="AD13" s="7">
        <v>10</v>
      </c>
      <c r="AE13" s="7">
        <v>11</v>
      </c>
      <c r="AF13" s="7">
        <v>12</v>
      </c>
      <c r="AG13" s="7">
        <v>13</v>
      </c>
      <c r="AH13" s="7">
        <v>11</v>
      </c>
      <c r="AI13" s="7">
        <v>11</v>
      </c>
      <c r="AJ13" s="77"/>
      <c r="AK13" s="14"/>
    </row>
    <row r="14" spans="1:37" s="5" customFormat="1" ht="30" customHeight="1">
      <c r="A14" s="320"/>
      <c r="B14" s="223"/>
      <c r="C14" s="16" t="s">
        <v>119</v>
      </c>
      <c r="D14" s="9">
        <v>4</v>
      </c>
      <c r="E14" s="109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2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0"/>
      <c r="B15" s="223"/>
      <c r="C15" s="16" t="s">
        <v>222</v>
      </c>
      <c r="D15" s="9">
        <v>721</v>
      </c>
      <c r="E15" s="109">
        <v>820</v>
      </c>
      <c r="F15" s="19">
        <v>-99</v>
      </c>
      <c r="G15" s="9">
        <v>38</v>
      </c>
      <c r="H15" s="7">
        <v>29</v>
      </c>
      <c r="I15" s="7">
        <v>67</v>
      </c>
      <c r="J15" s="7">
        <v>208</v>
      </c>
      <c r="K15" s="7">
        <v>49</v>
      </c>
      <c r="L15" s="7">
        <v>257</v>
      </c>
      <c r="M15" s="7">
        <v>39</v>
      </c>
      <c r="N15" s="7">
        <v>31</v>
      </c>
      <c r="O15" s="7">
        <v>50</v>
      </c>
      <c r="P15" s="7">
        <v>30</v>
      </c>
      <c r="Q15" s="7">
        <v>80</v>
      </c>
      <c r="R15" s="320"/>
      <c r="S15" s="223"/>
      <c r="T15" s="15" t="s">
        <v>222</v>
      </c>
      <c r="U15" s="7">
        <v>24</v>
      </c>
      <c r="V15" s="7">
        <v>12</v>
      </c>
      <c r="W15" s="7">
        <v>6</v>
      </c>
      <c r="X15" s="7">
        <v>7</v>
      </c>
      <c r="Y15" s="7">
        <v>66</v>
      </c>
      <c r="Z15" s="7">
        <v>9</v>
      </c>
      <c r="AA15" s="7">
        <v>21</v>
      </c>
      <c r="AB15" s="7">
        <v>8</v>
      </c>
      <c r="AC15" s="7">
        <v>9</v>
      </c>
      <c r="AD15" s="7">
        <v>13</v>
      </c>
      <c r="AE15" s="7">
        <v>11</v>
      </c>
      <c r="AF15" s="7">
        <v>15</v>
      </c>
      <c r="AG15" s="7">
        <v>22</v>
      </c>
      <c r="AH15" s="7">
        <v>11</v>
      </c>
      <c r="AI15" s="7">
        <v>13</v>
      </c>
      <c r="AJ15" s="77"/>
      <c r="AK15" s="14"/>
    </row>
    <row r="16" spans="1:37" s="5" customFormat="1" ht="37.5" customHeight="1">
      <c r="A16" s="320"/>
      <c r="B16" s="223"/>
      <c r="C16" s="16" t="s">
        <v>223</v>
      </c>
      <c r="D16" s="9">
        <v>196</v>
      </c>
      <c r="E16" s="109">
        <v>216</v>
      </c>
      <c r="F16" s="19">
        <v>-20</v>
      </c>
      <c r="G16" s="9">
        <v>0</v>
      </c>
      <c r="H16" s="7">
        <v>0</v>
      </c>
      <c r="I16" s="7">
        <v>0</v>
      </c>
      <c r="J16" s="7">
        <v>10</v>
      </c>
      <c r="K16" s="7">
        <v>4</v>
      </c>
      <c r="L16" s="7">
        <v>14</v>
      </c>
      <c r="M16" s="7">
        <v>18</v>
      </c>
      <c r="N16" s="7">
        <v>4</v>
      </c>
      <c r="O16" s="7">
        <v>16</v>
      </c>
      <c r="P16" s="7">
        <v>10</v>
      </c>
      <c r="Q16" s="7">
        <v>26</v>
      </c>
      <c r="R16" s="320"/>
      <c r="S16" s="223"/>
      <c r="T16" s="15" t="s">
        <v>223</v>
      </c>
      <c r="U16" s="7">
        <v>7</v>
      </c>
      <c r="V16" s="7">
        <v>8</v>
      </c>
      <c r="W16" s="7">
        <v>0</v>
      </c>
      <c r="X16" s="7">
        <v>13</v>
      </c>
      <c r="Y16" s="7">
        <v>14</v>
      </c>
      <c r="Z16" s="7">
        <v>2</v>
      </c>
      <c r="AA16" s="7">
        <v>15</v>
      </c>
      <c r="AB16" s="7">
        <v>4</v>
      </c>
      <c r="AC16" s="7">
        <v>16</v>
      </c>
      <c r="AD16" s="7">
        <v>0</v>
      </c>
      <c r="AE16" s="7">
        <v>9</v>
      </c>
      <c r="AF16" s="7">
        <v>7</v>
      </c>
      <c r="AG16" s="7">
        <v>9</v>
      </c>
      <c r="AH16" s="7">
        <v>11</v>
      </c>
      <c r="AI16" s="7">
        <v>19</v>
      </c>
      <c r="AJ16" s="77"/>
      <c r="AK16" s="14"/>
    </row>
    <row r="17" spans="1:37" s="5" customFormat="1" ht="30" customHeight="1">
      <c r="A17" s="320"/>
      <c r="B17" s="223"/>
      <c r="C17" s="16" t="s">
        <v>120</v>
      </c>
      <c r="D17" s="9">
        <v>4</v>
      </c>
      <c r="E17" s="109">
        <v>11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0"/>
      <c r="B20" s="223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0"/>
      <c r="B21" s="223"/>
      <c r="C21" s="16" t="s">
        <v>412</v>
      </c>
      <c r="D21" s="9">
        <v>12</v>
      </c>
      <c r="E21" s="109">
        <v>20</v>
      </c>
      <c r="F21" s="19">
        <v>-8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20"/>
      <c r="S21" s="223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2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20"/>
      <c r="B22" s="220"/>
      <c r="C22" s="16" t="s">
        <v>123</v>
      </c>
      <c r="D22" s="9">
        <v>116</v>
      </c>
      <c r="E22" s="109">
        <v>207</v>
      </c>
      <c r="F22" s="19">
        <v>-91</v>
      </c>
      <c r="G22" s="9">
        <v>42</v>
      </c>
      <c r="H22" s="7">
        <v>0</v>
      </c>
      <c r="I22" s="7">
        <v>42</v>
      </c>
      <c r="J22" s="7">
        <v>7</v>
      </c>
      <c r="K22" s="7">
        <v>0</v>
      </c>
      <c r="L22" s="7">
        <v>7</v>
      </c>
      <c r="M22" s="7">
        <v>2</v>
      </c>
      <c r="N22" s="7">
        <v>17</v>
      </c>
      <c r="O22" s="7">
        <v>7</v>
      </c>
      <c r="P22" s="7">
        <v>5</v>
      </c>
      <c r="Q22" s="7">
        <v>12</v>
      </c>
      <c r="R22" s="320"/>
      <c r="S22" s="220"/>
      <c r="T22" s="15" t="s">
        <v>123</v>
      </c>
      <c r="U22" s="7">
        <v>0</v>
      </c>
      <c r="V22" s="7">
        <v>6</v>
      </c>
      <c r="W22" s="7">
        <v>0</v>
      </c>
      <c r="X22" s="7">
        <v>3</v>
      </c>
      <c r="Y22" s="7">
        <v>14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8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0"/>
      <c r="B23" s="223" t="s">
        <v>17</v>
      </c>
      <c r="C23" s="23" t="s">
        <v>125</v>
      </c>
      <c r="D23" s="24">
        <v>771</v>
      </c>
      <c r="E23" s="108">
        <v>1221</v>
      </c>
      <c r="F23" s="54">
        <v>-450</v>
      </c>
      <c r="G23" s="24">
        <v>6</v>
      </c>
      <c r="H23" s="25">
        <v>3</v>
      </c>
      <c r="I23" s="25">
        <v>9</v>
      </c>
      <c r="J23" s="25">
        <v>155</v>
      </c>
      <c r="K23" s="25">
        <v>88</v>
      </c>
      <c r="L23" s="25">
        <v>243</v>
      </c>
      <c r="M23" s="25">
        <v>78</v>
      </c>
      <c r="N23" s="25">
        <v>61</v>
      </c>
      <c r="O23" s="25">
        <v>102</v>
      </c>
      <c r="P23" s="25">
        <v>49</v>
      </c>
      <c r="Q23" s="25">
        <v>151</v>
      </c>
      <c r="R23" s="320"/>
      <c r="S23" s="223" t="s">
        <v>17</v>
      </c>
      <c r="T23" s="23" t="s">
        <v>125</v>
      </c>
      <c r="U23" s="25">
        <v>3</v>
      </c>
      <c r="V23" s="25">
        <v>14</v>
      </c>
      <c r="W23" s="25">
        <v>20</v>
      </c>
      <c r="X23" s="25">
        <v>1</v>
      </c>
      <c r="Y23" s="25">
        <v>38</v>
      </c>
      <c r="Z23" s="25">
        <v>10</v>
      </c>
      <c r="AA23" s="25">
        <v>9</v>
      </c>
      <c r="AB23" s="25">
        <v>6</v>
      </c>
      <c r="AC23" s="25">
        <v>1</v>
      </c>
      <c r="AD23" s="25">
        <v>0</v>
      </c>
      <c r="AE23" s="25">
        <v>27</v>
      </c>
      <c r="AF23" s="25">
        <v>8</v>
      </c>
      <c r="AG23" s="25">
        <v>32</v>
      </c>
      <c r="AH23" s="25">
        <v>44</v>
      </c>
      <c r="AI23" s="25">
        <v>16</v>
      </c>
      <c r="AJ23" s="81"/>
    </row>
    <row r="24" spans="1:37" s="5" customFormat="1" ht="30" customHeight="1">
      <c r="A24" s="320"/>
      <c r="B24" s="220"/>
      <c r="C24" s="16" t="s">
        <v>126</v>
      </c>
      <c r="D24" s="9">
        <v>43</v>
      </c>
      <c r="E24" s="109">
        <v>79</v>
      </c>
      <c r="F24" s="19">
        <v>-36</v>
      </c>
      <c r="G24" s="9">
        <v>0</v>
      </c>
      <c r="H24" s="7">
        <v>0</v>
      </c>
      <c r="I24" s="7">
        <v>0</v>
      </c>
      <c r="J24" s="7">
        <v>23</v>
      </c>
      <c r="K24" s="7">
        <v>6</v>
      </c>
      <c r="L24" s="7">
        <v>29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20"/>
      <c r="T24" s="15" t="s">
        <v>126</v>
      </c>
      <c r="U24" s="7">
        <v>2</v>
      </c>
      <c r="V24" s="7">
        <v>9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20"/>
      <c r="B25" s="223" t="s">
        <v>19</v>
      </c>
      <c r="C25" s="23" t="s">
        <v>127</v>
      </c>
      <c r="D25" s="24">
        <v>4236</v>
      </c>
      <c r="E25" s="108">
        <v>5447</v>
      </c>
      <c r="F25" s="54">
        <v>-1211</v>
      </c>
      <c r="G25" s="24">
        <v>162</v>
      </c>
      <c r="H25" s="25">
        <v>69</v>
      </c>
      <c r="I25" s="25">
        <v>231</v>
      </c>
      <c r="J25" s="25">
        <v>132</v>
      </c>
      <c r="K25" s="25">
        <v>105</v>
      </c>
      <c r="L25" s="25">
        <v>237</v>
      </c>
      <c r="M25" s="25">
        <v>149</v>
      </c>
      <c r="N25" s="25">
        <v>194</v>
      </c>
      <c r="O25" s="25">
        <v>212</v>
      </c>
      <c r="P25" s="25">
        <v>229</v>
      </c>
      <c r="Q25" s="25">
        <v>441</v>
      </c>
      <c r="R25" s="320"/>
      <c r="S25" s="223" t="s">
        <v>19</v>
      </c>
      <c r="T25" s="23" t="s">
        <v>127</v>
      </c>
      <c r="U25" s="25">
        <v>245</v>
      </c>
      <c r="V25" s="25">
        <v>172</v>
      </c>
      <c r="W25" s="25">
        <v>254</v>
      </c>
      <c r="X25" s="25">
        <v>156</v>
      </c>
      <c r="Y25" s="25">
        <v>482</v>
      </c>
      <c r="Z25" s="25">
        <v>209</v>
      </c>
      <c r="AA25" s="25">
        <v>234</v>
      </c>
      <c r="AB25" s="25">
        <v>177</v>
      </c>
      <c r="AC25" s="25">
        <v>241</v>
      </c>
      <c r="AD25" s="25">
        <v>183</v>
      </c>
      <c r="AE25" s="25">
        <v>115</v>
      </c>
      <c r="AF25" s="25">
        <v>184</v>
      </c>
      <c r="AG25" s="25">
        <v>89</v>
      </c>
      <c r="AH25" s="25">
        <v>80</v>
      </c>
      <c r="AI25" s="25">
        <v>163</v>
      </c>
      <c r="AJ25" s="81"/>
    </row>
    <row r="26" spans="1:37" s="5" customFormat="1" ht="30" customHeight="1">
      <c r="A26" s="320"/>
      <c r="B26" s="220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0"/>
      <c r="B27" s="221" t="s">
        <v>22</v>
      </c>
      <c r="C27" s="23" t="s">
        <v>129</v>
      </c>
      <c r="D27" s="24">
        <v>7</v>
      </c>
      <c r="E27" s="108">
        <v>15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20"/>
      <c r="S27" s="221" t="s">
        <v>22</v>
      </c>
      <c r="T27" s="23" t="s">
        <v>129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0"/>
      <c r="B28" s="226" t="s">
        <v>24</v>
      </c>
      <c r="C28" s="23" t="s">
        <v>130</v>
      </c>
      <c r="D28" s="24">
        <v>945</v>
      </c>
      <c r="E28" s="108">
        <v>1030</v>
      </c>
      <c r="F28" s="54">
        <v>-85</v>
      </c>
      <c r="G28" s="24">
        <v>0</v>
      </c>
      <c r="H28" s="25">
        <v>33</v>
      </c>
      <c r="I28" s="25">
        <v>33</v>
      </c>
      <c r="J28" s="25">
        <v>0</v>
      </c>
      <c r="K28" s="25">
        <v>39</v>
      </c>
      <c r="L28" s="25">
        <v>39</v>
      </c>
      <c r="M28" s="25">
        <v>96</v>
      </c>
      <c r="N28" s="25">
        <v>22</v>
      </c>
      <c r="O28" s="25">
        <v>79</v>
      </c>
      <c r="P28" s="25">
        <v>74</v>
      </c>
      <c r="Q28" s="25">
        <v>153</v>
      </c>
      <c r="R28" s="320"/>
      <c r="S28" s="226" t="s">
        <v>24</v>
      </c>
      <c r="T28" s="23" t="s">
        <v>130</v>
      </c>
      <c r="U28" s="25">
        <v>20</v>
      </c>
      <c r="V28" s="25">
        <v>22</v>
      </c>
      <c r="W28" s="25">
        <v>4</v>
      </c>
      <c r="X28" s="25">
        <v>46</v>
      </c>
      <c r="Y28" s="25">
        <v>62</v>
      </c>
      <c r="Z28" s="25">
        <v>96</v>
      </c>
      <c r="AA28" s="25">
        <v>21</v>
      </c>
      <c r="AB28" s="25">
        <v>34</v>
      </c>
      <c r="AC28" s="25">
        <v>41</v>
      </c>
      <c r="AD28" s="25">
        <v>78</v>
      </c>
      <c r="AE28" s="25">
        <v>50</v>
      </c>
      <c r="AF28" s="25">
        <v>22</v>
      </c>
      <c r="AG28" s="25">
        <v>27</v>
      </c>
      <c r="AH28" s="25">
        <v>43</v>
      </c>
      <c r="AI28" s="25">
        <v>36</v>
      </c>
      <c r="AJ28" s="81"/>
    </row>
    <row r="29" spans="1:37" s="36" customFormat="1" ht="30" customHeight="1">
      <c r="A29" s="320"/>
      <c r="B29" s="220"/>
      <c r="C29" s="16" t="s">
        <v>383</v>
      </c>
      <c r="D29" s="9">
        <v>0</v>
      </c>
      <c r="E29" s="109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4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H12" sqref="H1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51" t="s">
        <v>476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52" t="s">
        <v>414</v>
      </c>
      <c r="S1" s="351" t="s">
        <v>476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2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2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52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52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52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52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52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52"/>
      <c r="B6" s="221" t="s">
        <v>12</v>
      </c>
      <c r="C6" s="15" t="s">
        <v>80</v>
      </c>
      <c r="D6" s="9">
        <v>25633</v>
      </c>
      <c r="E6" s="7">
        <v>25782</v>
      </c>
      <c r="F6" s="10">
        <v>-149</v>
      </c>
      <c r="G6" s="9">
        <v>0</v>
      </c>
      <c r="H6" s="7">
        <v>1009</v>
      </c>
      <c r="I6" s="7">
        <v>1009</v>
      </c>
      <c r="J6" s="7">
        <v>0</v>
      </c>
      <c r="K6" s="7">
        <v>1266</v>
      </c>
      <c r="L6" s="7">
        <v>1266</v>
      </c>
      <c r="M6" s="7">
        <v>0</v>
      </c>
      <c r="N6" s="7">
        <v>2231</v>
      </c>
      <c r="O6" s="7">
        <v>0</v>
      </c>
      <c r="P6" s="7">
        <v>2880</v>
      </c>
      <c r="Q6" s="7">
        <v>2880</v>
      </c>
      <c r="R6" s="352"/>
      <c r="S6" s="221" t="s">
        <v>12</v>
      </c>
      <c r="T6" s="15" t="s">
        <v>80</v>
      </c>
      <c r="U6" s="7">
        <v>1094</v>
      </c>
      <c r="V6" s="7">
        <v>1001</v>
      </c>
      <c r="W6" s="7">
        <v>1170</v>
      </c>
      <c r="X6" s="7">
        <v>1074</v>
      </c>
      <c r="Y6" s="7">
        <v>2009</v>
      </c>
      <c r="Z6" s="7">
        <v>1665</v>
      </c>
      <c r="AA6" s="7">
        <v>979</v>
      </c>
      <c r="AB6" s="7">
        <v>1413</v>
      </c>
      <c r="AC6" s="7">
        <v>1504</v>
      </c>
      <c r="AD6" s="7">
        <v>676</v>
      </c>
      <c r="AE6" s="7">
        <v>926</v>
      </c>
      <c r="AF6" s="7">
        <v>1458</v>
      </c>
      <c r="AG6" s="7">
        <v>1226</v>
      </c>
      <c r="AH6" s="7">
        <v>839</v>
      </c>
      <c r="AI6" s="7">
        <v>1213</v>
      </c>
    </row>
    <row r="7" spans="1:37" s="14" customFormat="1" ht="30" customHeight="1">
      <c r="A7" s="352"/>
      <c r="B7" s="226" t="s">
        <v>17</v>
      </c>
      <c r="C7" s="23" t="s">
        <v>81</v>
      </c>
      <c r="D7" s="24">
        <v>3413</v>
      </c>
      <c r="E7" s="25">
        <v>3399</v>
      </c>
      <c r="F7" s="26">
        <v>14</v>
      </c>
      <c r="G7" s="24">
        <v>0</v>
      </c>
      <c r="H7" s="25">
        <v>194</v>
      </c>
      <c r="I7" s="25">
        <v>194</v>
      </c>
      <c r="J7" s="25">
        <v>0</v>
      </c>
      <c r="K7" s="25">
        <v>281</v>
      </c>
      <c r="L7" s="25">
        <v>281</v>
      </c>
      <c r="M7" s="25">
        <v>0</v>
      </c>
      <c r="N7" s="25">
        <v>322</v>
      </c>
      <c r="O7" s="25">
        <v>0</v>
      </c>
      <c r="P7" s="25">
        <v>284</v>
      </c>
      <c r="Q7" s="25">
        <v>284</v>
      </c>
      <c r="R7" s="352"/>
      <c r="S7" s="226" t="s">
        <v>17</v>
      </c>
      <c r="T7" s="23" t="s">
        <v>81</v>
      </c>
      <c r="U7" s="25">
        <v>128</v>
      </c>
      <c r="V7" s="25">
        <v>191</v>
      </c>
      <c r="W7" s="25">
        <v>116</v>
      </c>
      <c r="X7" s="25">
        <v>104</v>
      </c>
      <c r="Y7" s="25">
        <v>245</v>
      </c>
      <c r="Z7" s="25">
        <v>324</v>
      </c>
      <c r="AA7" s="25">
        <v>132</v>
      </c>
      <c r="AB7" s="25">
        <v>171</v>
      </c>
      <c r="AC7" s="25">
        <v>170</v>
      </c>
      <c r="AD7" s="25">
        <v>119</v>
      </c>
      <c r="AE7" s="25">
        <v>109</v>
      </c>
      <c r="AF7" s="25">
        <v>169</v>
      </c>
      <c r="AG7" s="25">
        <v>138</v>
      </c>
      <c r="AH7" s="25">
        <v>71</v>
      </c>
      <c r="AI7" s="25">
        <v>145</v>
      </c>
      <c r="AJ7" s="81"/>
      <c r="AK7" s="5"/>
    </row>
    <row r="8" spans="1:37" s="5" customFormat="1" ht="30" customHeight="1">
      <c r="A8" s="352"/>
      <c r="B8" s="223"/>
      <c r="C8" s="15" t="s">
        <v>82</v>
      </c>
      <c r="D8" s="9">
        <v>583</v>
      </c>
      <c r="E8" s="7">
        <v>774</v>
      </c>
      <c r="F8" s="19">
        <v>-191</v>
      </c>
      <c r="G8" s="9">
        <v>0</v>
      </c>
      <c r="H8" s="7">
        <v>49</v>
      </c>
      <c r="I8" s="7">
        <v>49</v>
      </c>
      <c r="J8" s="7">
        <v>0</v>
      </c>
      <c r="K8" s="7">
        <v>40</v>
      </c>
      <c r="L8" s="7">
        <v>40</v>
      </c>
      <c r="M8" s="7">
        <v>0</v>
      </c>
      <c r="N8" s="7">
        <v>68</v>
      </c>
      <c r="O8" s="7">
        <v>0</v>
      </c>
      <c r="P8" s="7">
        <v>48</v>
      </c>
      <c r="Q8" s="7">
        <v>48</v>
      </c>
      <c r="R8" s="352"/>
      <c r="S8" s="223"/>
      <c r="T8" s="15" t="s">
        <v>82</v>
      </c>
      <c r="U8" s="7">
        <v>22</v>
      </c>
      <c r="V8" s="7">
        <v>39</v>
      </c>
      <c r="W8" s="7">
        <v>24</v>
      </c>
      <c r="X8" s="7">
        <v>28</v>
      </c>
      <c r="Y8" s="7">
        <v>33</v>
      </c>
      <c r="Z8" s="7">
        <v>30</v>
      </c>
      <c r="AA8" s="7">
        <v>22</v>
      </c>
      <c r="AB8" s="7">
        <v>32</v>
      </c>
      <c r="AC8" s="7">
        <v>18</v>
      </c>
      <c r="AD8" s="7">
        <v>14</v>
      </c>
      <c r="AE8" s="7">
        <v>18</v>
      </c>
      <c r="AF8" s="7">
        <v>40</v>
      </c>
      <c r="AG8" s="7">
        <v>21</v>
      </c>
      <c r="AH8" s="7">
        <v>12</v>
      </c>
      <c r="AI8" s="7">
        <v>25</v>
      </c>
      <c r="AJ8" s="77"/>
    </row>
    <row r="9" spans="1:37" s="77" customFormat="1" ht="30" customHeight="1">
      <c r="A9" s="352"/>
      <c r="B9" s="223"/>
      <c r="C9" s="76" t="s">
        <v>83</v>
      </c>
      <c r="D9" s="9">
        <v>2830</v>
      </c>
      <c r="E9" s="7">
        <v>2625</v>
      </c>
      <c r="F9" s="19">
        <v>205</v>
      </c>
      <c r="G9" s="9">
        <v>0</v>
      </c>
      <c r="H9" s="7">
        <v>145</v>
      </c>
      <c r="I9" s="7">
        <v>145</v>
      </c>
      <c r="J9" s="7">
        <v>0</v>
      </c>
      <c r="K9" s="7">
        <v>241</v>
      </c>
      <c r="L9" s="7">
        <v>241</v>
      </c>
      <c r="M9" s="7">
        <v>0</v>
      </c>
      <c r="N9" s="7">
        <v>254</v>
      </c>
      <c r="O9" s="7">
        <v>0</v>
      </c>
      <c r="P9" s="7">
        <v>236</v>
      </c>
      <c r="Q9" s="7">
        <v>236</v>
      </c>
      <c r="R9" s="352"/>
      <c r="S9" s="223"/>
      <c r="T9" s="76" t="s">
        <v>83</v>
      </c>
      <c r="U9" s="7">
        <v>106</v>
      </c>
      <c r="V9" s="7">
        <v>152</v>
      </c>
      <c r="W9" s="7">
        <v>92</v>
      </c>
      <c r="X9" s="7">
        <v>76</v>
      </c>
      <c r="Y9" s="7">
        <v>212</v>
      </c>
      <c r="Z9" s="7">
        <v>294</v>
      </c>
      <c r="AA9" s="7">
        <v>110</v>
      </c>
      <c r="AB9" s="7">
        <v>139</v>
      </c>
      <c r="AC9" s="7">
        <v>152</v>
      </c>
      <c r="AD9" s="7">
        <v>105</v>
      </c>
      <c r="AE9" s="7">
        <v>91</v>
      </c>
      <c r="AF9" s="7">
        <v>129</v>
      </c>
      <c r="AG9" s="7">
        <v>117</v>
      </c>
      <c r="AH9" s="7">
        <v>59</v>
      </c>
      <c r="AI9" s="7">
        <v>120</v>
      </c>
      <c r="AK9" s="5"/>
    </row>
    <row r="10" spans="1:37" s="77" customFormat="1" ht="30" customHeight="1">
      <c r="A10" s="352"/>
      <c r="B10" s="223"/>
      <c r="C10" s="76" t="s">
        <v>84</v>
      </c>
      <c r="D10" s="78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223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2"/>
      <c r="B11" s="223"/>
      <c r="C11" s="15" t="s">
        <v>85</v>
      </c>
      <c r="D11" s="9">
        <v>36</v>
      </c>
      <c r="E11" s="7">
        <v>25</v>
      </c>
      <c r="F11" s="10">
        <v>11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52"/>
      <c r="S11" s="223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14</v>
      </c>
      <c r="Z11" s="7">
        <v>6</v>
      </c>
      <c r="AA11" s="7">
        <v>0</v>
      </c>
      <c r="AB11" s="7">
        <v>1</v>
      </c>
      <c r="AC11" s="7">
        <v>2</v>
      </c>
      <c r="AD11" s="7">
        <v>0</v>
      </c>
      <c r="AE11" s="7">
        <v>0</v>
      </c>
      <c r="AF11" s="7">
        <v>1</v>
      </c>
      <c r="AG11" s="7">
        <v>0</v>
      </c>
      <c r="AH11" s="7">
        <v>7</v>
      </c>
      <c r="AI11" s="92">
        <v>1</v>
      </c>
      <c r="AJ11" s="77"/>
    </row>
    <row r="12" spans="1:37" s="5" customFormat="1" ht="30" customHeight="1">
      <c r="A12" s="352"/>
      <c r="B12" s="223"/>
      <c r="C12" s="15" t="s">
        <v>86</v>
      </c>
      <c r="D12" s="9">
        <v>155</v>
      </c>
      <c r="E12" s="7">
        <v>201</v>
      </c>
      <c r="F12" s="10">
        <v>-46</v>
      </c>
      <c r="G12" s="9">
        <v>0</v>
      </c>
      <c r="H12" s="7">
        <v>3</v>
      </c>
      <c r="I12" s="7">
        <v>3</v>
      </c>
      <c r="J12" s="7">
        <v>0</v>
      </c>
      <c r="K12" s="7">
        <v>7</v>
      </c>
      <c r="L12" s="7">
        <v>7</v>
      </c>
      <c r="M12" s="7">
        <v>0</v>
      </c>
      <c r="N12" s="7">
        <v>16</v>
      </c>
      <c r="O12" s="7">
        <v>0</v>
      </c>
      <c r="P12" s="7">
        <v>11</v>
      </c>
      <c r="Q12" s="7">
        <v>11</v>
      </c>
      <c r="R12" s="352"/>
      <c r="S12" s="223"/>
      <c r="T12" s="15" t="s">
        <v>86</v>
      </c>
      <c r="U12" s="7">
        <v>14</v>
      </c>
      <c r="V12" s="7">
        <v>2</v>
      </c>
      <c r="W12" s="7">
        <v>1</v>
      </c>
      <c r="X12" s="7">
        <v>4</v>
      </c>
      <c r="Y12" s="7">
        <v>0</v>
      </c>
      <c r="Z12" s="7">
        <v>32</v>
      </c>
      <c r="AA12" s="7">
        <v>8</v>
      </c>
      <c r="AB12" s="7">
        <v>1</v>
      </c>
      <c r="AC12" s="7">
        <v>28</v>
      </c>
      <c r="AD12" s="7">
        <v>0</v>
      </c>
      <c r="AE12" s="7">
        <v>4</v>
      </c>
      <c r="AF12" s="7">
        <v>12</v>
      </c>
      <c r="AG12" s="7">
        <v>6</v>
      </c>
      <c r="AH12" s="7">
        <v>5</v>
      </c>
      <c r="AI12" s="7">
        <v>1</v>
      </c>
      <c r="AJ12" s="77"/>
    </row>
    <row r="13" spans="1:37" s="5" customFormat="1" ht="30" customHeight="1">
      <c r="A13" s="352"/>
      <c r="B13" s="223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2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23"/>
      <c r="C14" s="15" t="s">
        <v>88</v>
      </c>
      <c r="D14" s="9">
        <v>120</v>
      </c>
      <c r="E14" s="7">
        <v>61</v>
      </c>
      <c r="F14" s="10">
        <v>59</v>
      </c>
      <c r="G14" s="9">
        <v>0</v>
      </c>
      <c r="H14" s="7">
        <v>2</v>
      </c>
      <c r="I14" s="7">
        <v>2</v>
      </c>
      <c r="J14" s="7">
        <v>0</v>
      </c>
      <c r="K14" s="7">
        <v>50</v>
      </c>
      <c r="L14" s="7">
        <v>50</v>
      </c>
      <c r="M14" s="7">
        <v>0</v>
      </c>
      <c r="N14" s="7">
        <v>13</v>
      </c>
      <c r="O14" s="7">
        <v>0</v>
      </c>
      <c r="P14" s="7">
        <v>4</v>
      </c>
      <c r="Q14" s="7">
        <v>4</v>
      </c>
      <c r="R14" s="352"/>
      <c r="S14" s="223"/>
      <c r="T14" s="15" t="s">
        <v>88</v>
      </c>
      <c r="U14" s="7">
        <v>2</v>
      </c>
      <c r="V14" s="7">
        <v>10</v>
      </c>
      <c r="W14" s="7">
        <v>1</v>
      </c>
      <c r="X14" s="7">
        <v>0</v>
      </c>
      <c r="Y14" s="7">
        <v>5</v>
      </c>
      <c r="Z14" s="7">
        <v>13</v>
      </c>
      <c r="AA14" s="7">
        <v>2</v>
      </c>
      <c r="AB14" s="7">
        <v>8</v>
      </c>
      <c r="AC14" s="7">
        <v>0</v>
      </c>
      <c r="AD14" s="7">
        <v>0</v>
      </c>
      <c r="AE14" s="7">
        <v>2</v>
      </c>
      <c r="AF14" s="7">
        <v>4</v>
      </c>
      <c r="AG14" s="7">
        <v>2</v>
      </c>
      <c r="AH14" s="7">
        <v>0</v>
      </c>
      <c r="AI14" s="7">
        <v>2</v>
      </c>
      <c r="AJ14" s="77"/>
    </row>
    <row r="15" spans="1:37" s="5" customFormat="1" ht="30" customHeight="1">
      <c r="A15" s="352"/>
      <c r="B15" s="220"/>
      <c r="C15" s="15" t="s">
        <v>89</v>
      </c>
      <c r="D15" s="9">
        <v>189</v>
      </c>
      <c r="E15" s="7">
        <v>104</v>
      </c>
      <c r="F15" s="10">
        <v>85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46</v>
      </c>
      <c r="Q15" s="7">
        <v>46</v>
      </c>
      <c r="R15" s="352"/>
      <c r="S15" s="220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14</v>
      </c>
      <c r="Z15" s="7">
        <v>84</v>
      </c>
      <c r="AA15" s="7">
        <v>11</v>
      </c>
      <c r="AB15" s="7">
        <v>0</v>
      </c>
      <c r="AC15" s="7">
        <v>19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23" t="s">
        <v>19</v>
      </c>
      <c r="C16" s="23" t="s">
        <v>90</v>
      </c>
      <c r="D16" s="24">
        <v>2861</v>
      </c>
      <c r="E16" s="25">
        <v>3548</v>
      </c>
      <c r="F16" s="26">
        <v>-687</v>
      </c>
      <c r="G16" s="24">
        <v>0</v>
      </c>
      <c r="H16" s="25">
        <v>186</v>
      </c>
      <c r="I16" s="25">
        <v>186</v>
      </c>
      <c r="J16" s="25">
        <v>0</v>
      </c>
      <c r="K16" s="25">
        <v>225</v>
      </c>
      <c r="L16" s="25">
        <v>225</v>
      </c>
      <c r="M16" s="25">
        <v>0</v>
      </c>
      <c r="N16" s="25">
        <v>300</v>
      </c>
      <c r="O16" s="25">
        <v>0</v>
      </c>
      <c r="P16" s="25">
        <v>182</v>
      </c>
      <c r="Q16" s="25">
        <v>182</v>
      </c>
      <c r="R16" s="352"/>
      <c r="S16" s="223" t="s">
        <v>19</v>
      </c>
      <c r="T16" s="23" t="s">
        <v>90</v>
      </c>
      <c r="U16" s="25">
        <v>151</v>
      </c>
      <c r="V16" s="25">
        <v>117</v>
      </c>
      <c r="W16" s="25">
        <v>118</v>
      </c>
      <c r="X16" s="25">
        <v>110</v>
      </c>
      <c r="Y16" s="25">
        <v>221</v>
      </c>
      <c r="Z16" s="25">
        <v>186</v>
      </c>
      <c r="AA16" s="25">
        <v>106</v>
      </c>
      <c r="AB16" s="25">
        <v>163</v>
      </c>
      <c r="AC16" s="25">
        <v>109</v>
      </c>
      <c r="AD16" s="25">
        <v>83</v>
      </c>
      <c r="AE16" s="25">
        <v>106</v>
      </c>
      <c r="AF16" s="25">
        <v>178</v>
      </c>
      <c r="AG16" s="25">
        <v>111</v>
      </c>
      <c r="AH16" s="25">
        <v>85</v>
      </c>
      <c r="AI16" s="25">
        <v>124</v>
      </c>
      <c r="AJ16" s="81"/>
      <c r="AK16" s="5"/>
    </row>
    <row r="17" spans="1:37" s="5" customFormat="1" ht="30" customHeight="1">
      <c r="A17" s="352"/>
      <c r="B17" s="223" t="s">
        <v>101</v>
      </c>
      <c r="C17" s="15" t="s">
        <v>99</v>
      </c>
      <c r="D17" s="9">
        <v>1664</v>
      </c>
      <c r="E17" s="7">
        <v>2003</v>
      </c>
      <c r="F17" s="10">
        <v>-339</v>
      </c>
      <c r="G17" s="9">
        <v>0</v>
      </c>
      <c r="H17" s="7">
        <v>81</v>
      </c>
      <c r="I17" s="7">
        <v>81</v>
      </c>
      <c r="J17" s="7">
        <v>0</v>
      </c>
      <c r="K17" s="7">
        <v>97</v>
      </c>
      <c r="L17" s="7">
        <v>97</v>
      </c>
      <c r="M17" s="7">
        <v>0</v>
      </c>
      <c r="N17" s="7">
        <v>190</v>
      </c>
      <c r="O17" s="7">
        <v>0</v>
      </c>
      <c r="P17" s="7">
        <v>131</v>
      </c>
      <c r="Q17" s="7">
        <v>131</v>
      </c>
      <c r="R17" s="352"/>
      <c r="S17" s="223" t="s">
        <v>101</v>
      </c>
      <c r="T17" s="15" t="s">
        <v>99</v>
      </c>
      <c r="U17" s="7">
        <v>92</v>
      </c>
      <c r="V17" s="7">
        <v>53</v>
      </c>
      <c r="W17" s="7">
        <v>73</v>
      </c>
      <c r="X17" s="7">
        <v>71</v>
      </c>
      <c r="Y17" s="7">
        <v>137</v>
      </c>
      <c r="Z17" s="7">
        <v>78</v>
      </c>
      <c r="AA17" s="7">
        <v>64</v>
      </c>
      <c r="AB17" s="7">
        <v>97</v>
      </c>
      <c r="AC17" s="7">
        <v>74</v>
      </c>
      <c r="AD17" s="7">
        <v>57</v>
      </c>
      <c r="AE17" s="7">
        <v>70</v>
      </c>
      <c r="AF17" s="7">
        <v>94</v>
      </c>
      <c r="AG17" s="7">
        <v>71</v>
      </c>
      <c r="AH17" s="7">
        <v>66</v>
      </c>
      <c r="AI17" s="7">
        <v>68</v>
      </c>
      <c r="AJ17" s="77"/>
    </row>
    <row r="18" spans="1:37" s="5" customFormat="1" ht="30" customHeight="1">
      <c r="A18" s="352"/>
      <c r="B18" s="223"/>
      <c r="C18" s="15" t="s">
        <v>112</v>
      </c>
      <c r="D18" s="9">
        <v>1333</v>
      </c>
      <c r="E18" s="7">
        <v>1645</v>
      </c>
      <c r="F18" s="10">
        <v>-312</v>
      </c>
      <c r="G18" s="9">
        <v>0</v>
      </c>
      <c r="H18" s="7">
        <v>77</v>
      </c>
      <c r="I18" s="7">
        <v>77</v>
      </c>
      <c r="J18" s="7">
        <v>0</v>
      </c>
      <c r="K18" s="7">
        <v>43</v>
      </c>
      <c r="L18" s="7">
        <v>43</v>
      </c>
      <c r="M18" s="7">
        <v>0</v>
      </c>
      <c r="N18" s="7">
        <v>142</v>
      </c>
      <c r="O18" s="7">
        <v>0</v>
      </c>
      <c r="P18" s="7">
        <v>112</v>
      </c>
      <c r="Q18" s="7">
        <v>112</v>
      </c>
      <c r="R18" s="352"/>
      <c r="S18" s="223"/>
      <c r="T18" s="15" t="s">
        <v>112</v>
      </c>
      <c r="U18" s="7">
        <v>88</v>
      </c>
      <c r="V18" s="7">
        <v>46</v>
      </c>
      <c r="W18" s="7">
        <v>57</v>
      </c>
      <c r="X18" s="7">
        <v>55</v>
      </c>
      <c r="Y18" s="7">
        <v>97</v>
      </c>
      <c r="Z18" s="7">
        <v>73</v>
      </c>
      <c r="AA18" s="7">
        <v>45</v>
      </c>
      <c r="AB18" s="7">
        <v>86</v>
      </c>
      <c r="AC18" s="7">
        <v>58</v>
      </c>
      <c r="AD18" s="7">
        <v>42</v>
      </c>
      <c r="AE18" s="7">
        <v>46</v>
      </c>
      <c r="AF18" s="7">
        <v>86</v>
      </c>
      <c r="AG18" s="7">
        <v>59</v>
      </c>
      <c r="AH18" s="7">
        <v>62</v>
      </c>
      <c r="AI18" s="7">
        <v>59</v>
      </c>
      <c r="AJ18" s="77"/>
    </row>
    <row r="19" spans="1:37" s="5" customFormat="1" ht="30" customHeight="1">
      <c r="A19" s="352"/>
      <c r="B19" s="223"/>
      <c r="C19" s="15" t="s">
        <v>113</v>
      </c>
      <c r="D19" s="9">
        <v>331</v>
      </c>
      <c r="E19" s="7">
        <v>358</v>
      </c>
      <c r="F19" s="10">
        <v>-27</v>
      </c>
      <c r="G19" s="9">
        <v>0</v>
      </c>
      <c r="H19" s="7">
        <v>4</v>
      </c>
      <c r="I19" s="7">
        <v>4</v>
      </c>
      <c r="J19" s="7">
        <v>0</v>
      </c>
      <c r="K19" s="7">
        <v>54</v>
      </c>
      <c r="L19" s="7">
        <v>54</v>
      </c>
      <c r="M19" s="7">
        <v>0</v>
      </c>
      <c r="N19" s="7">
        <v>48</v>
      </c>
      <c r="O19" s="7">
        <v>0</v>
      </c>
      <c r="P19" s="7">
        <v>19</v>
      </c>
      <c r="Q19" s="7">
        <v>19</v>
      </c>
      <c r="R19" s="352"/>
      <c r="S19" s="223"/>
      <c r="T19" s="15" t="s">
        <v>113</v>
      </c>
      <c r="U19" s="7">
        <v>4</v>
      </c>
      <c r="V19" s="7">
        <v>7</v>
      </c>
      <c r="W19" s="7">
        <v>16</v>
      </c>
      <c r="X19" s="7">
        <v>16</v>
      </c>
      <c r="Y19" s="7">
        <v>40</v>
      </c>
      <c r="Z19" s="7">
        <v>5</v>
      </c>
      <c r="AA19" s="7">
        <v>19</v>
      </c>
      <c r="AB19" s="7">
        <v>11</v>
      </c>
      <c r="AC19" s="7">
        <v>16</v>
      </c>
      <c r="AD19" s="7">
        <v>15</v>
      </c>
      <c r="AE19" s="7">
        <v>24</v>
      </c>
      <c r="AF19" s="7">
        <v>8</v>
      </c>
      <c r="AG19" s="7">
        <v>12</v>
      </c>
      <c r="AH19" s="7">
        <v>4</v>
      </c>
      <c r="AI19" s="7">
        <v>9</v>
      </c>
      <c r="AJ19" s="77"/>
    </row>
    <row r="20" spans="1:37" s="5" customFormat="1" ht="30" customHeight="1">
      <c r="A20" s="352"/>
      <c r="B20" s="223" t="s">
        <v>102</v>
      </c>
      <c r="C20" s="15" t="s">
        <v>100</v>
      </c>
      <c r="D20" s="9">
        <v>218</v>
      </c>
      <c r="E20" s="7">
        <v>275</v>
      </c>
      <c r="F20" s="10">
        <v>-57</v>
      </c>
      <c r="G20" s="9">
        <v>0</v>
      </c>
      <c r="H20" s="7">
        <v>10</v>
      </c>
      <c r="I20" s="7">
        <v>10</v>
      </c>
      <c r="J20" s="7">
        <v>0</v>
      </c>
      <c r="K20" s="7">
        <v>54</v>
      </c>
      <c r="L20" s="7">
        <v>54</v>
      </c>
      <c r="M20" s="7">
        <v>0</v>
      </c>
      <c r="N20" s="7">
        <v>27</v>
      </c>
      <c r="O20" s="7">
        <v>0</v>
      </c>
      <c r="P20" s="7">
        <v>14</v>
      </c>
      <c r="Q20" s="7">
        <v>14</v>
      </c>
      <c r="R20" s="352"/>
      <c r="S20" s="223" t="s">
        <v>102</v>
      </c>
      <c r="T20" s="15" t="s">
        <v>100</v>
      </c>
      <c r="U20" s="7">
        <v>20</v>
      </c>
      <c r="V20" s="7">
        <v>4</v>
      </c>
      <c r="W20" s="7">
        <v>6</v>
      </c>
      <c r="X20" s="7">
        <v>10</v>
      </c>
      <c r="Y20" s="7">
        <v>9</v>
      </c>
      <c r="Z20" s="7">
        <v>14</v>
      </c>
      <c r="AA20" s="7">
        <v>11</v>
      </c>
      <c r="AB20" s="7">
        <v>7</v>
      </c>
      <c r="AC20" s="7">
        <v>4</v>
      </c>
      <c r="AD20" s="7">
        <v>5</v>
      </c>
      <c r="AE20" s="7">
        <v>8</v>
      </c>
      <c r="AF20" s="7">
        <v>5</v>
      </c>
      <c r="AG20" s="7">
        <v>2</v>
      </c>
      <c r="AH20" s="7">
        <v>1</v>
      </c>
      <c r="AI20" s="7">
        <v>7</v>
      </c>
    </row>
    <row r="21" spans="1:37" s="5" customFormat="1" ht="56.25">
      <c r="A21" s="352"/>
      <c r="B21" s="223" t="s">
        <v>103</v>
      </c>
      <c r="C21" s="15" t="s">
        <v>381</v>
      </c>
      <c r="D21" s="9">
        <v>48</v>
      </c>
      <c r="E21" s="7">
        <v>61</v>
      </c>
      <c r="F21" s="10">
        <v>-13</v>
      </c>
      <c r="G21" s="9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8</v>
      </c>
      <c r="Q21" s="7">
        <v>8</v>
      </c>
      <c r="R21" s="352"/>
      <c r="S21" s="223" t="s">
        <v>103</v>
      </c>
      <c r="T21" s="15" t="s">
        <v>381</v>
      </c>
      <c r="U21" s="7">
        <v>6</v>
      </c>
      <c r="V21" s="7">
        <v>5</v>
      </c>
      <c r="W21" s="7">
        <v>0</v>
      </c>
      <c r="X21" s="7">
        <v>1</v>
      </c>
      <c r="Y21" s="7">
        <v>3</v>
      </c>
      <c r="Z21" s="7">
        <v>11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3</v>
      </c>
      <c r="AI21" s="7">
        <v>0</v>
      </c>
      <c r="AJ21" s="77"/>
    </row>
    <row r="22" spans="1:37" s="5" customFormat="1" ht="30" customHeight="1">
      <c r="A22" s="352"/>
      <c r="B22" s="223" t="s">
        <v>104</v>
      </c>
      <c r="C22" s="15" t="s">
        <v>91</v>
      </c>
      <c r="D22" s="9">
        <v>468</v>
      </c>
      <c r="E22" s="7">
        <v>611</v>
      </c>
      <c r="F22" s="10">
        <v>-143</v>
      </c>
      <c r="G22" s="9">
        <v>0</v>
      </c>
      <c r="H22" s="7">
        <v>54</v>
      </c>
      <c r="I22" s="7">
        <v>54</v>
      </c>
      <c r="J22" s="7">
        <v>0</v>
      </c>
      <c r="K22" s="7">
        <v>31</v>
      </c>
      <c r="L22" s="7">
        <v>31</v>
      </c>
      <c r="M22" s="7">
        <v>0</v>
      </c>
      <c r="N22" s="7">
        <v>43</v>
      </c>
      <c r="O22" s="7">
        <v>0</v>
      </c>
      <c r="P22" s="7">
        <v>4</v>
      </c>
      <c r="Q22" s="7">
        <v>4</v>
      </c>
      <c r="R22" s="352"/>
      <c r="S22" s="223" t="s">
        <v>104</v>
      </c>
      <c r="T22" s="15" t="s">
        <v>91</v>
      </c>
      <c r="U22" s="7">
        <v>20</v>
      </c>
      <c r="V22" s="7">
        <v>31</v>
      </c>
      <c r="W22" s="7">
        <v>15</v>
      </c>
      <c r="X22" s="7">
        <v>8</v>
      </c>
      <c r="Y22" s="7">
        <v>50</v>
      </c>
      <c r="Z22" s="7">
        <v>40</v>
      </c>
      <c r="AA22" s="7">
        <v>22</v>
      </c>
      <c r="AB22" s="7">
        <v>23</v>
      </c>
      <c r="AC22" s="7">
        <v>7</v>
      </c>
      <c r="AD22" s="7">
        <v>12</v>
      </c>
      <c r="AE22" s="7">
        <v>13</v>
      </c>
      <c r="AF22" s="7">
        <v>48</v>
      </c>
      <c r="AG22" s="7">
        <v>9</v>
      </c>
      <c r="AH22" s="7">
        <v>7</v>
      </c>
      <c r="AI22" s="7">
        <v>31</v>
      </c>
      <c r="AJ22" s="77"/>
    </row>
    <row r="23" spans="1:37" s="5" customFormat="1" ht="30" customHeight="1">
      <c r="A23" s="352"/>
      <c r="B23" s="223" t="s">
        <v>105</v>
      </c>
      <c r="C23" s="15" t="s">
        <v>92</v>
      </c>
      <c r="D23" s="9">
        <v>142</v>
      </c>
      <c r="E23" s="7">
        <v>205</v>
      </c>
      <c r="F23" s="10">
        <v>-63</v>
      </c>
      <c r="G23" s="9">
        <v>0</v>
      </c>
      <c r="H23" s="7">
        <v>19</v>
      </c>
      <c r="I23" s="7">
        <v>19</v>
      </c>
      <c r="J23" s="7">
        <v>0</v>
      </c>
      <c r="K23" s="7">
        <v>11</v>
      </c>
      <c r="L23" s="7">
        <v>11</v>
      </c>
      <c r="M23" s="7">
        <v>0</v>
      </c>
      <c r="N23" s="7">
        <v>15</v>
      </c>
      <c r="O23" s="7">
        <v>0</v>
      </c>
      <c r="P23" s="7">
        <v>3</v>
      </c>
      <c r="Q23" s="92">
        <v>3</v>
      </c>
      <c r="R23" s="352"/>
      <c r="S23" s="223" t="s">
        <v>105</v>
      </c>
      <c r="T23" s="15" t="s">
        <v>92</v>
      </c>
      <c r="U23" s="7">
        <v>8</v>
      </c>
      <c r="V23" s="7">
        <v>8</v>
      </c>
      <c r="W23" s="7">
        <v>3</v>
      </c>
      <c r="X23" s="7">
        <v>8</v>
      </c>
      <c r="Y23" s="7">
        <v>7</v>
      </c>
      <c r="Z23" s="7">
        <v>4</v>
      </c>
      <c r="AA23" s="7">
        <v>2</v>
      </c>
      <c r="AB23" s="7">
        <v>15</v>
      </c>
      <c r="AC23" s="7">
        <v>3</v>
      </c>
      <c r="AD23" s="7">
        <v>4</v>
      </c>
      <c r="AE23" s="7">
        <v>5</v>
      </c>
      <c r="AF23" s="7">
        <v>12</v>
      </c>
      <c r="AG23" s="7">
        <v>10</v>
      </c>
      <c r="AH23" s="7">
        <v>4</v>
      </c>
      <c r="AI23" s="7">
        <v>1</v>
      </c>
      <c r="AJ23" s="77"/>
    </row>
    <row r="24" spans="1:37" s="5" customFormat="1" ht="30" customHeight="1">
      <c r="A24" s="352"/>
      <c r="B24" s="223" t="s">
        <v>106</v>
      </c>
      <c r="C24" s="15" t="s">
        <v>93</v>
      </c>
      <c r="D24" s="9">
        <v>4</v>
      </c>
      <c r="E24" s="7">
        <v>80</v>
      </c>
      <c r="F24" s="10">
        <v>-76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52"/>
      <c r="S24" s="22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23" t="s">
        <v>107</v>
      </c>
      <c r="C25" s="15" t="s">
        <v>94</v>
      </c>
      <c r="D25" s="9">
        <v>34</v>
      </c>
      <c r="E25" s="7">
        <v>50</v>
      </c>
      <c r="F25" s="10">
        <v>-16</v>
      </c>
      <c r="G25" s="9">
        <v>0</v>
      </c>
      <c r="H25" s="7">
        <v>0</v>
      </c>
      <c r="I25" s="7">
        <v>0</v>
      </c>
      <c r="J25" s="7">
        <v>0</v>
      </c>
      <c r="K25" s="7">
        <v>2</v>
      </c>
      <c r="L25" s="7">
        <v>2</v>
      </c>
      <c r="M25" s="7">
        <v>0</v>
      </c>
      <c r="N25" s="7">
        <v>4</v>
      </c>
      <c r="O25" s="7">
        <v>0</v>
      </c>
      <c r="P25" s="7">
        <v>4</v>
      </c>
      <c r="Q25" s="7">
        <v>4</v>
      </c>
      <c r="R25" s="352"/>
      <c r="S25" s="223" t="s">
        <v>107</v>
      </c>
      <c r="T25" s="15" t="s">
        <v>94</v>
      </c>
      <c r="U25" s="7">
        <v>2</v>
      </c>
      <c r="V25" s="7">
        <v>1</v>
      </c>
      <c r="W25" s="7">
        <v>1</v>
      </c>
      <c r="X25" s="7">
        <v>0</v>
      </c>
      <c r="Y25" s="7">
        <v>3</v>
      </c>
      <c r="Z25" s="7">
        <v>4</v>
      </c>
      <c r="AA25" s="7">
        <v>3</v>
      </c>
      <c r="AB25" s="7">
        <v>0</v>
      </c>
      <c r="AC25" s="7">
        <v>1</v>
      </c>
      <c r="AD25" s="7">
        <v>2</v>
      </c>
      <c r="AE25" s="7">
        <v>1</v>
      </c>
      <c r="AF25" s="7">
        <v>3</v>
      </c>
      <c r="AG25" s="7">
        <v>1</v>
      </c>
      <c r="AH25" s="7">
        <v>0</v>
      </c>
      <c r="AI25" s="7">
        <v>2</v>
      </c>
      <c r="AJ25" s="77"/>
    </row>
    <row r="26" spans="1:37" s="5" customFormat="1" ht="30" customHeight="1">
      <c r="A26" s="352"/>
      <c r="B26" s="223" t="s">
        <v>108</v>
      </c>
      <c r="C26" s="15" t="s">
        <v>95</v>
      </c>
      <c r="D26" s="9">
        <v>16</v>
      </c>
      <c r="E26" s="7">
        <v>18</v>
      </c>
      <c r="F26" s="10">
        <v>-2</v>
      </c>
      <c r="G26" s="9">
        <v>0</v>
      </c>
      <c r="H26" s="7">
        <v>3</v>
      </c>
      <c r="I26" s="7">
        <v>3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52"/>
      <c r="S26" s="223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2</v>
      </c>
      <c r="Y26" s="7">
        <v>1</v>
      </c>
      <c r="Z26" s="7">
        <v>2</v>
      </c>
      <c r="AA26" s="7">
        <v>0</v>
      </c>
      <c r="AB26" s="7">
        <v>2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52"/>
      <c r="B27" s="223" t="s">
        <v>109</v>
      </c>
      <c r="C27" s="15" t="s">
        <v>96</v>
      </c>
      <c r="D27" s="9">
        <v>21</v>
      </c>
      <c r="E27" s="7">
        <v>14</v>
      </c>
      <c r="F27" s="10">
        <v>7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3</v>
      </c>
      <c r="Q27" s="7">
        <v>3</v>
      </c>
      <c r="R27" s="352"/>
      <c r="S27" s="223" t="s">
        <v>109</v>
      </c>
      <c r="T27" s="15" t="s">
        <v>96</v>
      </c>
      <c r="U27" s="7">
        <v>0</v>
      </c>
      <c r="V27" s="7">
        <v>2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4</v>
      </c>
      <c r="AC27" s="7">
        <v>0</v>
      </c>
      <c r="AD27" s="7">
        <v>0</v>
      </c>
      <c r="AE27" s="7">
        <v>1</v>
      </c>
      <c r="AF27" s="7">
        <v>0</v>
      </c>
      <c r="AG27" s="7">
        <v>2</v>
      </c>
      <c r="AH27" s="7">
        <v>0</v>
      </c>
      <c r="AI27" s="7">
        <v>3</v>
      </c>
      <c r="AJ27" s="77"/>
    </row>
    <row r="28" spans="1:37" s="5" customFormat="1" ht="30" customHeight="1">
      <c r="A28" s="352"/>
      <c r="B28" s="220" t="s">
        <v>110</v>
      </c>
      <c r="C28" s="15" t="s">
        <v>97</v>
      </c>
      <c r="D28" s="9">
        <v>246</v>
      </c>
      <c r="E28" s="7">
        <v>231</v>
      </c>
      <c r="F28" s="10">
        <v>15</v>
      </c>
      <c r="G28" s="9">
        <v>0</v>
      </c>
      <c r="H28" s="7">
        <v>11</v>
      </c>
      <c r="I28" s="7">
        <v>11</v>
      </c>
      <c r="J28" s="7">
        <v>0</v>
      </c>
      <c r="K28" s="7">
        <v>30</v>
      </c>
      <c r="L28" s="7">
        <v>30</v>
      </c>
      <c r="M28" s="7">
        <v>0</v>
      </c>
      <c r="N28" s="7">
        <v>12</v>
      </c>
      <c r="O28" s="7">
        <v>0</v>
      </c>
      <c r="P28" s="7">
        <v>12</v>
      </c>
      <c r="Q28" s="7">
        <v>12</v>
      </c>
      <c r="R28" s="352"/>
      <c r="S28" s="220" t="s">
        <v>110</v>
      </c>
      <c r="T28" s="15" t="s">
        <v>97</v>
      </c>
      <c r="U28" s="7">
        <v>3</v>
      </c>
      <c r="V28" s="7">
        <v>13</v>
      </c>
      <c r="W28" s="7">
        <v>20</v>
      </c>
      <c r="X28" s="7">
        <v>10</v>
      </c>
      <c r="Y28" s="7">
        <v>10</v>
      </c>
      <c r="Z28" s="7">
        <v>31</v>
      </c>
      <c r="AA28" s="7">
        <v>3</v>
      </c>
      <c r="AB28" s="7">
        <v>15</v>
      </c>
      <c r="AC28" s="7">
        <v>19</v>
      </c>
      <c r="AD28" s="7">
        <v>3</v>
      </c>
      <c r="AE28" s="7">
        <v>8</v>
      </c>
      <c r="AF28" s="7">
        <v>15</v>
      </c>
      <c r="AG28" s="7">
        <v>16</v>
      </c>
      <c r="AH28" s="7">
        <v>4</v>
      </c>
      <c r="AI28" s="7">
        <v>11</v>
      </c>
      <c r="AJ28" s="77"/>
    </row>
    <row r="29" spans="1:37" s="29" customFormat="1" ht="30" customHeight="1">
      <c r="A29" s="352"/>
      <c r="B29" s="226" t="s">
        <v>22</v>
      </c>
      <c r="C29" s="23" t="s">
        <v>98</v>
      </c>
      <c r="D29" s="24">
        <v>26185</v>
      </c>
      <c r="E29" s="25">
        <v>25633</v>
      </c>
      <c r="F29" s="26">
        <v>552</v>
      </c>
      <c r="G29" s="24">
        <v>0</v>
      </c>
      <c r="H29" s="25">
        <v>1017</v>
      </c>
      <c r="I29" s="25">
        <v>1017</v>
      </c>
      <c r="J29" s="25">
        <v>0</v>
      </c>
      <c r="K29" s="25">
        <v>1322</v>
      </c>
      <c r="L29" s="25">
        <v>1322</v>
      </c>
      <c r="M29" s="25">
        <v>0</v>
      </c>
      <c r="N29" s="25">
        <v>2253</v>
      </c>
      <c r="O29" s="25">
        <v>0</v>
      </c>
      <c r="P29" s="25">
        <v>2982</v>
      </c>
      <c r="Q29" s="25">
        <v>2982</v>
      </c>
      <c r="R29" s="352"/>
      <c r="S29" s="226" t="s">
        <v>22</v>
      </c>
      <c r="T29" s="28" t="s">
        <v>98</v>
      </c>
      <c r="U29" s="25">
        <v>1071</v>
      </c>
      <c r="V29" s="25">
        <v>1075</v>
      </c>
      <c r="W29" s="25">
        <v>1168</v>
      </c>
      <c r="X29" s="25">
        <v>1068</v>
      </c>
      <c r="Y29" s="25">
        <v>2033</v>
      </c>
      <c r="Z29" s="25">
        <v>1803</v>
      </c>
      <c r="AA29" s="25">
        <v>1005</v>
      </c>
      <c r="AB29" s="25">
        <v>1421</v>
      </c>
      <c r="AC29" s="25">
        <v>1565</v>
      </c>
      <c r="AD29" s="25">
        <v>712</v>
      </c>
      <c r="AE29" s="25">
        <v>929</v>
      </c>
      <c r="AF29" s="25">
        <v>1449</v>
      </c>
      <c r="AG29" s="25">
        <v>1253</v>
      </c>
      <c r="AH29" s="25">
        <v>825</v>
      </c>
      <c r="AI29" s="25">
        <v>1234</v>
      </c>
      <c r="AJ29" s="258"/>
      <c r="AK29" s="5"/>
    </row>
    <row r="30" spans="1:37" s="96" customFormat="1" ht="30" customHeight="1" thickBot="1">
      <c r="A30" s="352"/>
      <c r="B30" s="220"/>
      <c r="C30" s="15" t="s">
        <v>111</v>
      </c>
      <c r="D30" s="11">
        <v>4520</v>
      </c>
      <c r="E30" s="12">
        <v>4599</v>
      </c>
      <c r="F30" s="13">
        <v>-79</v>
      </c>
      <c r="G30" s="9">
        <v>0</v>
      </c>
      <c r="H30" s="7">
        <v>198</v>
      </c>
      <c r="I30" s="7">
        <v>198</v>
      </c>
      <c r="J30" s="7">
        <v>0</v>
      </c>
      <c r="K30" s="7">
        <v>178</v>
      </c>
      <c r="L30" s="7">
        <v>178</v>
      </c>
      <c r="M30" s="7">
        <v>0</v>
      </c>
      <c r="N30" s="7">
        <v>517</v>
      </c>
      <c r="O30" s="7">
        <v>0</v>
      </c>
      <c r="P30" s="7">
        <v>424</v>
      </c>
      <c r="Q30" s="7">
        <v>424</v>
      </c>
      <c r="R30" s="352"/>
      <c r="S30" s="220"/>
      <c r="T30" s="35" t="s">
        <v>111</v>
      </c>
      <c r="U30" s="7">
        <v>171</v>
      </c>
      <c r="V30" s="7">
        <v>203</v>
      </c>
      <c r="W30" s="7">
        <v>198</v>
      </c>
      <c r="X30" s="7">
        <v>209</v>
      </c>
      <c r="Y30" s="7">
        <v>301</v>
      </c>
      <c r="Z30" s="7">
        <v>257</v>
      </c>
      <c r="AA30" s="7">
        <v>191</v>
      </c>
      <c r="AB30" s="7">
        <v>235</v>
      </c>
      <c r="AC30" s="7">
        <v>265</v>
      </c>
      <c r="AD30" s="7">
        <v>134</v>
      </c>
      <c r="AE30" s="7">
        <v>166</v>
      </c>
      <c r="AF30" s="7">
        <v>293</v>
      </c>
      <c r="AG30" s="7">
        <v>221</v>
      </c>
      <c r="AH30" s="7">
        <v>142</v>
      </c>
      <c r="AI30" s="7">
        <v>217</v>
      </c>
      <c r="AJ30" s="21"/>
      <c r="AK30" s="5"/>
    </row>
    <row r="31" spans="1:37" s="86" customFormat="1" ht="18.75">
      <c r="A31" s="352"/>
      <c r="B31" s="87" t="s">
        <v>150</v>
      </c>
      <c r="R31" s="352"/>
      <c r="S31" s="87" t="s">
        <v>150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D35" s="274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14" sqref="G14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475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475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6" t="s">
        <v>12</v>
      </c>
      <c r="C6" s="23" t="s">
        <v>114</v>
      </c>
      <c r="D6" s="24">
        <v>1664</v>
      </c>
      <c r="E6" s="103">
        <v>2003</v>
      </c>
      <c r="F6" s="54">
        <v>-339</v>
      </c>
      <c r="G6" s="24">
        <v>0</v>
      </c>
      <c r="H6" s="25">
        <v>81</v>
      </c>
      <c r="I6" s="25">
        <v>81</v>
      </c>
      <c r="J6" s="25">
        <v>0</v>
      </c>
      <c r="K6" s="25">
        <v>97</v>
      </c>
      <c r="L6" s="25">
        <v>97</v>
      </c>
      <c r="M6" s="25">
        <v>0</v>
      </c>
      <c r="N6" s="25">
        <v>190</v>
      </c>
      <c r="O6" s="25">
        <v>0</v>
      </c>
      <c r="P6" s="25">
        <v>131</v>
      </c>
      <c r="Q6" s="25">
        <v>131</v>
      </c>
      <c r="R6" s="370"/>
      <c r="S6" s="226" t="s">
        <v>12</v>
      </c>
      <c r="T6" s="23" t="s">
        <v>114</v>
      </c>
      <c r="U6" s="25">
        <v>92</v>
      </c>
      <c r="V6" s="25">
        <v>53</v>
      </c>
      <c r="W6" s="25">
        <v>73</v>
      </c>
      <c r="X6" s="25">
        <v>71</v>
      </c>
      <c r="Y6" s="25">
        <v>137</v>
      </c>
      <c r="Z6" s="25">
        <v>78</v>
      </c>
      <c r="AA6" s="25">
        <v>64</v>
      </c>
      <c r="AB6" s="25">
        <v>97</v>
      </c>
      <c r="AC6" s="25">
        <v>74</v>
      </c>
      <c r="AD6" s="25">
        <v>57</v>
      </c>
      <c r="AE6" s="25">
        <v>70</v>
      </c>
      <c r="AF6" s="25">
        <v>94</v>
      </c>
      <c r="AG6" s="25">
        <v>71</v>
      </c>
      <c r="AH6" s="25">
        <v>66</v>
      </c>
      <c r="AI6" s="25">
        <v>68</v>
      </c>
      <c r="AJ6" s="81"/>
    </row>
    <row r="7" spans="1:37" s="5" customFormat="1" ht="30" customHeight="1">
      <c r="A7" s="370"/>
      <c r="B7" s="223" t="s">
        <v>184</v>
      </c>
      <c r="C7" s="15" t="s">
        <v>226</v>
      </c>
      <c r="D7" s="9">
        <v>1333</v>
      </c>
      <c r="E7" s="83">
        <v>1645</v>
      </c>
      <c r="F7" s="19">
        <v>-312</v>
      </c>
      <c r="G7" s="9">
        <v>0</v>
      </c>
      <c r="H7" s="7">
        <v>77</v>
      </c>
      <c r="I7" s="7">
        <v>77</v>
      </c>
      <c r="J7" s="7">
        <v>0</v>
      </c>
      <c r="K7" s="7">
        <v>43</v>
      </c>
      <c r="L7" s="7">
        <v>43</v>
      </c>
      <c r="M7" s="7">
        <v>0</v>
      </c>
      <c r="N7" s="7">
        <v>142</v>
      </c>
      <c r="O7" s="7">
        <v>0</v>
      </c>
      <c r="P7" s="7">
        <v>112</v>
      </c>
      <c r="Q7" s="7">
        <v>112</v>
      </c>
      <c r="R7" s="370"/>
      <c r="S7" s="223" t="s">
        <v>184</v>
      </c>
      <c r="T7" s="15" t="s">
        <v>226</v>
      </c>
      <c r="U7" s="7">
        <v>88</v>
      </c>
      <c r="V7" s="7">
        <v>46</v>
      </c>
      <c r="W7" s="7">
        <v>57</v>
      </c>
      <c r="X7" s="7">
        <v>55</v>
      </c>
      <c r="Y7" s="7">
        <v>97</v>
      </c>
      <c r="Z7" s="7">
        <v>73</v>
      </c>
      <c r="AA7" s="7">
        <v>45</v>
      </c>
      <c r="AB7" s="7">
        <v>86</v>
      </c>
      <c r="AC7" s="7">
        <v>58</v>
      </c>
      <c r="AD7" s="7">
        <v>42</v>
      </c>
      <c r="AE7" s="7">
        <v>46</v>
      </c>
      <c r="AF7" s="7">
        <v>86</v>
      </c>
      <c r="AG7" s="7">
        <v>59</v>
      </c>
      <c r="AH7" s="7">
        <v>62</v>
      </c>
      <c r="AI7" s="7">
        <v>59</v>
      </c>
      <c r="AJ7" s="77"/>
      <c r="AK7" s="14"/>
    </row>
    <row r="8" spans="1:37" s="5" customFormat="1" ht="30" customHeight="1">
      <c r="A8" s="370"/>
      <c r="B8" s="223"/>
      <c r="C8" s="16" t="s">
        <v>124</v>
      </c>
      <c r="D8" s="9">
        <v>48</v>
      </c>
      <c r="E8" s="83">
        <v>53</v>
      </c>
      <c r="F8" s="19">
        <v>-5</v>
      </c>
      <c r="G8" s="9">
        <v>0</v>
      </c>
      <c r="H8" s="7">
        <v>5</v>
      </c>
      <c r="I8" s="7">
        <v>5</v>
      </c>
      <c r="J8" s="7">
        <v>0</v>
      </c>
      <c r="K8" s="7">
        <v>2</v>
      </c>
      <c r="L8" s="7">
        <v>2</v>
      </c>
      <c r="M8" s="7">
        <v>0</v>
      </c>
      <c r="N8" s="7">
        <v>4</v>
      </c>
      <c r="O8" s="7">
        <v>0</v>
      </c>
      <c r="P8" s="7">
        <v>4</v>
      </c>
      <c r="Q8" s="7">
        <v>4</v>
      </c>
      <c r="R8" s="370"/>
      <c r="S8" s="223"/>
      <c r="T8" s="15" t="s">
        <v>124</v>
      </c>
      <c r="U8" s="7">
        <v>2</v>
      </c>
      <c r="V8" s="7">
        <v>0</v>
      </c>
      <c r="W8" s="7">
        <v>2</v>
      </c>
      <c r="X8" s="7">
        <v>4</v>
      </c>
      <c r="Y8" s="7">
        <v>6</v>
      </c>
      <c r="Z8" s="7">
        <v>3</v>
      </c>
      <c r="AA8" s="7">
        <v>0</v>
      </c>
      <c r="AB8" s="7">
        <v>2</v>
      </c>
      <c r="AC8" s="7">
        <v>1</v>
      </c>
      <c r="AD8" s="7">
        <v>1</v>
      </c>
      <c r="AE8" s="7">
        <v>1</v>
      </c>
      <c r="AF8" s="7">
        <v>2</v>
      </c>
      <c r="AG8" s="7">
        <v>5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70"/>
      <c r="B9" s="224"/>
      <c r="C9" s="75" t="s">
        <v>115</v>
      </c>
      <c r="D9" s="9">
        <v>45</v>
      </c>
      <c r="E9" s="83">
        <v>82</v>
      </c>
      <c r="F9" s="19">
        <v>-37</v>
      </c>
      <c r="G9" s="9">
        <v>0</v>
      </c>
      <c r="H9" s="7">
        <v>0</v>
      </c>
      <c r="I9" s="7">
        <v>0</v>
      </c>
      <c r="J9" s="7">
        <v>0</v>
      </c>
      <c r="K9" s="7">
        <v>18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4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4" t="s">
        <v>185</v>
      </c>
      <c r="C10" s="76" t="s">
        <v>225</v>
      </c>
      <c r="D10" s="78">
        <v>331</v>
      </c>
      <c r="E10" s="83">
        <v>358</v>
      </c>
      <c r="F10" s="19">
        <v>-27</v>
      </c>
      <c r="G10" s="9">
        <v>0</v>
      </c>
      <c r="H10" s="7">
        <v>4</v>
      </c>
      <c r="I10" s="7">
        <v>4</v>
      </c>
      <c r="J10" s="7">
        <v>0</v>
      </c>
      <c r="K10" s="7">
        <v>54</v>
      </c>
      <c r="L10" s="7">
        <v>54</v>
      </c>
      <c r="M10" s="7">
        <v>0</v>
      </c>
      <c r="N10" s="7">
        <v>48</v>
      </c>
      <c r="O10" s="7">
        <v>0</v>
      </c>
      <c r="P10" s="7">
        <v>19</v>
      </c>
      <c r="Q10" s="7">
        <v>19</v>
      </c>
      <c r="R10" s="370"/>
      <c r="S10" s="224" t="s">
        <v>185</v>
      </c>
      <c r="T10" s="76" t="s">
        <v>225</v>
      </c>
      <c r="U10" s="7">
        <v>4</v>
      </c>
      <c r="V10" s="7">
        <v>7</v>
      </c>
      <c r="W10" s="7">
        <v>16</v>
      </c>
      <c r="X10" s="7">
        <v>16</v>
      </c>
      <c r="Y10" s="7">
        <v>40</v>
      </c>
      <c r="Z10" s="7">
        <v>5</v>
      </c>
      <c r="AA10" s="7">
        <v>19</v>
      </c>
      <c r="AB10" s="7">
        <v>11</v>
      </c>
      <c r="AC10" s="7">
        <v>16</v>
      </c>
      <c r="AD10" s="7">
        <v>15</v>
      </c>
      <c r="AE10" s="7">
        <v>24</v>
      </c>
      <c r="AF10" s="7">
        <v>8</v>
      </c>
      <c r="AG10" s="7">
        <v>12</v>
      </c>
      <c r="AH10" s="7">
        <v>4</v>
      </c>
      <c r="AI10" s="7">
        <v>9</v>
      </c>
      <c r="AK10" s="14"/>
    </row>
    <row r="11" spans="1:37" s="5" customFormat="1" ht="30" customHeight="1">
      <c r="A11" s="370"/>
      <c r="B11" s="223"/>
      <c r="C11" s="16" t="s">
        <v>116</v>
      </c>
      <c r="D11" s="9">
        <v>82</v>
      </c>
      <c r="E11" s="83">
        <v>131</v>
      </c>
      <c r="F11" s="19">
        <v>-49</v>
      </c>
      <c r="G11" s="9">
        <v>0</v>
      </c>
      <c r="H11" s="7">
        <v>1</v>
      </c>
      <c r="I11" s="7">
        <v>1</v>
      </c>
      <c r="J11" s="7">
        <v>0</v>
      </c>
      <c r="K11" s="7">
        <v>9</v>
      </c>
      <c r="L11" s="7">
        <v>9</v>
      </c>
      <c r="M11" s="7">
        <v>0</v>
      </c>
      <c r="N11" s="7">
        <v>21</v>
      </c>
      <c r="O11" s="7">
        <v>0</v>
      </c>
      <c r="P11" s="7">
        <v>7</v>
      </c>
      <c r="Q11" s="7">
        <v>7</v>
      </c>
      <c r="R11" s="370"/>
      <c r="S11" s="223"/>
      <c r="T11" s="15" t="s">
        <v>116</v>
      </c>
      <c r="U11" s="7">
        <v>1</v>
      </c>
      <c r="V11" s="7">
        <v>1</v>
      </c>
      <c r="W11" s="7">
        <v>3</v>
      </c>
      <c r="X11" s="7">
        <v>2</v>
      </c>
      <c r="Y11" s="7">
        <v>4</v>
      </c>
      <c r="Z11" s="7">
        <v>2</v>
      </c>
      <c r="AA11" s="7">
        <v>9</v>
      </c>
      <c r="AB11" s="7">
        <v>0</v>
      </c>
      <c r="AC11" s="7">
        <v>3</v>
      </c>
      <c r="AD11" s="7">
        <v>2</v>
      </c>
      <c r="AE11" s="7">
        <v>3</v>
      </c>
      <c r="AF11" s="7">
        <v>1</v>
      </c>
      <c r="AG11" s="7">
        <v>7</v>
      </c>
      <c r="AH11" s="7">
        <v>1</v>
      </c>
      <c r="AI11" s="92">
        <v>5</v>
      </c>
      <c r="AJ11" s="77"/>
      <c r="AK11" s="14"/>
    </row>
    <row r="12" spans="1:37" s="5" customFormat="1" ht="30" customHeight="1">
      <c r="A12" s="370"/>
      <c r="B12" s="223"/>
      <c r="C12" s="16" t="s">
        <v>117</v>
      </c>
      <c r="D12" s="9">
        <v>54</v>
      </c>
      <c r="E12" s="83">
        <v>76</v>
      </c>
      <c r="F12" s="19">
        <v>-22</v>
      </c>
      <c r="G12" s="9">
        <v>0</v>
      </c>
      <c r="H12" s="7">
        <v>0</v>
      </c>
      <c r="I12" s="7">
        <v>0</v>
      </c>
      <c r="J12" s="7">
        <v>0</v>
      </c>
      <c r="K12" s="7">
        <v>12</v>
      </c>
      <c r="L12" s="7">
        <v>12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70"/>
      <c r="S12" s="223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9</v>
      </c>
      <c r="Z12" s="7">
        <v>3</v>
      </c>
      <c r="AA12" s="7">
        <v>0</v>
      </c>
      <c r="AB12" s="7">
        <v>1</v>
      </c>
      <c r="AC12" s="7">
        <v>6</v>
      </c>
      <c r="AD12" s="7">
        <v>0</v>
      </c>
      <c r="AE12" s="7">
        <v>17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23"/>
      <c r="C13" s="16" t="s">
        <v>118</v>
      </c>
      <c r="D13" s="9">
        <v>71</v>
      </c>
      <c r="E13" s="83">
        <v>44</v>
      </c>
      <c r="F13" s="19">
        <v>27</v>
      </c>
      <c r="G13" s="9">
        <v>0</v>
      </c>
      <c r="H13" s="7">
        <v>2</v>
      </c>
      <c r="I13" s="7">
        <v>2</v>
      </c>
      <c r="J13" s="7">
        <v>0</v>
      </c>
      <c r="K13" s="7">
        <v>6</v>
      </c>
      <c r="L13" s="7">
        <v>6</v>
      </c>
      <c r="M13" s="7">
        <v>0</v>
      </c>
      <c r="N13" s="7">
        <v>4</v>
      </c>
      <c r="O13" s="7">
        <v>0</v>
      </c>
      <c r="P13" s="7">
        <v>4</v>
      </c>
      <c r="Q13" s="7">
        <v>4</v>
      </c>
      <c r="R13" s="370"/>
      <c r="S13" s="223"/>
      <c r="T13" s="15" t="s">
        <v>118</v>
      </c>
      <c r="U13" s="7">
        <v>0</v>
      </c>
      <c r="V13" s="7">
        <v>0</v>
      </c>
      <c r="W13" s="7">
        <v>7</v>
      </c>
      <c r="X13" s="7">
        <v>7</v>
      </c>
      <c r="Y13" s="7">
        <v>12</v>
      </c>
      <c r="Z13" s="7">
        <v>0</v>
      </c>
      <c r="AA13" s="7">
        <v>7</v>
      </c>
      <c r="AB13" s="7">
        <v>8</v>
      </c>
      <c r="AC13" s="7">
        <v>4</v>
      </c>
      <c r="AD13" s="7">
        <v>5</v>
      </c>
      <c r="AE13" s="7">
        <v>2</v>
      </c>
      <c r="AF13" s="7">
        <v>2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70"/>
      <c r="B14" s="223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3"/>
      <c r="C15" s="16" t="s">
        <v>222</v>
      </c>
      <c r="D15" s="9">
        <v>98</v>
      </c>
      <c r="E15" s="83">
        <v>74</v>
      </c>
      <c r="F15" s="19">
        <v>24</v>
      </c>
      <c r="G15" s="9">
        <v>0</v>
      </c>
      <c r="H15" s="7">
        <v>0</v>
      </c>
      <c r="I15" s="7">
        <v>0</v>
      </c>
      <c r="J15" s="7">
        <v>0</v>
      </c>
      <c r="K15" s="7">
        <v>25</v>
      </c>
      <c r="L15" s="7">
        <v>25</v>
      </c>
      <c r="M15" s="7">
        <v>0</v>
      </c>
      <c r="N15" s="7">
        <v>22</v>
      </c>
      <c r="O15" s="7">
        <v>0</v>
      </c>
      <c r="P15" s="7">
        <v>6</v>
      </c>
      <c r="Q15" s="7">
        <v>6</v>
      </c>
      <c r="R15" s="370"/>
      <c r="S15" s="223"/>
      <c r="T15" s="15" t="s">
        <v>222</v>
      </c>
      <c r="U15" s="7">
        <v>3</v>
      </c>
      <c r="V15" s="7">
        <v>3</v>
      </c>
      <c r="W15" s="7">
        <v>1</v>
      </c>
      <c r="X15" s="7">
        <v>6</v>
      </c>
      <c r="Y15" s="7">
        <v>8</v>
      </c>
      <c r="Z15" s="7">
        <v>0</v>
      </c>
      <c r="AA15" s="7">
        <v>1</v>
      </c>
      <c r="AB15" s="7">
        <v>1</v>
      </c>
      <c r="AC15" s="7">
        <v>0</v>
      </c>
      <c r="AD15" s="7">
        <v>8</v>
      </c>
      <c r="AE15" s="7">
        <v>1</v>
      </c>
      <c r="AF15" s="7">
        <v>4</v>
      </c>
      <c r="AG15" s="7">
        <v>5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70"/>
      <c r="B16" s="223"/>
      <c r="C16" s="16" t="s">
        <v>223</v>
      </c>
      <c r="D16" s="9">
        <v>21</v>
      </c>
      <c r="E16" s="83">
        <v>32</v>
      </c>
      <c r="F16" s="19">
        <v>-11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1</v>
      </c>
      <c r="O16" s="7">
        <v>0</v>
      </c>
      <c r="P16" s="7">
        <v>1</v>
      </c>
      <c r="Q16" s="7">
        <v>1</v>
      </c>
      <c r="R16" s="370"/>
      <c r="S16" s="223"/>
      <c r="T16" s="15" t="s">
        <v>223</v>
      </c>
      <c r="U16" s="7">
        <v>0</v>
      </c>
      <c r="V16" s="7">
        <v>3</v>
      </c>
      <c r="W16" s="7">
        <v>0</v>
      </c>
      <c r="X16" s="7">
        <v>1</v>
      </c>
      <c r="Y16" s="7">
        <v>3</v>
      </c>
      <c r="Z16" s="7">
        <v>0</v>
      </c>
      <c r="AA16" s="7">
        <v>2</v>
      </c>
      <c r="AB16" s="7">
        <v>1</v>
      </c>
      <c r="AC16" s="7">
        <v>3</v>
      </c>
      <c r="AD16" s="7">
        <v>0</v>
      </c>
      <c r="AE16" s="7">
        <v>1</v>
      </c>
      <c r="AF16" s="7">
        <v>1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70"/>
      <c r="B17" s="223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3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0"/>
      <c r="B21" s="223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3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0"/>
      <c r="B22" s="220"/>
      <c r="C22" s="16" t="s">
        <v>123</v>
      </c>
      <c r="D22" s="9">
        <v>5</v>
      </c>
      <c r="E22" s="83">
        <v>0</v>
      </c>
      <c r="F22" s="19">
        <v>5</v>
      </c>
      <c r="G22" s="9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20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0"/>
      <c r="B23" s="226" t="s">
        <v>17</v>
      </c>
      <c r="C23" s="23" t="s">
        <v>125</v>
      </c>
      <c r="D23" s="24">
        <v>96</v>
      </c>
      <c r="E23" s="103">
        <v>57</v>
      </c>
      <c r="F23" s="54">
        <v>39</v>
      </c>
      <c r="G23" s="24">
        <v>0</v>
      </c>
      <c r="H23" s="25">
        <v>0</v>
      </c>
      <c r="I23" s="25">
        <v>0</v>
      </c>
      <c r="J23" s="25">
        <v>0</v>
      </c>
      <c r="K23" s="25">
        <v>50</v>
      </c>
      <c r="L23" s="25">
        <v>50</v>
      </c>
      <c r="M23" s="25">
        <v>0</v>
      </c>
      <c r="N23" s="25">
        <v>12</v>
      </c>
      <c r="O23" s="25">
        <v>0</v>
      </c>
      <c r="P23" s="25">
        <v>0</v>
      </c>
      <c r="Q23" s="25">
        <v>0</v>
      </c>
      <c r="R23" s="370"/>
      <c r="S23" s="226" t="s">
        <v>17</v>
      </c>
      <c r="T23" s="23" t="s">
        <v>125</v>
      </c>
      <c r="U23" s="25">
        <v>0</v>
      </c>
      <c r="V23" s="25">
        <v>3</v>
      </c>
      <c r="W23" s="25">
        <v>3</v>
      </c>
      <c r="X23" s="25">
        <v>1</v>
      </c>
      <c r="Y23" s="25">
        <v>0</v>
      </c>
      <c r="Z23" s="25">
        <v>14</v>
      </c>
      <c r="AA23" s="25">
        <v>0</v>
      </c>
      <c r="AB23" s="25">
        <v>3</v>
      </c>
      <c r="AC23" s="25">
        <v>0</v>
      </c>
      <c r="AD23" s="25">
        <v>1</v>
      </c>
      <c r="AE23" s="25">
        <v>0</v>
      </c>
      <c r="AF23" s="25">
        <v>3</v>
      </c>
      <c r="AG23" s="25">
        <v>1</v>
      </c>
      <c r="AH23" s="25">
        <v>0</v>
      </c>
      <c r="AI23" s="25">
        <v>5</v>
      </c>
      <c r="AJ23" s="81"/>
    </row>
    <row r="24" spans="1:37" s="5" customFormat="1" ht="30" customHeight="1">
      <c r="A24" s="370"/>
      <c r="B24" s="220"/>
      <c r="C24" s="16" t="s">
        <v>126</v>
      </c>
      <c r="D24" s="9">
        <v>1</v>
      </c>
      <c r="E24" s="83">
        <v>6</v>
      </c>
      <c r="F24" s="19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0"/>
      <c r="S24" s="220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0"/>
      <c r="B25" s="226" t="s">
        <v>19</v>
      </c>
      <c r="C25" s="23" t="s">
        <v>127</v>
      </c>
      <c r="D25" s="24">
        <v>118</v>
      </c>
      <c r="E25" s="103">
        <v>203</v>
      </c>
      <c r="F25" s="54">
        <v>-85</v>
      </c>
      <c r="G25" s="24">
        <v>0</v>
      </c>
      <c r="H25" s="25">
        <v>10</v>
      </c>
      <c r="I25" s="25">
        <v>10</v>
      </c>
      <c r="J25" s="25">
        <v>0</v>
      </c>
      <c r="K25" s="25">
        <v>4</v>
      </c>
      <c r="L25" s="25">
        <v>4</v>
      </c>
      <c r="M25" s="25">
        <v>0</v>
      </c>
      <c r="N25" s="25">
        <v>15</v>
      </c>
      <c r="O25" s="25">
        <v>0</v>
      </c>
      <c r="P25" s="25">
        <v>14</v>
      </c>
      <c r="Q25" s="25">
        <v>14</v>
      </c>
      <c r="R25" s="370"/>
      <c r="S25" s="226" t="s">
        <v>19</v>
      </c>
      <c r="T25" s="23" t="s">
        <v>127</v>
      </c>
      <c r="U25" s="25">
        <v>20</v>
      </c>
      <c r="V25" s="25">
        <v>1</v>
      </c>
      <c r="W25" s="25">
        <v>3</v>
      </c>
      <c r="X25" s="25">
        <v>8</v>
      </c>
      <c r="Y25" s="25">
        <v>9</v>
      </c>
      <c r="Z25" s="25">
        <v>0</v>
      </c>
      <c r="AA25" s="25">
        <v>11</v>
      </c>
      <c r="AB25" s="25">
        <v>4</v>
      </c>
      <c r="AC25" s="25">
        <v>4</v>
      </c>
      <c r="AD25" s="25">
        <v>3</v>
      </c>
      <c r="AE25" s="25">
        <v>7</v>
      </c>
      <c r="AF25" s="25">
        <v>2</v>
      </c>
      <c r="AG25" s="25">
        <v>1</v>
      </c>
      <c r="AH25" s="25">
        <v>1</v>
      </c>
      <c r="AI25" s="25">
        <v>1</v>
      </c>
      <c r="AJ25" s="81"/>
    </row>
    <row r="26" spans="1:37" s="5" customFormat="1" ht="30" customHeight="1">
      <c r="A26" s="370"/>
      <c r="B26" s="220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0"/>
      <c r="B27" s="221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1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0"/>
      <c r="B28" s="226" t="s">
        <v>24</v>
      </c>
      <c r="C28" s="23" t="s">
        <v>130</v>
      </c>
      <c r="D28" s="24">
        <v>4</v>
      </c>
      <c r="E28" s="103">
        <v>15</v>
      </c>
      <c r="F28" s="54">
        <v>-11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0"/>
      <c r="S28" s="226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1</v>
      </c>
      <c r="AF28" s="25">
        <v>0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70"/>
      <c r="B29" s="220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5"/>
      <c r="B30" s="221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1"/>
    </row>
    <row r="33" spans="1:19" s="18" customFormat="1" ht="18.75">
      <c r="A33" s="173"/>
      <c r="B33" s="30"/>
      <c r="D33" s="274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H29" sqref="H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492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492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27776</v>
      </c>
      <c r="E6" s="109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20"/>
      <c r="S6" s="221" t="s">
        <v>12</v>
      </c>
      <c r="T6" s="15" t="s">
        <v>207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20"/>
      <c r="B7" s="226" t="s">
        <v>17</v>
      </c>
      <c r="C7" s="23" t="s">
        <v>206</v>
      </c>
      <c r="D7" s="24">
        <v>35496</v>
      </c>
      <c r="E7" s="108">
        <v>36220</v>
      </c>
      <c r="F7" s="26">
        <v>-724</v>
      </c>
      <c r="G7" s="24">
        <v>0</v>
      </c>
      <c r="H7" s="25">
        <v>2133</v>
      </c>
      <c r="I7" s="25">
        <v>2133</v>
      </c>
      <c r="J7" s="25">
        <v>0</v>
      </c>
      <c r="K7" s="25">
        <v>2084</v>
      </c>
      <c r="L7" s="25">
        <v>2084</v>
      </c>
      <c r="M7" s="25">
        <v>0</v>
      </c>
      <c r="N7" s="25">
        <v>3463</v>
      </c>
      <c r="O7" s="25">
        <v>0</v>
      </c>
      <c r="P7" s="25">
        <v>2870</v>
      </c>
      <c r="Q7" s="25">
        <v>2870</v>
      </c>
      <c r="R7" s="320"/>
      <c r="S7" s="226" t="s">
        <v>17</v>
      </c>
      <c r="T7" s="23" t="s">
        <v>206</v>
      </c>
      <c r="U7" s="25">
        <v>1550</v>
      </c>
      <c r="V7" s="25">
        <v>1906</v>
      </c>
      <c r="W7" s="25">
        <v>1529</v>
      </c>
      <c r="X7" s="25">
        <v>1206</v>
      </c>
      <c r="Y7" s="25">
        <v>2610</v>
      </c>
      <c r="Z7" s="25">
        <v>2507</v>
      </c>
      <c r="AA7" s="25">
        <v>1392</v>
      </c>
      <c r="AB7" s="25">
        <v>1911</v>
      </c>
      <c r="AC7" s="25">
        <v>1496</v>
      </c>
      <c r="AD7" s="25">
        <v>1238</v>
      </c>
      <c r="AE7" s="25">
        <v>1380</v>
      </c>
      <c r="AF7" s="25">
        <v>1916</v>
      </c>
      <c r="AG7" s="25">
        <v>1586</v>
      </c>
      <c r="AH7" s="25">
        <v>940</v>
      </c>
      <c r="AI7" s="25">
        <v>1779</v>
      </c>
      <c r="AJ7" s="81"/>
      <c r="AK7" s="5"/>
    </row>
    <row r="8" spans="1:37" s="5" customFormat="1" ht="30" customHeight="1">
      <c r="A8" s="320"/>
      <c r="B8" s="223"/>
      <c r="C8" s="15" t="s">
        <v>82</v>
      </c>
      <c r="D8" s="9">
        <v>7196</v>
      </c>
      <c r="E8" s="109">
        <v>7863</v>
      </c>
      <c r="F8" s="19">
        <v>-667</v>
      </c>
      <c r="G8" s="9">
        <v>0</v>
      </c>
      <c r="H8" s="7">
        <v>571</v>
      </c>
      <c r="I8" s="7">
        <v>571</v>
      </c>
      <c r="J8" s="7">
        <v>0</v>
      </c>
      <c r="K8" s="7">
        <v>346</v>
      </c>
      <c r="L8" s="7">
        <v>346</v>
      </c>
      <c r="M8" s="7">
        <v>0</v>
      </c>
      <c r="N8" s="7">
        <v>899</v>
      </c>
      <c r="O8" s="7">
        <v>0</v>
      </c>
      <c r="P8" s="7">
        <v>554</v>
      </c>
      <c r="Q8" s="7">
        <v>554</v>
      </c>
      <c r="R8" s="320"/>
      <c r="S8" s="223"/>
      <c r="T8" s="15" t="s">
        <v>82</v>
      </c>
      <c r="U8" s="7">
        <v>263</v>
      </c>
      <c r="V8" s="7">
        <v>407</v>
      </c>
      <c r="W8" s="7">
        <v>282</v>
      </c>
      <c r="X8" s="7">
        <v>265</v>
      </c>
      <c r="Y8" s="7">
        <v>405</v>
      </c>
      <c r="Z8" s="7">
        <v>384</v>
      </c>
      <c r="AA8" s="7">
        <v>260</v>
      </c>
      <c r="AB8" s="7">
        <v>390</v>
      </c>
      <c r="AC8" s="7">
        <v>233</v>
      </c>
      <c r="AD8" s="7">
        <v>265</v>
      </c>
      <c r="AE8" s="7">
        <v>231</v>
      </c>
      <c r="AF8" s="7">
        <v>514</v>
      </c>
      <c r="AG8" s="7">
        <v>341</v>
      </c>
      <c r="AH8" s="7">
        <v>198</v>
      </c>
      <c r="AI8" s="7">
        <v>388</v>
      </c>
      <c r="AJ8" s="77"/>
    </row>
    <row r="9" spans="1:37" s="77" customFormat="1" ht="30" customHeight="1">
      <c r="A9" s="320"/>
      <c r="B9" s="223"/>
      <c r="C9" s="76" t="s">
        <v>83</v>
      </c>
      <c r="D9" s="9">
        <v>28300</v>
      </c>
      <c r="E9" s="109">
        <v>28357</v>
      </c>
      <c r="F9" s="19">
        <v>-57</v>
      </c>
      <c r="G9" s="9">
        <v>0</v>
      </c>
      <c r="H9" s="7">
        <v>1562</v>
      </c>
      <c r="I9" s="7">
        <v>1562</v>
      </c>
      <c r="J9" s="7">
        <v>0</v>
      </c>
      <c r="K9" s="7">
        <v>1738</v>
      </c>
      <c r="L9" s="7">
        <v>1738</v>
      </c>
      <c r="M9" s="7">
        <v>0</v>
      </c>
      <c r="N9" s="7">
        <v>2564</v>
      </c>
      <c r="O9" s="7">
        <v>0</v>
      </c>
      <c r="P9" s="7">
        <v>2316</v>
      </c>
      <c r="Q9" s="7">
        <v>2316</v>
      </c>
      <c r="R9" s="320"/>
      <c r="S9" s="223"/>
      <c r="T9" s="76" t="s">
        <v>83</v>
      </c>
      <c r="U9" s="7">
        <v>1287</v>
      </c>
      <c r="V9" s="7">
        <v>1499</v>
      </c>
      <c r="W9" s="7">
        <v>1247</v>
      </c>
      <c r="X9" s="7">
        <v>941</v>
      </c>
      <c r="Y9" s="7">
        <v>2205</v>
      </c>
      <c r="Z9" s="7">
        <v>2123</v>
      </c>
      <c r="AA9" s="7">
        <v>1132</v>
      </c>
      <c r="AB9" s="7">
        <v>1521</v>
      </c>
      <c r="AC9" s="7">
        <v>1263</v>
      </c>
      <c r="AD9" s="7">
        <v>973</v>
      </c>
      <c r="AE9" s="7">
        <v>1149</v>
      </c>
      <c r="AF9" s="7">
        <v>1402</v>
      </c>
      <c r="AG9" s="7">
        <v>1245</v>
      </c>
      <c r="AH9" s="7">
        <v>742</v>
      </c>
      <c r="AI9" s="7">
        <v>1391</v>
      </c>
      <c r="AK9" s="5"/>
    </row>
    <row r="10" spans="1:37" s="77" customFormat="1" ht="30" customHeight="1">
      <c r="A10" s="320"/>
      <c r="B10" s="223"/>
      <c r="C10" s="76" t="s">
        <v>84</v>
      </c>
      <c r="D10" s="78">
        <v>32</v>
      </c>
      <c r="E10" s="109">
        <v>55</v>
      </c>
      <c r="F10" s="19">
        <v>-23</v>
      </c>
      <c r="G10" s="9">
        <v>0</v>
      </c>
      <c r="H10" s="7">
        <v>0</v>
      </c>
      <c r="I10" s="7">
        <v>0</v>
      </c>
      <c r="J10" s="7">
        <v>0</v>
      </c>
      <c r="K10" s="7">
        <v>2</v>
      </c>
      <c r="L10" s="7">
        <v>2</v>
      </c>
      <c r="M10" s="7">
        <v>0</v>
      </c>
      <c r="N10" s="7">
        <v>3</v>
      </c>
      <c r="O10" s="7">
        <v>0</v>
      </c>
      <c r="P10" s="7">
        <v>5</v>
      </c>
      <c r="Q10" s="7">
        <v>5</v>
      </c>
      <c r="R10" s="320"/>
      <c r="S10" s="223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3</v>
      </c>
      <c r="AE10" s="7">
        <v>4</v>
      </c>
      <c r="AF10" s="7">
        <v>3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20"/>
      <c r="B11" s="223"/>
      <c r="C11" s="15" t="s">
        <v>85</v>
      </c>
      <c r="D11" s="9">
        <v>432</v>
      </c>
      <c r="E11" s="109">
        <v>424</v>
      </c>
      <c r="F11" s="10">
        <v>8</v>
      </c>
      <c r="G11" s="9">
        <v>0</v>
      </c>
      <c r="H11" s="7">
        <v>3</v>
      </c>
      <c r="I11" s="7">
        <v>3</v>
      </c>
      <c r="J11" s="7">
        <v>0</v>
      </c>
      <c r="K11" s="7">
        <v>40</v>
      </c>
      <c r="L11" s="7">
        <v>40</v>
      </c>
      <c r="M11" s="7">
        <v>0</v>
      </c>
      <c r="N11" s="7">
        <v>17</v>
      </c>
      <c r="O11" s="7">
        <v>0</v>
      </c>
      <c r="P11" s="7">
        <v>91</v>
      </c>
      <c r="Q11" s="7">
        <v>91</v>
      </c>
      <c r="R11" s="320"/>
      <c r="S11" s="223"/>
      <c r="T11" s="15" t="s">
        <v>85</v>
      </c>
      <c r="U11" s="7">
        <v>0</v>
      </c>
      <c r="V11" s="7">
        <v>2</v>
      </c>
      <c r="W11" s="7">
        <v>13</v>
      </c>
      <c r="X11" s="7">
        <v>0</v>
      </c>
      <c r="Y11" s="7">
        <v>54</v>
      </c>
      <c r="Z11" s="7">
        <v>135</v>
      </c>
      <c r="AA11" s="7">
        <v>4</v>
      </c>
      <c r="AB11" s="7">
        <v>7</v>
      </c>
      <c r="AC11" s="7">
        <v>11</v>
      </c>
      <c r="AD11" s="7">
        <v>4</v>
      </c>
      <c r="AE11" s="7">
        <v>14</v>
      </c>
      <c r="AF11" s="7">
        <v>2</v>
      </c>
      <c r="AG11" s="7">
        <v>2</v>
      </c>
      <c r="AH11" s="7">
        <v>24</v>
      </c>
      <c r="AI11" s="92">
        <v>9</v>
      </c>
      <c r="AJ11" s="77"/>
    </row>
    <row r="12" spans="1:37" s="5" customFormat="1" ht="30" customHeight="1">
      <c r="A12" s="320"/>
      <c r="B12" s="223"/>
      <c r="C12" s="15" t="s">
        <v>86</v>
      </c>
      <c r="D12" s="9">
        <v>2009</v>
      </c>
      <c r="E12" s="109">
        <v>2459</v>
      </c>
      <c r="F12" s="10">
        <v>-450</v>
      </c>
      <c r="G12" s="9">
        <v>0</v>
      </c>
      <c r="H12" s="7">
        <v>43</v>
      </c>
      <c r="I12" s="7">
        <v>43</v>
      </c>
      <c r="J12" s="7">
        <v>0</v>
      </c>
      <c r="K12" s="7">
        <v>103</v>
      </c>
      <c r="L12" s="7">
        <v>103</v>
      </c>
      <c r="M12" s="7">
        <v>0</v>
      </c>
      <c r="N12" s="7">
        <v>204</v>
      </c>
      <c r="O12" s="7">
        <v>0</v>
      </c>
      <c r="P12" s="7">
        <v>207</v>
      </c>
      <c r="Q12" s="7">
        <v>207</v>
      </c>
      <c r="R12" s="320"/>
      <c r="S12" s="223"/>
      <c r="T12" s="15" t="s">
        <v>86</v>
      </c>
      <c r="U12" s="7">
        <v>141</v>
      </c>
      <c r="V12" s="7">
        <v>69</v>
      </c>
      <c r="W12" s="7">
        <v>120</v>
      </c>
      <c r="X12" s="7">
        <v>87</v>
      </c>
      <c r="Y12" s="7">
        <v>109</v>
      </c>
      <c r="Z12" s="7">
        <v>96</v>
      </c>
      <c r="AA12" s="7">
        <v>149</v>
      </c>
      <c r="AB12" s="7">
        <v>88</v>
      </c>
      <c r="AC12" s="7">
        <v>146</v>
      </c>
      <c r="AD12" s="7">
        <v>125</v>
      </c>
      <c r="AE12" s="7">
        <v>69</v>
      </c>
      <c r="AF12" s="7">
        <v>64</v>
      </c>
      <c r="AG12" s="7">
        <v>64</v>
      </c>
      <c r="AH12" s="7">
        <v>49</v>
      </c>
      <c r="AI12" s="7">
        <v>76</v>
      </c>
      <c r="AJ12" s="77"/>
    </row>
    <row r="13" spans="1:37" s="5" customFormat="1" ht="30" customHeight="1">
      <c r="A13" s="320"/>
      <c r="B13" s="223"/>
      <c r="C13" s="15" t="s">
        <v>87</v>
      </c>
      <c r="D13" s="9">
        <v>8</v>
      </c>
      <c r="E13" s="109">
        <v>6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0"/>
      <c r="S13" s="223"/>
      <c r="T13" s="15" t="s">
        <v>87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223"/>
      <c r="C14" s="15" t="s">
        <v>88</v>
      </c>
      <c r="D14" s="9">
        <v>689</v>
      </c>
      <c r="E14" s="109">
        <v>894</v>
      </c>
      <c r="F14" s="10">
        <v>-205</v>
      </c>
      <c r="G14" s="9">
        <v>0</v>
      </c>
      <c r="H14" s="7">
        <v>15</v>
      </c>
      <c r="I14" s="7">
        <v>15</v>
      </c>
      <c r="J14" s="7">
        <v>0</v>
      </c>
      <c r="K14" s="7">
        <v>134</v>
      </c>
      <c r="L14" s="7">
        <v>134</v>
      </c>
      <c r="M14" s="7">
        <v>0</v>
      </c>
      <c r="N14" s="7">
        <v>146</v>
      </c>
      <c r="O14" s="7">
        <v>0</v>
      </c>
      <c r="P14" s="7">
        <v>67</v>
      </c>
      <c r="Q14" s="7">
        <v>67</v>
      </c>
      <c r="R14" s="320"/>
      <c r="S14" s="223"/>
      <c r="T14" s="15" t="s">
        <v>88</v>
      </c>
      <c r="U14" s="7">
        <v>25</v>
      </c>
      <c r="V14" s="7">
        <v>30</v>
      </c>
      <c r="W14" s="7">
        <v>21</v>
      </c>
      <c r="X14" s="7">
        <v>2</v>
      </c>
      <c r="Y14" s="7">
        <v>38</v>
      </c>
      <c r="Z14" s="7">
        <v>22</v>
      </c>
      <c r="AA14" s="7">
        <v>18</v>
      </c>
      <c r="AB14" s="7">
        <v>21</v>
      </c>
      <c r="AC14" s="7">
        <v>11</v>
      </c>
      <c r="AD14" s="7">
        <v>2</v>
      </c>
      <c r="AE14" s="7">
        <v>25</v>
      </c>
      <c r="AF14" s="7">
        <v>10</v>
      </c>
      <c r="AG14" s="7">
        <v>52</v>
      </c>
      <c r="AH14" s="7">
        <v>31</v>
      </c>
      <c r="AI14" s="7">
        <v>19</v>
      </c>
      <c r="AJ14" s="77"/>
    </row>
    <row r="15" spans="1:37" s="5" customFormat="1" ht="30" customHeight="1">
      <c r="A15" s="320"/>
      <c r="B15" s="220"/>
      <c r="C15" s="15" t="s">
        <v>89</v>
      </c>
      <c r="D15" s="9">
        <v>502</v>
      </c>
      <c r="E15" s="109">
        <v>594</v>
      </c>
      <c r="F15" s="10">
        <v>-92</v>
      </c>
      <c r="G15" s="9">
        <v>0</v>
      </c>
      <c r="H15" s="7">
        <v>14</v>
      </c>
      <c r="I15" s="7">
        <v>14</v>
      </c>
      <c r="J15" s="7">
        <v>0</v>
      </c>
      <c r="K15" s="7">
        <v>43</v>
      </c>
      <c r="L15" s="7">
        <v>43</v>
      </c>
      <c r="M15" s="7">
        <v>0</v>
      </c>
      <c r="N15" s="7">
        <v>10</v>
      </c>
      <c r="O15" s="7">
        <v>0</v>
      </c>
      <c r="P15" s="7">
        <v>95</v>
      </c>
      <c r="Q15" s="7">
        <v>95</v>
      </c>
      <c r="R15" s="320"/>
      <c r="S15" s="220"/>
      <c r="T15" s="15" t="s">
        <v>89</v>
      </c>
      <c r="U15" s="7">
        <v>7</v>
      </c>
      <c r="V15" s="7">
        <v>24</v>
      </c>
      <c r="W15" s="7">
        <v>0</v>
      </c>
      <c r="X15" s="7">
        <v>40</v>
      </c>
      <c r="Y15" s="7">
        <v>21</v>
      </c>
      <c r="Z15" s="7">
        <v>88</v>
      </c>
      <c r="AA15" s="7">
        <v>24</v>
      </c>
      <c r="AB15" s="7">
        <v>1</v>
      </c>
      <c r="AC15" s="7">
        <v>44</v>
      </c>
      <c r="AD15" s="7">
        <v>4</v>
      </c>
      <c r="AE15" s="7">
        <v>0</v>
      </c>
      <c r="AF15" s="7">
        <v>31</v>
      </c>
      <c r="AG15" s="7">
        <v>32</v>
      </c>
      <c r="AH15" s="7">
        <v>21</v>
      </c>
      <c r="AI15" s="7">
        <v>3</v>
      </c>
      <c r="AJ15" s="77"/>
    </row>
    <row r="16" spans="1:37" s="14" customFormat="1" ht="30" customHeight="1">
      <c r="A16" s="320"/>
      <c r="B16" s="223" t="s">
        <v>19</v>
      </c>
      <c r="C16" s="23" t="s">
        <v>208</v>
      </c>
      <c r="D16" s="24">
        <v>37087</v>
      </c>
      <c r="E16" s="108">
        <v>39302</v>
      </c>
      <c r="F16" s="26">
        <v>-2215</v>
      </c>
      <c r="G16" s="24">
        <v>0</v>
      </c>
      <c r="H16" s="25">
        <v>2212</v>
      </c>
      <c r="I16" s="25">
        <v>2212</v>
      </c>
      <c r="J16" s="25">
        <v>0</v>
      </c>
      <c r="K16" s="25">
        <v>2216</v>
      </c>
      <c r="L16" s="25">
        <v>2216</v>
      </c>
      <c r="M16" s="25">
        <v>0</v>
      </c>
      <c r="N16" s="25">
        <v>3607</v>
      </c>
      <c r="O16" s="25">
        <v>0</v>
      </c>
      <c r="P16" s="25">
        <v>3000</v>
      </c>
      <c r="Q16" s="25">
        <v>3000</v>
      </c>
      <c r="R16" s="320"/>
      <c r="S16" s="223" t="s">
        <v>19</v>
      </c>
      <c r="T16" s="23" t="s">
        <v>208</v>
      </c>
      <c r="U16" s="25">
        <v>1608</v>
      </c>
      <c r="V16" s="25">
        <v>2028</v>
      </c>
      <c r="W16" s="25">
        <v>1589</v>
      </c>
      <c r="X16" s="25">
        <v>1270</v>
      </c>
      <c r="Y16" s="25">
        <v>2781</v>
      </c>
      <c r="Z16" s="25">
        <v>2526</v>
      </c>
      <c r="AA16" s="25">
        <v>1396</v>
      </c>
      <c r="AB16" s="25">
        <v>2128</v>
      </c>
      <c r="AC16" s="25">
        <v>1569</v>
      </c>
      <c r="AD16" s="25">
        <v>1335</v>
      </c>
      <c r="AE16" s="25">
        <v>1436</v>
      </c>
      <c r="AF16" s="25">
        <v>1950</v>
      </c>
      <c r="AG16" s="25">
        <v>1579</v>
      </c>
      <c r="AH16" s="25">
        <v>1025</v>
      </c>
      <c r="AI16" s="25">
        <v>1832</v>
      </c>
      <c r="AJ16" s="81"/>
      <c r="AK16" s="5"/>
    </row>
    <row r="17" spans="1:37" s="5" customFormat="1" ht="30" customHeight="1">
      <c r="A17" s="320"/>
      <c r="B17" s="223" t="s">
        <v>101</v>
      </c>
      <c r="C17" s="15" t="s">
        <v>209</v>
      </c>
      <c r="D17" s="9">
        <v>20172</v>
      </c>
      <c r="E17" s="109">
        <v>20818</v>
      </c>
      <c r="F17" s="10">
        <v>-646</v>
      </c>
      <c r="G17" s="9">
        <v>0</v>
      </c>
      <c r="H17" s="7">
        <v>939</v>
      </c>
      <c r="I17" s="7">
        <v>939</v>
      </c>
      <c r="J17" s="7">
        <v>0</v>
      </c>
      <c r="K17" s="7">
        <v>1096</v>
      </c>
      <c r="L17" s="7">
        <v>1096</v>
      </c>
      <c r="M17" s="7">
        <v>0</v>
      </c>
      <c r="N17" s="7">
        <v>2117</v>
      </c>
      <c r="O17" s="7">
        <v>0</v>
      </c>
      <c r="P17" s="7">
        <v>1823</v>
      </c>
      <c r="Q17" s="7">
        <v>1823</v>
      </c>
      <c r="R17" s="320"/>
      <c r="S17" s="223" t="s">
        <v>101</v>
      </c>
      <c r="T17" s="15" t="s">
        <v>209</v>
      </c>
      <c r="U17" s="7">
        <v>838</v>
      </c>
      <c r="V17" s="7">
        <v>880</v>
      </c>
      <c r="W17" s="7">
        <v>823</v>
      </c>
      <c r="X17" s="7">
        <v>729</v>
      </c>
      <c r="Y17" s="7">
        <v>1490</v>
      </c>
      <c r="Z17" s="7">
        <v>1144</v>
      </c>
      <c r="AA17" s="7">
        <v>893</v>
      </c>
      <c r="AB17" s="7">
        <v>1162</v>
      </c>
      <c r="AC17" s="7">
        <v>841</v>
      </c>
      <c r="AD17" s="7">
        <v>818</v>
      </c>
      <c r="AE17" s="7">
        <v>970</v>
      </c>
      <c r="AF17" s="7">
        <v>1052</v>
      </c>
      <c r="AG17" s="7">
        <v>982</v>
      </c>
      <c r="AH17" s="7">
        <v>622</v>
      </c>
      <c r="AI17" s="7">
        <v>953</v>
      </c>
      <c r="AJ17" s="77"/>
    </row>
    <row r="18" spans="1:37" s="5" customFormat="1" ht="30" customHeight="1">
      <c r="A18" s="320"/>
      <c r="B18" s="223"/>
      <c r="C18" s="15" t="s">
        <v>112</v>
      </c>
      <c r="D18" s="9">
        <v>15813</v>
      </c>
      <c r="E18" s="109">
        <v>15331</v>
      </c>
      <c r="F18" s="10">
        <v>482</v>
      </c>
      <c r="G18" s="9">
        <v>0</v>
      </c>
      <c r="H18" s="7">
        <v>839</v>
      </c>
      <c r="I18" s="7">
        <v>839</v>
      </c>
      <c r="J18" s="7">
        <v>0</v>
      </c>
      <c r="K18" s="7">
        <v>671</v>
      </c>
      <c r="L18" s="7">
        <v>671</v>
      </c>
      <c r="M18" s="7">
        <v>0</v>
      </c>
      <c r="N18" s="7">
        <v>1703</v>
      </c>
      <c r="O18" s="7">
        <v>0</v>
      </c>
      <c r="P18" s="7">
        <v>1332</v>
      </c>
      <c r="Q18" s="7">
        <v>1332</v>
      </c>
      <c r="R18" s="320"/>
      <c r="S18" s="223"/>
      <c r="T18" s="15" t="s">
        <v>112</v>
      </c>
      <c r="U18" s="7">
        <v>755</v>
      </c>
      <c r="V18" s="7">
        <v>782</v>
      </c>
      <c r="W18" s="7">
        <v>656</v>
      </c>
      <c r="X18" s="7">
        <v>639</v>
      </c>
      <c r="Y18" s="7">
        <v>1188</v>
      </c>
      <c r="Z18" s="7">
        <v>728</v>
      </c>
      <c r="AA18" s="7">
        <v>675</v>
      </c>
      <c r="AB18" s="7">
        <v>1024</v>
      </c>
      <c r="AC18" s="7">
        <v>609</v>
      </c>
      <c r="AD18" s="7">
        <v>629</v>
      </c>
      <c r="AE18" s="7">
        <v>653</v>
      </c>
      <c r="AF18" s="7">
        <v>923</v>
      </c>
      <c r="AG18" s="7">
        <v>728</v>
      </c>
      <c r="AH18" s="7">
        <v>484</v>
      </c>
      <c r="AI18" s="7">
        <v>795</v>
      </c>
      <c r="AJ18" s="77"/>
    </row>
    <row r="19" spans="1:37" s="5" customFormat="1" ht="30" customHeight="1">
      <c r="A19" s="320"/>
      <c r="B19" s="223"/>
      <c r="C19" s="15" t="s">
        <v>113</v>
      </c>
      <c r="D19" s="9">
        <v>4359</v>
      </c>
      <c r="E19" s="109">
        <v>5487</v>
      </c>
      <c r="F19" s="10">
        <v>-1128</v>
      </c>
      <c r="G19" s="9">
        <v>0</v>
      </c>
      <c r="H19" s="7">
        <v>100</v>
      </c>
      <c r="I19" s="7">
        <v>100</v>
      </c>
      <c r="J19" s="7">
        <v>0</v>
      </c>
      <c r="K19" s="7">
        <v>425</v>
      </c>
      <c r="L19" s="7">
        <v>425</v>
      </c>
      <c r="M19" s="7">
        <v>0</v>
      </c>
      <c r="N19" s="7">
        <v>414</v>
      </c>
      <c r="O19" s="7">
        <v>0</v>
      </c>
      <c r="P19" s="7">
        <v>491</v>
      </c>
      <c r="Q19" s="7">
        <v>491</v>
      </c>
      <c r="R19" s="320"/>
      <c r="S19" s="223"/>
      <c r="T19" s="15" t="s">
        <v>113</v>
      </c>
      <c r="U19" s="7">
        <v>83</v>
      </c>
      <c r="V19" s="7">
        <v>98</v>
      </c>
      <c r="W19" s="7">
        <v>167</v>
      </c>
      <c r="X19" s="7">
        <v>90</v>
      </c>
      <c r="Y19" s="7">
        <v>302</v>
      </c>
      <c r="Z19" s="7">
        <v>416</v>
      </c>
      <c r="AA19" s="7">
        <v>218</v>
      </c>
      <c r="AB19" s="7">
        <v>138</v>
      </c>
      <c r="AC19" s="7">
        <v>232</v>
      </c>
      <c r="AD19" s="7">
        <v>189</v>
      </c>
      <c r="AE19" s="7">
        <v>317</v>
      </c>
      <c r="AF19" s="7">
        <v>129</v>
      </c>
      <c r="AG19" s="7">
        <v>254</v>
      </c>
      <c r="AH19" s="7">
        <v>138</v>
      </c>
      <c r="AI19" s="7">
        <v>158</v>
      </c>
      <c r="AJ19" s="77"/>
    </row>
    <row r="20" spans="1:37" s="5" customFormat="1" ht="30" customHeight="1">
      <c r="A20" s="320"/>
      <c r="B20" s="223" t="s">
        <v>102</v>
      </c>
      <c r="C20" s="15" t="s">
        <v>100</v>
      </c>
      <c r="D20" s="9">
        <v>4493</v>
      </c>
      <c r="E20" s="109">
        <v>5710</v>
      </c>
      <c r="F20" s="10">
        <v>-1217</v>
      </c>
      <c r="G20" s="7">
        <v>0</v>
      </c>
      <c r="H20" s="7">
        <v>124</v>
      </c>
      <c r="I20" s="7">
        <v>124</v>
      </c>
      <c r="J20" s="7">
        <v>0</v>
      </c>
      <c r="K20" s="7">
        <v>303</v>
      </c>
      <c r="L20" s="7">
        <v>303</v>
      </c>
      <c r="M20" s="7">
        <v>0</v>
      </c>
      <c r="N20" s="7">
        <v>380</v>
      </c>
      <c r="O20" s="7">
        <v>0</v>
      </c>
      <c r="P20" s="7">
        <v>434</v>
      </c>
      <c r="Q20" s="7">
        <v>434</v>
      </c>
      <c r="R20" s="320"/>
      <c r="S20" s="223" t="s">
        <v>102</v>
      </c>
      <c r="T20" s="15" t="s">
        <v>100</v>
      </c>
      <c r="U20" s="7">
        <v>270</v>
      </c>
      <c r="V20" s="7">
        <v>174</v>
      </c>
      <c r="W20" s="7">
        <v>208</v>
      </c>
      <c r="X20" s="7">
        <v>167</v>
      </c>
      <c r="Y20" s="7">
        <v>296</v>
      </c>
      <c r="Z20" s="7">
        <v>341</v>
      </c>
      <c r="AA20" s="7">
        <v>236</v>
      </c>
      <c r="AB20" s="7">
        <v>194</v>
      </c>
      <c r="AC20" s="7">
        <v>311</v>
      </c>
      <c r="AD20" s="7">
        <v>203</v>
      </c>
      <c r="AE20" s="7">
        <v>151</v>
      </c>
      <c r="AF20" s="7">
        <v>198</v>
      </c>
      <c r="AG20" s="7">
        <v>176</v>
      </c>
      <c r="AH20" s="7">
        <v>145</v>
      </c>
      <c r="AI20" s="7">
        <v>182</v>
      </c>
    </row>
    <row r="21" spans="1:37" s="5" customFormat="1" ht="56.25">
      <c r="A21" s="320"/>
      <c r="B21" s="223" t="s">
        <v>103</v>
      </c>
      <c r="C21" s="15" t="s">
        <v>381</v>
      </c>
      <c r="D21" s="9">
        <v>631</v>
      </c>
      <c r="E21" s="109">
        <v>1058</v>
      </c>
      <c r="F21" s="10">
        <v>-427</v>
      </c>
      <c r="G21" s="9">
        <v>0</v>
      </c>
      <c r="H21" s="7">
        <v>86</v>
      </c>
      <c r="I21" s="7">
        <v>86</v>
      </c>
      <c r="J21" s="7">
        <v>0</v>
      </c>
      <c r="K21" s="7">
        <v>17</v>
      </c>
      <c r="L21" s="7">
        <v>17</v>
      </c>
      <c r="M21" s="7">
        <v>0</v>
      </c>
      <c r="N21" s="7">
        <v>34</v>
      </c>
      <c r="O21" s="7">
        <v>0</v>
      </c>
      <c r="P21" s="7">
        <v>158</v>
      </c>
      <c r="Q21" s="7">
        <v>158</v>
      </c>
      <c r="R21" s="320"/>
      <c r="S21" s="223" t="s">
        <v>103</v>
      </c>
      <c r="T21" s="15" t="s">
        <v>381</v>
      </c>
      <c r="U21" s="7">
        <v>37</v>
      </c>
      <c r="V21" s="7">
        <v>90</v>
      </c>
      <c r="W21" s="7">
        <v>6</v>
      </c>
      <c r="X21" s="7">
        <v>7</v>
      </c>
      <c r="Y21" s="7">
        <v>5</v>
      </c>
      <c r="Z21" s="7">
        <v>87</v>
      </c>
      <c r="AA21" s="7">
        <v>8</v>
      </c>
      <c r="AB21" s="7">
        <v>17</v>
      </c>
      <c r="AC21" s="7">
        <v>14</v>
      </c>
      <c r="AD21" s="7">
        <v>7</v>
      </c>
      <c r="AE21" s="7">
        <v>3</v>
      </c>
      <c r="AF21" s="7">
        <v>19</v>
      </c>
      <c r="AG21" s="7">
        <v>2</v>
      </c>
      <c r="AH21" s="7">
        <v>18</v>
      </c>
      <c r="AI21" s="7">
        <v>16</v>
      </c>
      <c r="AJ21" s="77"/>
    </row>
    <row r="22" spans="1:37" s="5" customFormat="1" ht="30" customHeight="1">
      <c r="A22" s="320"/>
      <c r="B22" s="223" t="s">
        <v>104</v>
      </c>
      <c r="C22" s="15" t="s">
        <v>91</v>
      </c>
      <c r="D22" s="9">
        <v>6139</v>
      </c>
      <c r="E22" s="109">
        <v>5617</v>
      </c>
      <c r="F22" s="10">
        <v>522</v>
      </c>
      <c r="G22" s="9">
        <v>0</v>
      </c>
      <c r="H22" s="7">
        <v>683</v>
      </c>
      <c r="I22" s="7">
        <v>683</v>
      </c>
      <c r="J22" s="7">
        <v>0</v>
      </c>
      <c r="K22" s="7">
        <v>432</v>
      </c>
      <c r="L22" s="7">
        <v>432</v>
      </c>
      <c r="M22" s="7">
        <v>0</v>
      </c>
      <c r="N22" s="7">
        <v>544</v>
      </c>
      <c r="O22" s="7">
        <v>0</v>
      </c>
      <c r="P22" s="7">
        <v>229</v>
      </c>
      <c r="Q22" s="7">
        <v>229</v>
      </c>
      <c r="R22" s="320"/>
      <c r="S22" s="223" t="s">
        <v>104</v>
      </c>
      <c r="T22" s="15" t="s">
        <v>91</v>
      </c>
      <c r="U22" s="7">
        <v>250</v>
      </c>
      <c r="V22" s="7">
        <v>414</v>
      </c>
      <c r="W22" s="7">
        <v>209</v>
      </c>
      <c r="X22" s="7">
        <v>144</v>
      </c>
      <c r="Y22" s="7">
        <v>662</v>
      </c>
      <c r="Z22" s="7">
        <v>518</v>
      </c>
      <c r="AA22" s="7">
        <v>115</v>
      </c>
      <c r="AB22" s="7">
        <v>430</v>
      </c>
      <c r="AC22" s="7">
        <v>117</v>
      </c>
      <c r="AD22" s="7">
        <v>128</v>
      </c>
      <c r="AE22" s="7">
        <v>126</v>
      </c>
      <c r="AF22" s="7">
        <v>395</v>
      </c>
      <c r="AG22" s="7">
        <v>167</v>
      </c>
      <c r="AH22" s="7">
        <v>118</v>
      </c>
      <c r="AI22" s="7">
        <v>458</v>
      </c>
      <c r="AJ22" s="77"/>
    </row>
    <row r="23" spans="1:37" s="5" customFormat="1" ht="30" customHeight="1">
      <c r="A23" s="320"/>
      <c r="B23" s="223" t="s">
        <v>105</v>
      </c>
      <c r="C23" s="15" t="s">
        <v>92</v>
      </c>
      <c r="D23" s="9">
        <v>2168</v>
      </c>
      <c r="E23" s="109">
        <v>2520</v>
      </c>
      <c r="F23" s="10">
        <v>-352</v>
      </c>
      <c r="G23" s="9">
        <v>0</v>
      </c>
      <c r="H23" s="7">
        <v>177</v>
      </c>
      <c r="I23" s="7">
        <v>177</v>
      </c>
      <c r="J23" s="7">
        <v>0</v>
      </c>
      <c r="K23" s="7">
        <v>133</v>
      </c>
      <c r="L23" s="7">
        <v>133</v>
      </c>
      <c r="M23" s="7">
        <v>0</v>
      </c>
      <c r="N23" s="7">
        <v>243</v>
      </c>
      <c r="O23" s="7">
        <v>0</v>
      </c>
      <c r="P23" s="7">
        <v>74</v>
      </c>
      <c r="Q23" s="92">
        <v>74</v>
      </c>
      <c r="R23" s="320"/>
      <c r="S23" s="223" t="s">
        <v>105</v>
      </c>
      <c r="T23" s="15" t="s">
        <v>92</v>
      </c>
      <c r="U23" s="7">
        <v>77</v>
      </c>
      <c r="V23" s="7">
        <v>319</v>
      </c>
      <c r="W23" s="7">
        <v>69</v>
      </c>
      <c r="X23" s="7">
        <v>88</v>
      </c>
      <c r="Y23" s="7">
        <v>112</v>
      </c>
      <c r="Z23" s="7">
        <v>145</v>
      </c>
      <c r="AA23" s="7">
        <v>52</v>
      </c>
      <c r="AB23" s="7">
        <v>152</v>
      </c>
      <c r="AC23" s="7">
        <v>55</v>
      </c>
      <c r="AD23" s="7">
        <v>85</v>
      </c>
      <c r="AE23" s="7">
        <v>51</v>
      </c>
      <c r="AF23" s="7">
        <v>116</v>
      </c>
      <c r="AG23" s="7">
        <v>101</v>
      </c>
      <c r="AH23" s="7">
        <v>50</v>
      </c>
      <c r="AI23" s="7">
        <v>69</v>
      </c>
      <c r="AJ23" s="77"/>
    </row>
    <row r="24" spans="1:37" s="5" customFormat="1" ht="30" customHeight="1">
      <c r="A24" s="320"/>
      <c r="B24" s="223" t="s">
        <v>106</v>
      </c>
      <c r="C24" s="15" t="s">
        <v>93</v>
      </c>
      <c r="D24" s="9">
        <v>88</v>
      </c>
      <c r="E24" s="109">
        <v>86</v>
      </c>
      <c r="F24" s="10">
        <v>2</v>
      </c>
      <c r="G24" s="9">
        <v>0</v>
      </c>
      <c r="H24" s="7">
        <v>4</v>
      </c>
      <c r="I24" s="7">
        <v>4</v>
      </c>
      <c r="J24" s="7">
        <v>0</v>
      </c>
      <c r="K24" s="7">
        <v>1</v>
      </c>
      <c r="L24" s="7">
        <v>1</v>
      </c>
      <c r="M24" s="7">
        <v>0</v>
      </c>
      <c r="N24" s="7">
        <v>11</v>
      </c>
      <c r="O24" s="7">
        <v>0</v>
      </c>
      <c r="P24" s="7">
        <v>15</v>
      </c>
      <c r="Q24" s="7">
        <v>15</v>
      </c>
      <c r="R24" s="320"/>
      <c r="S24" s="223" t="s">
        <v>106</v>
      </c>
      <c r="T24" s="15" t="s">
        <v>93</v>
      </c>
      <c r="U24" s="7">
        <v>9</v>
      </c>
      <c r="V24" s="7">
        <v>0</v>
      </c>
      <c r="W24" s="7">
        <v>1</v>
      </c>
      <c r="X24" s="7">
        <v>3</v>
      </c>
      <c r="Y24" s="7">
        <v>6</v>
      </c>
      <c r="Z24" s="7">
        <v>12</v>
      </c>
      <c r="AA24" s="7">
        <v>2</v>
      </c>
      <c r="AB24" s="7">
        <v>4</v>
      </c>
      <c r="AC24" s="7">
        <v>11</v>
      </c>
      <c r="AD24" s="7">
        <v>1</v>
      </c>
      <c r="AE24" s="7">
        <v>3</v>
      </c>
      <c r="AF24" s="7">
        <v>0</v>
      </c>
      <c r="AG24" s="7">
        <v>4</v>
      </c>
      <c r="AH24" s="7">
        <v>1</v>
      </c>
      <c r="AI24" s="7">
        <v>0</v>
      </c>
      <c r="AJ24" s="77"/>
    </row>
    <row r="25" spans="1:37" s="5" customFormat="1" ht="30" customHeight="1">
      <c r="A25" s="320"/>
      <c r="B25" s="223" t="s">
        <v>107</v>
      </c>
      <c r="C25" s="15" t="s">
        <v>94</v>
      </c>
      <c r="D25" s="9">
        <v>510</v>
      </c>
      <c r="E25" s="109">
        <v>534</v>
      </c>
      <c r="F25" s="10">
        <v>-24</v>
      </c>
      <c r="G25" s="9">
        <v>0</v>
      </c>
      <c r="H25" s="7">
        <v>24</v>
      </c>
      <c r="I25" s="7">
        <v>24</v>
      </c>
      <c r="J25" s="7">
        <v>0</v>
      </c>
      <c r="K25" s="7">
        <v>20</v>
      </c>
      <c r="L25" s="7">
        <v>20</v>
      </c>
      <c r="M25" s="7">
        <v>0</v>
      </c>
      <c r="N25" s="7">
        <v>41</v>
      </c>
      <c r="O25" s="7">
        <v>0</v>
      </c>
      <c r="P25" s="7">
        <v>68</v>
      </c>
      <c r="Q25" s="7">
        <v>68</v>
      </c>
      <c r="R25" s="320"/>
      <c r="S25" s="223" t="s">
        <v>107</v>
      </c>
      <c r="T25" s="15" t="s">
        <v>94</v>
      </c>
      <c r="U25" s="7">
        <v>25</v>
      </c>
      <c r="V25" s="7">
        <v>18</v>
      </c>
      <c r="W25" s="7">
        <v>21</v>
      </c>
      <c r="X25" s="7">
        <v>21</v>
      </c>
      <c r="Y25" s="7">
        <v>34</v>
      </c>
      <c r="Z25" s="7">
        <v>31</v>
      </c>
      <c r="AA25" s="7">
        <v>22</v>
      </c>
      <c r="AB25" s="7">
        <v>30</v>
      </c>
      <c r="AC25" s="7">
        <v>24</v>
      </c>
      <c r="AD25" s="7">
        <v>20</v>
      </c>
      <c r="AE25" s="7">
        <v>19</v>
      </c>
      <c r="AF25" s="7">
        <v>29</v>
      </c>
      <c r="AG25" s="7">
        <v>21</v>
      </c>
      <c r="AH25" s="7">
        <v>18</v>
      </c>
      <c r="AI25" s="7">
        <v>24</v>
      </c>
      <c r="AJ25" s="77"/>
    </row>
    <row r="26" spans="1:37" s="5" customFormat="1" ht="30" customHeight="1">
      <c r="A26" s="320"/>
      <c r="B26" s="223" t="s">
        <v>108</v>
      </c>
      <c r="C26" s="15" t="s">
        <v>95</v>
      </c>
      <c r="D26" s="9">
        <v>146</v>
      </c>
      <c r="E26" s="109">
        <v>125</v>
      </c>
      <c r="F26" s="10">
        <v>21</v>
      </c>
      <c r="G26" s="9">
        <v>0</v>
      </c>
      <c r="H26" s="7">
        <v>15</v>
      </c>
      <c r="I26" s="7">
        <v>15</v>
      </c>
      <c r="J26" s="7">
        <v>0</v>
      </c>
      <c r="K26" s="7">
        <v>5</v>
      </c>
      <c r="L26" s="7">
        <v>5</v>
      </c>
      <c r="M26" s="7">
        <v>0</v>
      </c>
      <c r="N26" s="7">
        <v>11</v>
      </c>
      <c r="O26" s="7">
        <v>0</v>
      </c>
      <c r="P26" s="7">
        <v>13</v>
      </c>
      <c r="Q26" s="7">
        <v>13</v>
      </c>
      <c r="R26" s="320"/>
      <c r="S26" s="223" t="s">
        <v>108</v>
      </c>
      <c r="T26" s="15" t="s">
        <v>95</v>
      </c>
      <c r="U26" s="7">
        <v>11</v>
      </c>
      <c r="V26" s="7">
        <v>5</v>
      </c>
      <c r="W26" s="7">
        <v>8</v>
      </c>
      <c r="X26" s="7">
        <v>8</v>
      </c>
      <c r="Y26" s="7">
        <v>8</v>
      </c>
      <c r="Z26" s="7">
        <v>3</v>
      </c>
      <c r="AA26" s="7">
        <v>1</v>
      </c>
      <c r="AB26" s="7">
        <v>12</v>
      </c>
      <c r="AC26" s="7">
        <v>9</v>
      </c>
      <c r="AD26" s="7">
        <v>1</v>
      </c>
      <c r="AE26" s="7">
        <v>7</v>
      </c>
      <c r="AF26" s="7">
        <v>8</v>
      </c>
      <c r="AG26" s="7">
        <v>11</v>
      </c>
      <c r="AH26" s="7">
        <v>7</v>
      </c>
      <c r="AI26" s="7">
        <v>3</v>
      </c>
      <c r="AJ26" s="77"/>
    </row>
    <row r="27" spans="1:37" s="5" customFormat="1" ht="30" customHeight="1">
      <c r="A27" s="320"/>
      <c r="B27" s="223" t="s">
        <v>109</v>
      </c>
      <c r="C27" s="15" t="s">
        <v>96</v>
      </c>
      <c r="D27" s="9">
        <v>131</v>
      </c>
      <c r="E27" s="109">
        <v>110</v>
      </c>
      <c r="F27" s="10">
        <v>21</v>
      </c>
      <c r="G27" s="9">
        <v>0</v>
      </c>
      <c r="H27" s="7">
        <v>14</v>
      </c>
      <c r="I27" s="7">
        <v>14</v>
      </c>
      <c r="J27" s="7">
        <v>0</v>
      </c>
      <c r="K27" s="7">
        <v>1</v>
      </c>
      <c r="L27" s="7">
        <v>1</v>
      </c>
      <c r="M27" s="7">
        <v>0</v>
      </c>
      <c r="N27" s="7">
        <v>20</v>
      </c>
      <c r="O27" s="7">
        <v>0</v>
      </c>
      <c r="P27" s="7">
        <v>6</v>
      </c>
      <c r="Q27" s="7">
        <v>6</v>
      </c>
      <c r="R27" s="320"/>
      <c r="S27" s="223" t="s">
        <v>109</v>
      </c>
      <c r="T27" s="15" t="s">
        <v>96</v>
      </c>
      <c r="U27" s="7">
        <v>8</v>
      </c>
      <c r="V27" s="7">
        <v>5</v>
      </c>
      <c r="W27" s="7">
        <v>3</v>
      </c>
      <c r="X27" s="7">
        <v>1</v>
      </c>
      <c r="Y27" s="7">
        <v>8</v>
      </c>
      <c r="Z27" s="7">
        <v>2</v>
      </c>
      <c r="AA27" s="7">
        <v>3</v>
      </c>
      <c r="AB27" s="7">
        <v>15</v>
      </c>
      <c r="AC27" s="7">
        <v>2</v>
      </c>
      <c r="AD27" s="7">
        <v>6</v>
      </c>
      <c r="AE27" s="7">
        <v>5</v>
      </c>
      <c r="AF27" s="7">
        <v>10</v>
      </c>
      <c r="AG27" s="7">
        <v>9</v>
      </c>
      <c r="AH27" s="7">
        <v>1</v>
      </c>
      <c r="AI27" s="7">
        <v>12</v>
      </c>
      <c r="AJ27" s="77"/>
    </row>
    <row r="28" spans="1:37" s="5" customFormat="1" ht="30" customHeight="1">
      <c r="A28" s="320"/>
      <c r="B28" s="220" t="s">
        <v>110</v>
      </c>
      <c r="C28" s="15" t="s">
        <v>97</v>
      </c>
      <c r="D28" s="9">
        <v>2609</v>
      </c>
      <c r="E28" s="109">
        <v>2724</v>
      </c>
      <c r="F28" s="10">
        <v>-115</v>
      </c>
      <c r="G28" s="9">
        <v>0</v>
      </c>
      <c r="H28" s="7">
        <v>146</v>
      </c>
      <c r="I28" s="7">
        <v>146</v>
      </c>
      <c r="J28" s="7">
        <v>0</v>
      </c>
      <c r="K28" s="7">
        <v>208</v>
      </c>
      <c r="L28" s="7">
        <v>208</v>
      </c>
      <c r="M28" s="7">
        <v>0</v>
      </c>
      <c r="N28" s="7">
        <v>206</v>
      </c>
      <c r="O28" s="7">
        <v>0</v>
      </c>
      <c r="P28" s="7">
        <v>180</v>
      </c>
      <c r="Q28" s="7">
        <v>180</v>
      </c>
      <c r="R28" s="320"/>
      <c r="S28" s="220" t="s">
        <v>110</v>
      </c>
      <c r="T28" s="15" t="s">
        <v>97</v>
      </c>
      <c r="U28" s="7">
        <v>83</v>
      </c>
      <c r="V28" s="7">
        <v>123</v>
      </c>
      <c r="W28" s="7">
        <v>241</v>
      </c>
      <c r="X28" s="7">
        <v>102</v>
      </c>
      <c r="Y28" s="7">
        <v>160</v>
      </c>
      <c r="Z28" s="7">
        <v>243</v>
      </c>
      <c r="AA28" s="7">
        <v>64</v>
      </c>
      <c r="AB28" s="7">
        <v>112</v>
      </c>
      <c r="AC28" s="7">
        <v>185</v>
      </c>
      <c r="AD28" s="7">
        <v>66</v>
      </c>
      <c r="AE28" s="7">
        <v>101</v>
      </c>
      <c r="AF28" s="7">
        <v>123</v>
      </c>
      <c r="AG28" s="7">
        <v>106</v>
      </c>
      <c r="AH28" s="7">
        <v>45</v>
      </c>
      <c r="AI28" s="7">
        <v>115</v>
      </c>
      <c r="AJ28" s="77"/>
    </row>
    <row r="29" spans="1:37" s="29" customFormat="1" ht="30" customHeight="1">
      <c r="A29" s="320"/>
      <c r="B29" s="226" t="s">
        <v>22</v>
      </c>
      <c r="C29" s="23" t="s">
        <v>98</v>
      </c>
      <c r="D29" s="24">
        <v>26185</v>
      </c>
      <c r="E29" s="108">
        <v>26913</v>
      </c>
      <c r="F29" s="26">
        <v>-728</v>
      </c>
      <c r="G29" s="24">
        <v>0</v>
      </c>
      <c r="H29" s="25">
        <v>1017</v>
      </c>
      <c r="I29" s="25">
        <v>1017</v>
      </c>
      <c r="J29" s="25">
        <v>0</v>
      </c>
      <c r="K29" s="25">
        <v>1322</v>
      </c>
      <c r="L29" s="25">
        <v>1322</v>
      </c>
      <c r="M29" s="25">
        <v>0</v>
      </c>
      <c r="N29" s="25">
        <v>2253</v>
      </c>
      <c r="O29" s="25">
        <v>0</v>
      </c>
      <c r="P29" s="25">
        <v>2982</v>
      </c>
      <c r="Q29" s="25">
        <v>2982</v>
      </c>
      <c r="R29" s="320"/>
      <c r="S29" s="226" t="s">
        <v>22</v>
      </c>
      <c r="T29" s="28" t="s">
        <v>98</v>
      </c>
      <c r="U29" s="25">
        <v>1071</v>
      </c>
      <c r="V29" s="25">
        <v>1075</v>
      </c>
      <c r="W29" s="25">
        <v>1168</v>
      </c>
      <c r="X29" s="25">
        <v>1068</v>
      </c>
      <c r="Y29" s="25">
        <v>2033</v>
      </c>
      <c r="Z29" s="25">
        <v>1803</v>
      </c>
      <c r="AA29" s="25">
        <v>1005</v>
      </c>
      <c r="AB29" s="25">
        <v>1421</v>
      </c>
      <c r="AC29" s="25">
        <v>1565</v>
      </c>
      <c r="AD29" s="25">
        <v>712</v>
      </c>
      <c r="AE29" s="25">
        <v>929</v>
      </c>
      <c r="AF29" s="25">
        <v>1449</v>
      </c>
      <c r="AG29" s="25">
        <v>1253</v>
      </c>
      <c r="AH29" s="25">
        <v>825</v>
      </c>
      <c r="AI29" s="25">
        <v>1234</v>
      </c>
      <c r="AJ29" s="258"/>
      <c r="AK29" s="5"/>
    </row>
    <row r="30" spans="1:37" s="96" customFormat="1" ht="30" customHeight="1" thickBot="1">
      <c r="A30" s="320"/>
      <c r="B30" s="220"/>
      <c r="C30" s="15" t="s">
        <v>111</v>
      </c>
      <c r="D30" s="11">
        <v>4520</v>
      </c>
      <c r="E30" s="111">
        <v>4637</v>
      </c>
      <c r="F30" s="13">
        <v>-117</v>
      </c>
      <c r="G30" s="9">
        <v>0</v>
      </c>
      <c r="H30" s="7">
        <v>198</v>
      </c>
      <c r="I30" s="7">
        <v>198</v>
      </c>
      <c r="J30" s="7">
        <v>0</v>
      </c>
      <c r="K30" s="7">
        <v>178</v>
      </c>
      <c r="L30" s="7">
        <v>178</v>
      </c>
      <c r="M30" s="7">
        <v>0</v>
      </c>
      <c r="N30" s="7">
        <v>517</v>
      </c>
      <c r="O30" s="7">
        <v>0</v>
      </c>
      <c r="P30" s="7">
        <v>424</v>
      </c>
      <c r="Q30" s="7">
        <v>424</v>
      </c>
      <c r="R30" s="320"/>
      <c r="S30" s="220"/>
      <c r="T30" s="35" t="s">
        <v>111</v>
      </c>
      <c r="U30" s="7">
        <v>171</v>
      </c>
      <c r="V30" s="7">
        <v>203</v>
      </c>
      <c r="W30" s="7">
        <v>198</v>
      </c>
      <c r="X30" s="7">
        <v>209</v>
      </c>
      <c r="Y30" s="7">
        <v>301</v>
      </c>
      <c r="Z30" s="7">
        <v>257</v>
      </c>
      <c r="AA30" s="7">
        <v>191</v>
      </c>
      <c r="AB30" s="7">
        <v>235</v>
      </c>
      <c r="AC30" s="7">
        <v>265</v>
      </c>
      <c r="AD30" s="7">
        <v>134</v>
      </c>
      <c r="AE30" s="7">
        <v>166</v>
      </c>
      <c r="AF30" s="7">
        <v>293</v>
      </c>
      <c r="AG30" s="7">
        <v>221</v>
      </c>
      <c r="AH30" s="7">
        <v>142</v>
      </c>
      <c r="AI30" s="7">
        <v>217</v>
      </c>
      <c r="AJ30" s="21"/>
      <c r="AK30" s="5"/>
    </row>
    <row r="31" spans="1:37" s="18" customFormat="1" ht="18.75">
      <c r="A31" s="320"/>
      <c r="B31" s="31" t="s">
        <v>151</v>
      </c>
      <c r="R31" s="320"/>
      <c r="S31" s="31" t="s">
        <v>151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D33" s="95"/>
      <c r="E33" s="95"/>
      <c r="R33" s="171"/>
      <c r="S33" s="30"/>
      <c r="AF33" s="95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D35" s="274"/>
      <c r="E35" s="95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491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491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210</v>
      </c>
      <c r="D6" s="24">
        <v>20172</v>
      </c>
      <c r="E6" s="108">
        <v>20818</v>
      </c>
      <c r="F6" s="54">
        <v>-646</v>
      </c>
      <c r="G6" s="24">
        <v>0</v>
      </c>
      <c r="H6" s="25">
        <v>939</v>
      </c>
      <c r="I6" s="25">
        <v>939</v>
      </c>
      <c r="J6" s="25">
        <v>0</v>
      </c>
      <c r="K6" s="25">
        <v>1096</v>
      </c>
      <c r="L6" s="25">
        <v>1096</v>
      </c>
      <c r="M6" s="25">
        <v>0</v>
      </c>
      <c r="N6" s="25">
        <v>2117</v>
      </c>
      <c r="O6" s="25">
        <v>0</v>
      </c>
      <c r="P6" s="25">
        <v>1823</v>
      </c>
      <c r="Q6" s="25">
        <v>1823</v>
      </c>
      <c r="R6" s="320"/>
      <c r="S6" s="226" t="s">
        <v>12</v>
      </c>
      <c r="T6" s="23" t="s">
        <v>210</v>
      </c>
      <c r="U6" s="25">
        <v>838</v>
      </c>
      <c r="V6" s="25">
        <v>880</v>
      </c>
      <c r="W6" s="25">
        <v>823</v>
      </c>
      <c r="X6" s="25">
        <v>729</v>
      </c>
      <c r="Y6" s="25">
        <v>1490</v>
      </c>
      <c r="Z6" s="25">
        <v>1144</v>
      </c>
      <c r="AA6" s="25">
        <v>893</v>
      </c>
      <c r="AB6" s="25">
        <v>1162</v>
      </c>
      <c r="AC6" s="25">
        <v>841</v>
      </c>
      <c r="AD6" s="25">
        <v>818</v>
      </c>
      <c r="AE6" s="25">
        <v>970</v>
      </c>
      <c r="AF6" s="25">
        <v>1052</v>
      </c>
      <c r="AG6" s="25">
        <v>982</v>
      </c>
      <c r="AH6" s="25">
        <v>622</v>
      </c>
      <c r="AI6" s="25">
        <v>953</v>
      </c>
      <c r="AJ6" s="81"/>
    </row>
    <row r="7" spans="1:37" s="5" customFormat="1" ht="30" customHeight="1">
      <c r="A7" s="320"/>
      <c r="B7" s="223" t="s">
        <v>184</v>
      </c>
      <c r="C7" s="15" t="s">
        <v>226</v>
      </c>
      <c r="D7" s="9">
        <v>15813</v>
      </c>
      <c r="E7" s="109">
        <v>15331</v>
      </c>
      <c r="F7" s="19">
        <v>482</v>
      </c>
      <c r="G7" s="9">
        <v>0</v>
      </c>
      <c r="H7" s="7">
        <v>839</v>
      </c>
      <c r="I7" s="7">
        <v>839</v>
      </c>
      <c r="J7" s="7">
        <v>0</v>
      </c>
      <c r="K7" s="7">
        <v>671</v>
      </c>
      <c r="L7" s="7">
        <v>671</v>
      </c>
      <c r="M7" s="7">
        <v>0</v>
      </c>
      <c r="N7" s="7">
        <v>1703</v>
      </c>
      <c r="O7" s="7">
        <v>0</v>
      </c>
      <c r="P7" s="7">
        <v>1332</v>
      </c>
      <c r="Q7" s="7">
        <v>1332</v>
      </c>
      <c r="R7" s="320"/>
      <c r="S7" s="223" t="s">
        <v>184</v>
      </c>
      <c r="T7" s="15" t="s">
        <v>226</v>
      </c>
      <c r="U7" s="7">
        <v>755</v>
      </c>
      <c r="V7" s="7">
        <v>782</v>
      </c>
      <c r="W7" s="7">
        <v>656</v>
      </c>
      <c r="X7" s="7">
        <v>639</v>
      </c>
      <c r="Y7" s="7">
        <v>1188</v>
      </c>
      <c r="Z7" s="7">
        <v>728</v>
      </c>
      <c r="AA7" s="7">
        <v>675</v>
      </c>
      <c r="AB7" s="7">
        <v>1024</v>
      </c>
      <c r="AC7" s="7">
        <v>609</v>
      </c>
      <c r="AD7" s="7">
        <v>629</v>
      </c>
      <c r="AE7" s="7">
        <v>653</v>
      </c>
      <c r="AF7" s="7">
        <v>923</v>
      </c>
      <c r="AG7" s="7">
        <v>728</v>
      </c>
      <c r="AH7" s="7">
        <v>484</v>
      </c>
      <c r="AI7" s="7">
        <v>795</v>
      </c>
      <c r="AJ7" s="77"/>
      <c r="AK7" s="14"/>
    </row>
    <row r="8" spans="1:37" s="5" customFormat="1" ht="30" customHeight="1">
      <c r="A8" s="320"/>
      <c r="B8" s="223"/>
      <c r="C8" s="16" t="s">
        <v>124</v>
      </c>
      <c r="D8" s="9">
        <v>621</v>
      </c>
      <c r="E8" s="109">
        <v>571</v>
      </c>
      <c r="F8" s="19">
        <v>50</v>
      </c>
      <c r="G8" s="9">
        <v>0</v>
      </c>
      <c r="H8" s="7">
        <v>51</v>
      </c>
      <c r="I8" s="7">
        <v>51</v>
      </c>
      <c r="J8" s="7">
        <v>0</v>
      </c>
      <c r="K8" s="7">
        <v>20</v>
      </c>
      <c r="L8" s="7">
        <v>20</v>
      </c>
      <c r="M8" s="7">
        <v>0</v>
      </c>
      <c r="N8" s="7">
        <v>108</v>
      </c>
      <c r="O8" s="7">
        <v>0</v>
      </c>
      <c r="P8" s="7">
        <v>43</v>
      </c>
      <c r="Q8" s="7">
        <v>43</v>
      </c>
      <c r="R8" s="320"/>
      <c r="S8" s="223"/>
      <c r="T8" s="15" t="s">
        <v>124</v>
      </c>
      <c r="U8" s="7">
        <v>24</v>
      </c>
      <c r="V8" s="7">
        <v>26</v>
      </c>
      <c r="W8" s="7">
        <v>20</v>
      </c>
      <c r="X8" s="7">
        <v>28</v>
      </c>
      <c r="Y8" s="7">
        <v>52</v>
      </c>
      <c r="Z8" s="7">
        <v>22</v>
      </c>
      <c r="AA8" s="7">
        <v>18</v>
      </c>
      <c r="AB8" s="7">
        <v>30</v>
      </c>
      <c r="AC8" s="7">
        <v>26</v>
      </c>
      <c r="AD8" s="7">
        <v>21</v>
      </c>
      <c r="AE8" s="7">
        <v>16</v>
      </c>
      <c r="AF8" s="7">
        <v>30</v>
      </c>
      <c r="AG8" s="7">
        <v>43</v>
      </c>
      <c r="AH8" s="7">
        <v>13</v>
      </c>
      <c r="AI8" s="7">
        <v>30</v>
      </c>
      <c r="AJ8" s="77"/>
      <c r="AK8" s="14"/>
    </row>
    <row r="9" spans="1:37" s="77" customFormat="1" ht="30" customHeight="1">
      <c r="A9" s="320"/>
      <c r="B9" s="224"/>
      <c r="C9" s="75" t="s">
        <v>115</v>
      </c>
      <c r="D9" s="9">
        <v>827</v>
      </c>
      <c r="E9" s="109">
        <v>843</v>
      </c>
      <c r="F9" s="19">
        <v>-16</v>
      </c>
      <c r="G9" s="9">
        <v>0</v>
      </c>
      <c r="H9" s="7">
        <v>0</v>
      </c>
      <c r="I9" s="7">
        <v>0</v>
      </c>
      <c r="J9" s="7">
        <v>0</v>
      </c>
      <c r="K9" s="7">
        <v>211</v>
      </c>
      <c r="L9" s="7">
        <v>211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2</v>
      </c>
      <c r="W9" s="7">
        <v>0</v>
      </c>
      <c r="X9" s="7">
        <v>11</v>
      </c>
      <c r="Y9" s="7">
        <v>1</v>
      </c>
      <c r="Z9" s="7">
        <v>0</v>
      </c>
      <c r="AA9" s="7">
        <v>602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4359</v>
      </c>
      <c r="E10" s="109">
        <v>5487</v>
      </c>
      <c r="F10" s="19">
        <v>-1128</v>
      </c>
      <c r="G10" s="9">
        <v>0</v>
      </c>
      <c r="H10" s="7">
        <v>100</v>
      </c>
      <c r="I10" s="7">
        <v>100</v>
      </c>
      <c r="J10" s="7">
        <v>0</v>
      </c>
      <c r="K10" s="7">
        <v>425</v>
      </c>
      <c r="L10" s="7">
        <v>425</v>
      </c>
      <c r="M10" s="7">
        <v>0</v>
      </c>
      <c r="N10" s="7">
        <v>414</v>
      </c>
      <c r="O10" s="7">
        <v>0</v>
      </c>
      <c r="P10" s="7">
        <v>491</v>
      </c>
      <c r="Q10" s="7">
        <v>491</v>
      </c>
      <c r="R10" s="320"/>
      <c r="S10" s="224" t="s">
        <v>185</v>
      </c>
      <c r="T10" s="76" t="s">
        <v>225</v>
      </c>
      <c r="U10" s="7">
        <v>83</v>
      </c>
      <c r="V10" s="7">
        <v>98</v>
      </c>
      <c r="W10" s="7">
        <v>167</v>
      </c>
      <c r="X10" s="7">
        <v>90</v>
      </c>
      <c r="Y10" s="7">
        <v>302</v>
      </c>
      <c r="Z10" s="7">
        <v>416</v>
      </c>
      <c r="AA10" s="7">
        <v>218</v>
      </c>
      <c r="AB10" s="7">
        <v>138</v>
      </c>
      <c r="AC10" s="7">
        <v>232</v>
      </c>
      <c r="AD10" s="7">
        <v>189</v>
      </c>
      <c r="AE10" s="7">
        <v>317</v>
      </c>
      <c r="AF10" s="7">
        <v>129</v>
      </c>
      <c r="AG10" s="7">
        <v>254</v>
      </c>
      <c r="AH10" s="7">
        <v>138</v>
      </c>
      <c r="AI10" s="7">
        <v>158</v>
      </c>
      <c r="AK10" s="14"/>
    </row>
    <row r="11" spans="1:37" s="5" customFormat="1" ht="30" customHeight="1">
      <c r="A11" s="320"/>
      <c r="B11" s="223"/>
      <c r="C11" s="16" t="s">
        <v>116</v>
      </c>
      <c r="D11" s="9">
        <v>1218</v>
      </c>
      <c r="E11" s="109">
        <v>1465</v>
      </c>
      <c r="F11" s="19">
        <v>-247</v>
      </c>
      <c r="G11" s="9">
        <v>0</v>
      </c>
      <c r="H11" s="7">
        <v>13</v>
      </c>
      <c r="I11" s="7">
        <v>13</v>
      </c>
      <c r="J11" s="7">
        <v>0</v>
      </c>
      <c r="K11" s="7">
        <v>48</v>
      </c>
      <c r="L11" s="7">
        <v>48</v>
      </c>
      <c r="M11" s="7">
        <v>0</v>
      </c>
      <c r="N11" s="7">
        <v>224</v>
      </c>
      <c r="O11" s="7">
        <v>0</v>
      </c>
      <c r="P11" s="7">
        <v>73</v>
      </c>
      <c r="Q11" s="7">
        <v>73</v>
      </c>
      <c r="R11" s="320"/>
      <c r="S11" s="223"/>
      <c r="T11" s="15" t="s">
        <v>116</v>
      </c>
      <c r="U11" s="7">
        <v>14</v>
      </c>
      <c r="V11" s="7">
        <v>16</v>
      </c>
      <c r="W11" s="7">
        <v>76</v>
      </c>
      <c r="X11" s="7">
        <v>38</v>
      </c>
      <c r="Y11" s="7">
        <v>91</v>
      </c>
      <c r="Z11" s="7">
        <v>106</v>
      </c>
      <c r="AA11" s="7">
        <v>92</v>
      </c>
      <c r="AB11" s="7">
        <v>14</v>
      </c>
      <c r="AC11" s="7">
        <v>33</v>
      </c>
      <c r="AD11" s="7">
        <v>88</v>
      </c>
      <c r="AE11" s="7">
        <v>118</v>
      </c>
      <c r="AF11" s="7">
        <v>22</v>
      </c>
      <c r="AG11" s="7">
        <v>62</v>
      </c>
      <c r="AH11" s="7">
        <v>58</v>
      </c>
      <c r="AI11" s="92">
        <v>32</v>
      </c>
      <c r="AJ11" s="77"/>
      <c r="AK11" s="14"/>
    </row>
    <row r="12" spans="1:37" s="5" customFormat="1" ht="30" customHeight="1">
      <c r="A12" s="320"/>
      <c r="B12" s="223"/>
      <c r="C12" s="16" t="s">
        <v>117</v>
      </c>
      <c r="D12" s="9">
        <v>1565</v>
      </c>
      <c r="E12" s="109">
        <v>2092</v>
      </c>
      <c r="F12" s="19">
        <v>-527</v>
      </c>
      <c r="G12" s="9">
        <v>0</v>
      </c>
      <c r="H12" s="7">
        <v>18</v>
      </c>
      <c r="I12" s="7">
        <v>18</v>
      </c>
      <c r="J12" s="7">
        <v>0</v>
      </c>
      <c r="K12" s="7">
        <v>222</v>
      </c>
      <c r="L12" s="7">
        <v>222</v>
      </c>
      <c r="M12" s="7">
        <v>0</v>
      </c>
      <c r="N12" s="7">
        <v>3</v>
      </c>
      <c r="O12" s="7">
        <v>0</v>
      </c>
      <c r="P12" s="7">
        <v>247</v>
      </c>
      <c r="Q12" s="7">
        <v>247</v>
      </c>
      <c r="R12" s="320"/>
      <c r="S12" s="223"/>
      <c r="T12" s="15" t="s">
        <v>117</v>
      </c>
      <c r="U12" s="7">
        <v>7</v>
      </c>
      <c r="V12" s="7">
        <v>6</v>
      </c>
      <c r="W12" s="7">
        <v>63</v>
      </c>
      <c r="X12" s="7">
        <v>0</v>
      </c>
      <c r="Y12" s="7">
        <v>94</v>
      </c>
      <c r="Z12" s="7">
        <v>275</v>
      </c>
      <c r="AA12" s="7">
        <v>21</v>
      </c>
      <c r="AB12" s="7">
        <v>49</v>
      </c>
      <c r="AC12" s="7">
        <v>129</v>
      </c>
      <c r="AD12" s="7">
        <v>41</v>
      </c>
      <c r="AE12" s="7">
        <v>145</v>
      </c>
      <c r="AF12" s="7">
        <v>47</v>
      </c>
      <c r="AG12" s="7">
        <v>87</v>
      </c>
      <c r="AH12" s="7">
        <v>38</v>
      </c>
      <c r="AI12" s="7">
        <v>73</v>
      </c>
      <c r="AJ12" s="77"/>
      <c r="AK12" s="14"/>
    </row>
    <row r="13" spans="1:37" s="5" customFormat="1" ht="30" customHeight="1">
      <c r="A13" s="320"/>
      <c r="B13" s="223"/>
      <c r="C13" s="16" t="s">
        <v>118</v>
      </c>
      <c r="D13" s="9">
        <v>607</v>
      </c>
      <c r="E13" s="109">
        <v>767</v>
      </c>
      <c r="F13" s="19">
        <v>-160</v>
      </c>
      <c r="G13" s="9">
        <v>0</v>
      </c>
      <c r="H13" s="7">
        <v>47</v>
      </c>
      <c r="I13" s="7">
        <v>47</v>
      </c>
      <c r="J13" s="7">
        <v>0</v>
      </c>
      <c r="K13" s="7">
        <v>22</v>
      </c>
      <c r="L13" s="7">
        <v>22</v>
      </c>
      <c r="M13" s="7">
        <v>0</v>
      </c>
      <c r="N13" s="7">
        <v>75</v>
      </c>
      <c r="O13" s="7">
        <v>0</v>
      </c>
      <c r="P13" s="7">
        <v>78</v>
      </c>
      <c r="Q13" s="7">
        <v>78</v>
      </c>
      <c r="R13" s="320"/>
      <c r="S13" s="223"/>
      <c r="T13" s="15" t="s">
        <v>118</v>
      </c>
      <c r="U13" s="7">
        <v>21</v>
      </c>
      <c r="V13" s="7">
        <v>28</v>
      </c>
      <c r="W13" s="7">
        <v>17</v>
      </c>
      <c r="X13" s="7">
        <v>22</v>
      </c>
      <c r="Y13" s="7">
        <v>43</v>
      </c>
      <c r="Z13" s="7">
        <v>12</v>
      </c>
      <c r="AA13" s="7">
        <v>33</v>
      </c>
      <c r="AB13" s="7">
        <v>44</v>
      </c>
      <c r="AC13" s="7">
        <v>29</v>
      </c>
      <c r="AD13" s="7">
        <v>22</v>
      </c>
      <c r="AE13" s="7">
        <v>19</v>
      </c>
      <c r="AF13" s="7">
        <v>22</v>
      </c>
      <c r="AG13" s="7">
        <v>37</v>
      </c>
      <c r="AH13" s="7">
        <v>16</v>
      </c>
      <c r="AI13" s="7">
        <v>20</v>
      </c>
      <c r="AJ13" s="77"/>
      <c r="AK13" s="14"/>
    </row>
    <row r="14" spans="1:37" s="5" customFormat="1" ht="30" customHeight="1">
      <c r="A14" s="320"/>
      <c r="B14" s="223"/>
      <c r="C14" s="16" t="s">
        <v>119</v>
      </c>
      <c r="D14" s="9">
        <v>3</v>
      </c>
      <c r="E14" s="109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0"/>
      <c r="B15" s="223"/>
      <c r="C15" s="16" t="s">
        <v>222</v>
      </c>
      <c r="D15" s="9">
        <v>730</v>
      </c>
      <c r="E15" s="109">
        <v>871</v>
      </c>
      <c r="F15" s="19">
        <v>-141</v>
      </c>
      <c r="G15" s="9">
        <v>0</v>
      </c>
      <c r="H15" s="7">
        <v>21</v>
      </c>
      <c r="I15" s="7">
        <v>21</v>
      </c>
      <c r="J15" s="7">
        <v>0</v>
      </c>
      <c r="K15" s="7">
        <v>125</v>
      </c>
      <c r="L15" s="7">
        <v>125</v>
      </c>
      <c r="M15" s="7">
        <v>0</v>
      </c>
      <c r="N15" s="7">
        <v>91</v>
      </c>
      <c r="O15" s="7">
        <v>0</v>
      </c>
      <c r="P15" s="7">
        <v>68</v>
      </c>
      <c r="Q15" s="7">
        <v>68</v>
      </c>
      <c r="R15" s="320"/>
      <c r="S15" s="223"/>
      <c r="T15" s="15" t="s">
        <v>222</v>
      </c>
      <c r="U15" s="7">
        <v>35</v>
      </c>
      <c r="V15" s="7">
        <v>25</v>
      </c>
      <c r="W15" s="7">
        <v>11</v>
      </c>
      <c r="X15" s="7">
        <v>20</v>
      </c>
      <c r="Y15" s="7">
        <v>52</v>
      </c>
      <c r="Z15" s="7">
        <v>21</v>
      </c>
      <c r="AA15" s="7">
        <v>54</v>
      </c>
      <c r="AB15" s="7">
        <v>23</v>
      </c>
      <c r="AC15" s="7">
        <v>16</v>
      </c>
      <c r="AD15" s="7">
        <v>34</v>
      </c>
      <c r="AE15" s="7">
        <v>28</v>
      </c>
      <c r="AF15" s="7">
        <v>26</v>
      </c>
      <c r="AG15" s="7">
        <v>45</v>
      </c>
      <c r="AH15" s="7">
        <v>19</v>
      </c>
      <c r="AI15" s="7">
        <v>16</v>
      </c>
      <c r="AJ15" s="77"/>
      <c r="AK15" s="14"/>
    </row>
    <row r="16" spans="1:37" s="5" customFormat="1" ht="37.5" customHeight="1">
      <c r="A16" s="320"/>
      <c r="B16" s="223"/>
      <c r="C16" s="16" t="s">
        <v>223</v>
      </c>
      <c r="D16" s="9">
        <v>166</v>
      </c>
      <c r="E16" s="109">
        <v>158</v>
      </c>
      <c r="F16" s="19">
        <v>8</v>
      </c>
      <c r="G16" s="9">
        <v>0</v>
      </c>
      <c r="H16" s="7">
        <v>0</v>
      </c>
      <c r="I16" s="7">
        <v>0</v>
      </c>
      <c r="J16" s="7">
        <v>0</v>
      </c>
      <c r="K16" s="7">
        <v>5</v>
      </c>
      <c r="L16" s="7">
        <v>5</v>
      </c>
      <c r="M16" s="7">
        <v>0</v>
      </c>
      <c r="N16" s="7">
        <v>5</v>
      </c>
      <c r="O16" s="7">
        <v>0</v>
      </c>
      <c r="P16" s="7">
        <v>22</v>
      </c>
      <c r="Q16" s="7">
        <v>22</v>
      </c>
      <c r="R16" s="320"/>
      <c r="S16" s="223"/>
      <c r="T16" s="15" t="s">
        <v>223</v>
      </c>
      <c r="U16" s="7">
        <v>5</v>
      </c>
      <c r="V16" s="7">
        <v>16</v>
      </c>
      <c r="W16" s="7">
        <v>0</v>
      </c>
      <c r="X16" s="7">
        <v>8</v>
      </c>
      <c r="Y16" s="7">
        <v>9</v>
      </c>
      <c r="Z16" s="7">
        <v>2</v>
      </c>
      <c r="AA16" s="7">
        <v>18</v>
      </c>
      <c r="AB16" s="7">
        <v>3</v>
      </c>
      <c r="AC16" s="7">
        <v>25</v>
      </c>
      <c r="AD16" s="7">
        <v>4</v>
      </c>
      <c r="AE16" s="7">
        <v>7</v>
      </c>
      <c r="AF16" s="7">
        <v>7</v>
      </c>
      <c r="AG16" s="7">
        <v>8</v>
      </c>
      <c r="AH16" s="7">
        <v>6</v>
      </c>
      <c r="AI16" s="7">
        <v>16</v>
      </c>
      <c r="AJ16" s="77"/>
      <c r="AK16" s="14"/>
    </row>
    <row r="17" spans="1:37" s="5" customFormat="1" ht="30" customHeight="1">
      <c r="A17" s="320"/>
      <c r="B17" s="223"/>
      <c r="C17" s="16" t="s">
        <v>120</v>
      </c>
      <c r="D17" s="9">
        <v>6</v>
      </c>
      <c r="E17" s="109">
        <v>11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0"/>
      <c r="B20" s="223"/>
      <c r="C20" s="16" t="s">
        <v>224</v>
      </c>
      <c r="D20" s="9">
        <v>0</v>
      </c>
      <c r="E20" s="109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0"/>
      <c r="B21" s="223"/>
      <c r="C21" s="16" t="s">
        <v>412</v>
      </c>
      <c r="D21" s="9">
        <v>17</v>
      </c>
      <c r="E21" s="109">
        <v>28</v>
      </c>
      <c r="F21" s="19">
        <v>-11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20"/>
      <c r="S21" s="223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3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20"/>
      <c r="B22" s="220"/>
      <c r="C22" s="16" t="s">
        <v>123</v>
      </c>
      <c r="D22" s="9">
        <v>50</v>
      </c>
      <c r="E22" s="109">
        <v>94</v>
      </c>
      <c r="F22" s="19">
        <v>-44</v>
      </c>
      <c r="G22" s="9">
        <v>0</v>
      </c>
      <c r="H22" s="7">
        <v>1</v>
      </c>
      <c r="I22" s="7">
        <v>1</v>
      </c>
      <c r="J22" s="7">
        <v>0</v>
      </c>
      <c r="K22" s="7">
        <v>3</v>
      </c>
      <c r="L22" s="7">
        <v>3</v>
      </c>
      <c r="M22" s="7">
        <v>0</v>
      </c>
      <c r="N22" s="7">
        <v>11</v>
      </c>
      <c r="O22" s="7">
        <v>0</v>
      </c>
      <c r="P22" s="7">
        <v>3</v>
      </c>
      <c r="Q22" s="7">
        <v>3</v>
      </c>
      <c r="R22" s="320"/>
      <c r="S22" s="220"/>
      <c r="T22" s="15" t="s">
        <v>123</v>
      </c>
      <c r="U22" s="7">
        <v>1</v>
      </c>
      <c r="V22" s="7">
        <v>6</v>
      </c>
      <c r="W22" s="7">
        <v>0</v>
      </c>
      <c r="X22" s="7">
        <v>2</v>
      </c>
      <c r="Y22" s="7">
        <v>13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0"/>
      <c r="B23" s="226" t="s">
        <v>17</v>
      </c>
      <c r="C23" s="23" t="s">
        <v>125</v>
      </c>
      <c r="D23" s="24">
        <v>712</v>
      </c>
      <c r="E23" s="108">
        <v>988</v>
      </c>
      <c r="F23" s="54">
        <v>-276</v>
      </c>
      <c r="G23" s="24">
        <v>0</v>
      </c>
      <c r="H23" s="25">
        <v>15</v>
      </c>
      <c r="I23" s="25">
        <v>15</v>
      </c>
      <c r="J23" s="25">
        <v>0</v>
      </c>
      <c r="K23" s="25">
        <v>134</v>
      </c>
      <c r="L23" s="25">
        <v>134</v>
      </c>
      <c r="M23" s="25">
        <v>0</v>
      </c>
      <c r="N23" s="25">
        <v>153</v>
      </c>
      <c r="O23" s="25">
        <v>0</v>
      </c>
      <c r="P23" s="25">
        <v>72</v>
      </c>
      <c r="Q23" s="25">
        <v>72</v>
      </c>
      <c r="R23" s="320"/>
      <c r="S23" s="226" t="s">
        <v>17</v>
      </c>
      <c r="T23" s="23" t="s">
        <v>125</v>
      </c>
      <c r="U23" s="25">
        <v>24</v>
      </c>
      <c r="V23" s="25">
        <v>26</v>
      </c>
      <c r="W23" s="25">
        <v>23</v>
      </c>
      <c r="X23" s="25">
        <v>3</v>
      </c>
      <c r="Y23" s="25">
        <v>39</v>
      </c>
      <c r="Z23" s="25">
        <v>25</v>
      </c>
      <c r="AA23" s="25">
        <v>18</v>
      </c>
      <c r="AB23" s="25">
        <v>21</v>
      </c>
      <c r="AC23" s="25">
        <v>13</v>
      </c>
      <c r="AD23" s="25">
        <v>2</v>
      </c>
      <c r="AE23" s="25">
        <v>25</v>
      </c>
      <c r="AF23" s="25">
        <v>11</v>
      </c>
      <c r="AG23" s="25">
        <v>53</v>
      </c>
      <c r="AH23" s="25">
        <v>32</v>
      </c>
      <c r="AI23" s="25">
        <v>23</v>
      </c>
      <c r="AJ23" s="81"/>
    </row>
    <row r="24" spans="1:37" s="5" customFormat="1" ht="30" customHeight="1">
      <c r="A24" s="320"/>
      <c r="B24" s="220"/>
      <c r="C24" s="16" t="s">
        <v>126</v>
      </c>
      <c r="D24" s="9">
        <v>34</v>
      </c>
      <c r="E24" s="109">
        <v>56</v>
      </c>
      <c r="F24" s="19">
        <v>-22</v>
      </c>
      <c r="G24" s="9">
        <v>0</v>
      </c>
      <c r="H24" s="7">
        <v>0</v>
      </c>
      <c r="I24" s="7">
        <v>0</v>
      </c>
      <c r="J24" s="7">
        <v>0</v>
      </c>
      <c r="K24" s="7">
        <v>8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20"/>
      <c r="T24" s="15" t="s">
        <v>126</v>
      </c>
      <c r="U24" s="7">
        <v>4</v>
      </c>
      <c r="V24" s="7">
        <v>20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20"/>
      <c r="B25" s="226" t="s">
        <v>19</v>
      </c>
      <c r="C25" s="23" t="s">
        <v>127</v>
      </c>
      <c r="D25" s="24">
        <v>2897</v>
      </c>
      <c r="E25" s="108">
        <v>3707</v>
      </c>
      <c r="F25" s="54">
        <v>-810</v>
      </c>
      <c r="G25" s="24">
        <v>0</v>
      </c>
      <c r="H25" s="25">
        <v>86</v>
      </c>
      <c r="I25" s="25">
        <v>86</v>
      </c>
      <c r="J25" s="25">
        <v>0</v>
      </c>
      <c r="K25" s="25">
        <v>123</v>
      </c>
      <c r="L25" s="25">
        <v>123</v>
      </c>
      <c r="M25" s="25">
        <v>0</v>
      </c>
      <c r="N25" s="25">
        <v>209</v>
      </c>
      <c r="O25" s="25">
        <v>0</v>
      </c>
      <c r="P25" s="25">
        <v>263</v>
      </c>
      <c r="Q25" s="25">
        <v>263</v>
      </c>
      <c r="R25" s="320"/>
      <c r="S25" s="226" t="s">
        <v>19</v>
      </c>
      <c r="T25" s="23" t="s">
        <v>127</v>
      </c>
      <c r="U25" s="25">
        <v>224</v>
      </c>
      <c r="V25" s="25">
        <v>114</v>
      </c>
      <c r="W25" s="25">
        <v>177</v>
      </c>
      <c r="X25" s="25">
        <v>117</v>
      </c>
      <c r="Y25" s="25">
        <v>209</v>
      </c>
      <c r="Z25" s="25">
        <v>200</v>
      </c>
      <c r="AA25" s="25">
        <v>185</v>
      </c>
      <c r="AB25" s="25">
        <v>134</v>
      </c>
      <c r="AC25" s="25">
        <v>237</v>
      </c>
      <c r="AD25" s="25">
        <v>133</v>
      </c>
      <c r="AE25" s="25">
        <v>73</v>
      </c>
      <c r="AF25" s="25">
        <v>149</v>
      </c>
      <c r="AG25" s="25">
        <v>77</v>
      </c>
      <c r="AH25" s="25">
        <v>64</v>
      </c>
      <c r="AI25" s="25">
        <v>123</v>
      </c>
      <c r="AJ25" s="81"/>
    </row>
    <row r="26" spans="1:37" s="5" customFormat="1" ht="30" customHeight="1">
      <c r="A26" s="320"/>
      <c r="B26" s="220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0"/>
      <c r="B27" s="221" t="s">
        <v>22</v>
      </c>
      <c r="C27" s="23" t="s">
        <v>129</v>
      </c>
      <c r="D27" s="24">
        <v>9</v>
      </c>
      <c r="E27" s="108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0"/>
      <c r="S27" s="221" t="s">
        <v>22</v>
      </c>
      <c r="T27" s="23" t="s">
        <v>129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0"/>
      <c r="B28" s="226" t="s">
        <v>24</v>
      </c>
      <c r="C28" s="23" t="s">
        <v>130</v>
      </c>
      <c r="D28" s="24">
        <v>875</v>
      </c>
      <c r="E28" s="108">
        <v>1008</v>
      </c>
      <c r="F28" s="54">
        <v>-133</v>
      </c>
      <c r="G28" s="24">
        <v>0</v>
      </c>
      <c r="H28" s="25">
        <v>23</v>
      </c>
      <c r="I28" s="25">
        <v>23</v>
      </c>
      <c r="J28" s="25">
        <v>0</v>
      </c>
      <c r="K28" s="25">
        <v>46</v>
      </c>
      <c r="L28" s="25">
        <v>46</v>
      </c>
      <c r="M28" s="25">
        <v>0</v>
      </c>
      <c r="N28" s="25">
        <v>18</v>
      </c>
      <c r="O28" s="25">
        <v>0</v>
      </c>
      <c r="P28" s="25">
        <v>98</v>
      </c>
      <c r="Q28" s="25">
        <v>98</v>
      </c>
      <c r="R28" s="320"/>
      <c r="S28" s="226" t="s">
        <v>24</v>
      </c>
      <c r="T28" s="23" t="s">
        <v>130</v>
      </c>
      <c r="U28" s="25">
        <v>14</v>
      </c>
      <c r="V28" s="25">
        <v>34</v>
      </c>
      <c r="W28" s="25">
        <v>8</v>
      </c>
      <c r="X28" s="25">
        <v>47</v>
      </c>
      <c r="Y28" s="25">
        <v>48</v>
      </c>
      <c r="Z28" s="25">
        <v>116</v>
      </c>
      <c r="AA28" s="25">
        <v>33</v>
      </c>
      <c r="AB28" s="25">
        <v>39</v>
      </c>
      <c r="AC28" s="25">
        <v>61</v>
      </c>
      <c r="AD28" s="25">
        <v>68</v>
      </c>
      <c r="AE28" s="25">
        <v>53</v>
      </c>
      <c r="AF28" s="25">
        <v>38</v>
      </c>
      <c r="AG28" s="25">
        <v>46</v>
      </c>
      <c r="AH28" s="25">
        <v>49</v>
      </c>
      <c r="AI28" s="25">
        <v>36</v>
      </c>
      <c r="AJ28" s="81"/>
    </row>
    <row r="29" spans="1:37" s="36" customFormat="1" ht="30" customHeight="1">
      <c r="A29" s="320"/>
      <c r="B29" s="220"/>
      <c r="C29" s="16" t="s">
        <v>383</v>
      </c>
      <c r="D29" s="9">
        <v>0</v>
      </c>
      <c r="E29" s="109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20"/>
      <c r="B30" s="221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L26" sqref="L2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474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474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221" t="s">
        <v>12</v>
      </c>
      <c r="C6" s="15" t="s">
        <v>80</v>
      </c>
      <c r="D6" s="9">
        <v>13635</v>
      </c>
      <c r="E6" s="83">
        <v>13780</v>
      </c>
      <c r="F6" s="19">
        <v>-145</v>
      </c>
      <c r="G6" s="9">
        <v>709</v>
      </c>
      <c r="H6" s="7">
        <v>348</v>
      </c>
      <c r="I6" s="7">
        <v>1057</v>
      </c>
      <c r="J6" s="7">
        <v>602</v>
      </c>
      <c r="K6" s="7">
        <v>427</v>
      </c>
      <c r="L6" s="7">
        <v>1029</v>
      </c>
      <c r="M6" s="7">
        <v>465</v>
      </c>
      <c r="N6" s="7">
        <v>807</v>
      </c>
      <c r="O6" s="7">
        <v>566</v>
      </c>
      <c r="P6" s="7">
        <v>851</v>
      </c>
      <c r="Q6" s="7">
        <v>1417</v>
      </c>
      <c r="R6" s="370"/>
      <c r="S6" s="221" t="s">
        <v>12</v>
      </c>
      <c r="T6" s="15" t="s">
        <v>80</v>
      </c>
      <c r="U6" s="7">
        <v>502</v>
      </c>
      <c r="V6" s="7">
        <v>600</v>
      </c>
      <c r="W6" s="7">
        <v>505</v>
      </c>
      <c r="X6" s="7">
        <v>512</v>
      </c>
      <c r="Y6" s="7">
        <v>1373</v>
      </c>
      <c r="Z6" s="7">
        <v>752</v>
      </c>
      <c r="AA6" s="7">
        <v>478</v>
      </c>
      <c r="AB6" s="7">
        <v>715</v>
      </c>
      <c r="AC6" s="7">
        <v>497</v>
      </c>
      <c r="AD6" s="7">
        <v>342</v>
      </c>
      <c r="AE6" s="7">
        <v>467</v>
      </c>
      <c r="AF6" s="7">
        <v>607</v>
      </c>
      <c r="AG6" s="7">
        <v>523</v>
      </c>
      <c r="AH6" s="7">
        <v>424</v>
      </c>
      <c r="AI6" s="7">
        <v>563</v>
      </c>
    </row>
    <row r="7" spans="1:37" s="14" customFormat="1" ht="30" customHeight="1">
      <c r="A7" s="370"/>
      <c r="B7" s="223" t="s">
        <v>17</v>
      </c>
      <c r="C7" s="23" t="s">
        <v>81</v>
      </c>
      <c r="D7" s="24">
        <v>2659</v>
      </c>
      <c r="E7" s="103">
        <v>3087</v>
      </c>
      <c r="F7" s="54">
        <v>-428</v>
      </c>
      <c r="G7" s="24">
        <v>255</v>
      </c>
      <c r="H7" s="25">
        <v>98</v>
      </c>
      <c r="I7" s="25">
        <v>353</v>
      </c>
      <c r="J7" s="25">
        <v>170</v>
      </c>
      <c r="K7" s="25">
        <v>134</v>
      </c>
      <c r="L7" s="25">
        <v>304</v>
      </c>
      <c r="M7" s="25">
        <v>121</v>
      </c>
      <c r="N7" s="25">
        <v>148</v>
      </c>
      <c r="O7" s="25">
        <v>111</v>
      </c>
      <c r="P7" s="25">
        <v>134</v>
      </c>
      <c r="Q7" s="25">
        <v>245</v>
      </c>
      <c r="R7" s="370"/>
      <c r="S7" s="223" t="s">
        <v>17</v>
      </c>
      <c r="T7" s="23" t="s">
        <v>81</v>
      </c>
      <c r="U7" s="25">
        <v>93</v>
      </c>
      <c r="V7" s="25">
        <v>132</v>
      </c>
      <c r="W7" s="25">
        <v>74</v>
      </c>
      <c r="X7" s="25">
        <v>76</v>
      </c>
      <c r="Y7" s="25">
        <v>214</v>
      </c>
      <c r="Z7" s="25">
        <v>151</v>
      </c>
      <c r="AA7" s="25">
        <v>70</v>
      </c>
      <c r="AB7" s="25">
        <v>125</v>
      </c>
      <c r="AC7" s="25">
        <v>90</v>
      </c>
      <c r="AD7" s="25">
        <v>67</v>
      </c>
      <c r="AE7" s="25">
        <v>88</v>
      </c>
      <c r="AF7" s="25">
        <v>92</v>
      </c>
      <c r="AG7" s="25">
        <v>82</v>
      </c>
      <c r="AH7" s="25">
        <v>56</v>
      </c>
      <c r="AI7" s="25">
        <v>78</v>
      </c>
      <c r="AJ7" s="81"/>
      <c r="AK7" s="5"/>
    </row>
    <row r="8" spans="1:37" s="5" customFormat="1" ht="30" customHeight="1">
      <c r="A8" s="370"/>
      <c r="B8" s="223"/>
      <c r="C8" s="15" t="s">
        <v>82</v>
      </c>
      <c r="D8" s="9">
        <v>952</v>
      </c>
      <c r="E8" s="83">
        <v>1282</v>
      </c>
      <c r="F8" s="19">
        <v>-330</v>
      </c>
      <c r="G8" s="9">
        <v>125</v>
      </c>
      <c r="H8" s="7">
        <v>48</v>
      </c>
      <c r="I8" s="7">
        <v>173</v>
      </c>
      <c r="J8" s="7">
        <v>56</v>
      </c>
      <c r="K8" s="7">
        <v>35</v>
      </c>
      <c r="L8" s="7">
        <v>91</v>
      </c>
      <c r="M8" s="7">
        <v>56</v>
      </c>
      <c r="N8" s="7">
        <v>46</v>
      </c>
      <c r="O8" s="7">
        <v>36</v>
      </c>
      <c r="P8" s="7">
        <v>54</v>
      </c>
      <c r="Q8" s="7">
        <v>90</v>
      </c>
      <c r="R8" s="370"/>
      <c r="S8" s="223"/>
      <c r="T8" s="15" t="s">
        <v>82</v>
      </c>
      <c r="U8" s="7">
        <v>27</v>
      </c>
      <c r="V8" s="7">
        <v>49</v>
      </c>
      <c r="W8" s="7">
        <v>30</v>
      </c>
      <c r="X8" s="7">
        <v>31</v>
      </c>
      <c r="Y8" s="7">
        <v>76</v>
      </c>
      <c r="Z8" s="7">
        <v>35</v>
      </c>
      <c r="AA8" s="7">
        <v>20</v>
      </c>
      <c r="AB8" s="7">
        <v>39</v>
      </c>
      <c r="AC8" s="7">
        <v>24</v>
      </c>
      <c r="AD8" s="7">
        <v>19</v>
      </c>
      <c r="AE8" s="7">
        <v>30</v>
      </c>
      <c r="AF8" s="7">
        <v>41</v>
      </c>
      <c r="AG8" s="7">
        <v>24</v>
      </c>
      <c r="AH8" s="7">
        <v>18</v>
      </c>
      <c r="AI8" s="7">
        <v>33</v>
      </c>
      <c r="AJ8" s="77"/>
    </row>
    <row r="9" spans="1:37" s="77" customFormat="1" ht="30" customHeight="1">
      <c r="A9" s="370"/>
      <c r="B9" s="224"/>
      <c r="C9" s="76" t="s">
        <v>83</v>
      </c>
      <c r="D9" s="9">
        <v>1707</v>
      </c>
      <c r="E9" s="83">
        <v>1805</v>
      </c>
      <c r="F9" s="19">
        <v>-98</v>
      </c>
      <c r="G9" s="9">
        <v>130</v>
      </c>
      <c r="H9" s="7">
        <v>50</v>
      </c>
      <c r="I9" s="7">
        <v>180</v>
      </c>
      <c r="J9" s="7">
        <v>114</v>
      </c>
      <c r="K9" s="7">
        <v>99</v>
      </c>
      <c r="L9" s="7">
        <v>213</v>
      </c>
      <c r="M9" s="7">
        <v>65</v>
      </c>
      <c r="N9" s="7">
        <v>102</v>
      </c>
      <c r="O9" s="7">
        <v>75</v>
      </c>
      <c r="P9" s="7">
        <v>80</v>
      </c>
      <c r="Q9" s="7">
        <v>155</v>
      </c>
      <c r="R9" s="370"/>
      <c r="S9" s="224"/>
      <c r="T9" s="76" t="s">
        <v>83</v>
      </c>
      <c r="U9" s="7">
        <v>66</v>
      </c>
      <c r="V9" s="7">
        <v>83</v>
      </c>
      <c r="W9" s="7">
        <v>44</v>
      </c>
      <c r="X9" s="7">
        <v>45</v>
      </c>
      <c r="Y9" s="7">
        <v>138</v>
      </c>
      <c r="Z9" s="7">
        <v>116</v>
      </c>
      <c r="AA9" s="7">
        <v>50</v>
      </c>
      <c r="AB9" s="7">
        <v>86</v>
      </c>
      <c r="AC9" s="7">
        <v>66</v>
      </c>
      <c r="AD9" s="7">
        <v>48</v>
      </c>
      <c r="AE9" s="7">
        <v>58</v>
      </c>
      <c r="AF9" s="7">
        <v>51</v>
      </c>
      <c r="AG9" s="7">
        <v>58</v>
      </c>
      <c r="AH9" s="7">
        <v>38</v>
      </c>
      <c r="AI9" s="7">
        <v>45</v>
      </c>
      <c r="AK9" s="5"/>
    </row>
    <row r="10" spans="1:37" s="77" customFormat="1" ht="30" customHeight="1">
      <c r="A10" s="370"/>
      <c r="B10" s="224"/>
      <c r="C10" s="76" t="s">
        <v>84</v>
      </c>
      <c r="D10" s="78">
        <v>2</v>
      </c>
      <c r="E10" s="83">
        <v>6</v>
      </c>
      <c r="F10" s="19">
        <v>-4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0"/>
      <c r="S10" s="224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0"/>
      <c r="B11" s="223"/>
      <c r="C11" s="15" t="s">
        <v>85</v>
      </c>
      <c r="D11" s="9">
        <v>12</v>
      </c>
      <c r="E11" s="83">
        <v>10</v>
      </c>
      <c r="F11" s="19">
        <v>2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70"/>
      <c r="S11" s="223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2</v>
      </c>
      <c r="AI11" s="92">
        <v>0</v>
      </c>
      <c r="AJ11" s="77"/>
    </row>
    <row r="12" spans="1:37" s="5" customFormat="1" ht="30" customHeight="1">
      <c r="A12" s="370"/>
      <c r="B12" s="223"/>
      <c r="C12" s="15" t="s">
        <v>86</v>
      </c>
      <c r="D12" s="9">
        <v>150</v>
      </c>
      <c r="E12" s="83">
        <v>222</v>
      </c>
      <c r="F12" s="19">
        <v>-72</v>
      </c>
      <c r="G12" s="9">
        <v>13</v>
      </c>
      <c r="H12" s="7">
        <v>4</v>
      </c>
      <c r="I12" s="7">
        <v>17</v>
      </c>
      <c r="J12" s="7">
        <v>5</v>
      </c>
      <c r="K12" s="7">
        <v>3</v>
      </c>
      <c r="L12" s="7">
        <v>8</v>
      </c>
      <c r="M12" s="7">
        <v>12</v>
      </c>
      <c r="N12" s="7">
        <v>11</v>
      </c>
      <c r="O12" s="7">
        <v>9</v>
      </c>
      <c r="P12" s="7">
        <v>8</v>
      </c>
      <c r="Q12" s="7">
        <v>17</v>
      </c>
      <c r="R12" s="370"/>
      <c r="S12" s="223"/>
      <c r="T12" s="15" t="s">
        <v>86</v>
      </c>
      <c r="U12" s="7">
        <v>7</v>
      </c>
      <c r="V12" s="7">
        <v>1</v>
      </c>
      <c r="W12" s="7">
        <v>3</v>
      </c>
      <c r="X12" s="7">
        <v>4</v>
      </c>
      <c r="Y12" s="7">
        <v>0</v>
      </c>
      <c r="Z12" s="7">
        <v>23</v>
      </c>
      <c r="AA12" s="7">
        <v>7</v>
      </c>
      <c r="AB12" s="7">
        <v>0</v>
      </c>
      <c r="AC12" s="7">
        <v>18</v>
      </c>
      <c r="AD12" s="7">
        <v>1</v>
      </c>
      <c r="AE12" s="7">
        <v>2</v>
      </c>
      <c r="AF12" s="7">
        <v>8</v>
      </c>
      <c r="AG12" s="7">
        <v>4</v>
      </c>
      <c r="AH12" s="7">
        <v>6</v>
      </c>
      <c r="AI12" s="7">
        <v>1</v>
      </c>
      <c r="AJ12" s="77"/>
    </row>
    <row r="13" spans="1:37" s="5" customFormat="1" ht="30" customHeight="1">
      <c r="A13" s="370"/>
      <c r="B13" s="223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223"/>
      <c r="C14" s="15" t="s">
        <v>88</v>
      </c>
      <c r="D14" s="9">
        <v>99</v>
      </c>
      <c r="E14" s="83">
        <v>80</v>
      </c>
      <c r="F14" s="19">
        <v>19</v>
      </c>
      <c r="G14" s="9">
        <v>1</v>
      </c>
      <c r="H14" s="7">
        <v>2</v>
      </c>
      <c r="I14" s="7">
        <v>3</v>
      </c>
      <c r="J14" s="7">
        <v>15</v>
      </c>
      <c r="K14" s="7">
        <v>17</v>
      </c>
      <c r="L14" s="7">
        <v>32</v>
      </c>
      <c r="M14" s="7">
        <v>2</v>
      </c>
      <c r="N14" s="7">
        <v>9</v>
      </c>
      <c r="O14" s="7">
        <v>6</v>
      </c>
      <c r="P14" s="7">
        <v>1</v>
      </c>
      <c r="Q14" s="7">
        <v>7</v>
      </c>
      <c r="R14" s="370"/>
      <c r="S14" s="223"/>
      <c r="T14" s="15" t="s">
        <v>88</v>
      </c>
      <c r="U14" s="7">
        <v>2</v>
      </c>
      <c r="V14" s="7">
        <v>12</v>
      </c>
      <c r="W14" s="7">
        <v>0</v>
      </c>
      <c r="X14" s="7">
        <v>0</v>
      </c>
      <c r="Y14" s="7">
        <v>5</v>
      </c>
      <c r="Z14" s="7">
        <v>8</v>
      </c>
      <c r="AA14" s="7">
        <v>2</v>
      </c>
      <c r="AB14" s="7">
        <v>7</v>
      </c>
      <c r="AC14" s="7">
        <v>1</v>
      </c>
      <c r="AD14" s="7">
        <v>0</v>
      </c>
      <c r="AE14" s="7">
        <v>2</v>
      </c>
      <c r="AF14" s="7">
        <v>3</v>
      </c>
      <c r="AG14" s="7">
        <v>3</v>
      </c>
      <c r="AH14" s="7">
        <v>0</v>
      </c>
      <c r="AI14" s="7">
        <v>1</v>
      </c>
      <c r="AJ14" s="77"/>
    </row>
    <row r="15" spans="1:37" s="5" customFormat="1" ht="30" customHeight="1">
      <c r="A15" s="370"/>
      <c r="B15" s="220"/>
      <c r="C15" s="15" t="s">
        <v>89</v>
      </c>
      <c r="D15" s="9">
        <v>21</v>
      </c>
      <c r="E15" s="83">
        <v>6</v>
      </c>
      <c r="F15" s="19">
        <v>15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4</v>
      </c>
      <c r="P15" s="7">
        <v>2</v>
      </c>
      <c r="Q15" s="7">
        <v>6</v>
      </c>
      <c r="R15" s="370"/>
      <c r="S15" s="220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9</v>
      </c>
      <c r="AA15" s="7">
        <v>0</v>
      </c>
      <c r="AB15" s="7">
        <v>0</v>
      </c>
      <c r="AC15" s="7">
        <v>2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0"/>
      <c r="B16" s="223" t="s">
        <v>19</v>
      </c>
      <c r="C16" s="23" t="s">
        <v>90</v>
      </c>
      <c r="D16" s="24">
        <v>2543</v>
      </c>
      <c r="E16" s="103">
        <v>3131</v>
      </c>
      <c r="F16" s="54">
        <v>-588</v>
      </c>
      <c r="G16" s="24">
        <v>217</v>
      </c>
      <c r="H16" s="25">
        <v>95</v>
      </c>
      <c r="I16" s="25">
        <v>312</v>
      </c>
      <c r="J16" s="25">
        <v>143</v>
      </c>
      <c r="K16" s="25">
        <v>109</v>
      </c>
      <c r="L16" s="25">
        <v>252</v>
      </c>
      <c r="M16" s="25">
        <v>133</v>
      </c>
      <c r="N16" s="25">
        <v>155</v>
      </c>
      <c r="O16" s="25">
        <v>97</v>
      </c>
      <c r="P16" s="25">
        <v>98</v>
      </c>
      <c r="Q16" s="25">
        <v>195</v>
      </c>
      <c r="R16" s="370"/>
      <c r="S16" s="223" t="s">
        <v>19</v>
      </c>
      <c r="T16" s="23" t="s">
        <v>90</v>
      </c>
      <c r="U16" s="25">
        <v>114</v>
      </c>
      <c r="V16" s="25">
        <v>90</v>
      </c>
      <c r="W16" s="25">
        <v>68</v>
      </c>
      <c r="X16" s="25">
        <v>85</v>
      </c>
      <c r="Y16" s="25">
        <v>243</v>
      </c>
      <c r="Z16" s="25">
        <v>111</v>
      </c>
      <c r="AA16" s="25">
        <v>82</v>
      </c>
      <c r="AB16" s="25">
        <v>114</v>
      </c>
      <c r="AC16" s="25">
        <v>68</v>
      </c>
      <c r="AD16" s="25">
        <v>56</v>
      </c>
      <c r="AE16" s="25">
        <v>89</v>
      </c>
      <c r="AF16" s="25">
        <v>114</v>
      </c>
      <c r="AG16" s="25">
        <v>78</v>
      </c>
      <c r="AH16" s="25">
        <v>69</v>
      </c>
      <c r="AI16" s="25">
        <v>115</v>
      </c>
      <c r="AJ16" s="81"/>
      <c r="AK16" s="5"/>
    </row>
    <row r="17" spans="1:37" s="5" customFormat="1" ht="30" customHeight="1">
      <c r="A17" s="370"/>
      <c r="B17" s="223" t="s">
        <v>101</v>
      </c>
      <c r="C17" s="15" t="s">
        <v>99</v>
      </c>
      <c r="D17" s="9">
        <v>1469</v>
      </c>
      <c r="E17" s="83">
        <v>1658</v>
      </c>
      <c r="F17" s="19">
        <v>-189</v>
      </c>
      <c r="G17" s="9">
        <v>89</v>
      </c>
      <c r="H17" s="7">
        <v>41</v>
      </c>
      <c r="I17" s="7">
        <v>130</v>
      </c>
      <c r="J17" s="7">
        <v>86</v>
      </c>
      <c r="K17" s="7">
        <v>44</v>
      </c>
      <c r="L17" s="7">
        <v>130</v>
      </c>
      <c r="M17" s="7">
        <v>84</v>
      </c>
      <c r="N17" s="7">
        <v>95</v>
      </c>
      <c r="O17" s="7">
        <v>60</v>
      </c>
      <c r="P17" s="7">
        <v>74</v>
      </c>
      <c r="Q17" s="7">
        <v>134</v>
      </c>
      <c r="R17" s="370"/>
      <c r="S17" s="223" t="s">
        <v>101</v>
      </c>
      <c r="T17" s="15" t="s">
        <v>99</v>
      </c>
      <c r="U17" s="7">
        <v>62</v>
      </c>
      <c r="V17" s="7">
        <v>40</v>
      </c>
      <c r="W17" s="7">
        <v>42</v>
      </c>
      <c r="X17" s="7">
        <v>57</v>
      </c>
      <c r="Y17" s="7">
        <v>160</v>
      </c>
      <c r="Z17" s="7">
        <v>48</v>
      </c>
      <c r="AA17" s="7">
        <v>42</v>
      </c>
      <c r="AB17" s="7">
        <v>71</v>
      </c>
      <c r="AC17" s="7">
        <v>51</v>
      </c>
      <c r="AD17" s="7">
        <v>37</v>
      </c>
      <c r="AE17" s="7">
        <v>58</v>
      </c>
      <c r="AF17" s="7">
        <v>70</v>
      </c>
      <c r="AG17" s="7">
        <v>42</v>
      </c>
      <c r="AH17" s="7">
        <v>56</v>
      </c>
      <c r="AI17" s="7">
        <v>60</v>
      </c>
      <c r="AJ17" s="77"/>
    </row>
    <row r="18" spans="1:37" s="5" customFormat="1" ht="30" customHeight="1">
      <c r="A18" s="370"/>
      <c r="B18" s="223"/>
      <c r="C18" s="15" t="s">
        <v>112</v>
      </c>
      <c r="D18" s="9">
        <v>1204</v>
      </c>
      <c r="E18" s="83">
        <v>1350</v>
      </c>
      <c r="F18" s="19">
        <v>-146</v>
      </c>
      <c r="G18" s="9">
        <v>80</v>
      </c>
      <c r="H18" s="7">
        <v>38</v>
      </c>
      <c r="I18" s="7">
        <v>118</v>
      </c>
      <c r="J18" s="7">
        <v>45</v>
      </c>
      <c r="K18" s="7">
        <v>21</v>
      </c>
      <c r="L18" s="7">
        <v>66</v>
      </c>
      <c r="M18" s="7">
        <v>73</v>
      </c>
      <c r="N18" s="7">
        <v>73</v>
      </c>
      <c r="O18" s="7">
        <v>53</v>
      </c>
      <c r="P18" s="7">
        <v>60</v>
      </c>
      <c r="Q18" s="7">
        <v>113</v>
      </c>
      <c r="R18" s="370"/>
      <c r="S18" s="223"/>
      <c r="T18" s="15" t="s">
        <v>112</v>
      </c>
      <c r="U18" s="7">
        <v>62</v>
      </c>
      <c r="V18" s="7">
        <v>33</v>
      </c>
      <c r="W18" s="7">
        <v>40</v>
      </c>
      <c r="X18" s="7">
        <v>42</v>
      </c>
      <c r="Y18" s="7">
        <v>128</v>
      </c>
      <c r="Z18" s="7">
        <v>48</v>
      </c>
      <c r="AA18" s="7">
        <v>35</v>
      </c>
      <c r="AB18" s="7">
        <v>59</v>
      </c>
      <c r="AC18" s="7">
        <v>40</v>
      </c>
      <c r="AD18" s="7">
        <v>32</v>
      </c>
      <c r="AE18" s="7">
        <v>42</v>
      </c>
      <c r="AF18" s="7">
        <v>62</v>
      </c>
      <c r="AG18" s="7">
        <v>35</v>
      </c>
      <c r="AH18" s="7">
        <v>52</v>
      </c>
      <c r="AI18" s="7">
        <v>51</v>
      </c>
      <c r="AJ18" s="77"/>
    </row>
    <row r="19" spans="1:37" s="5" customFormat="1" ht="30" customHeight="1">
      <c r="A19" s="370"/>
      <c r="B19" s="223"/>
      <c r="C19" s="15" t="s">
        <v>113</v>
      </c>
      <c r="D19" s="9">
        <v>265</v>
      </c>
      <c r="E19" s="83">
        <v>308</v>
      </c>
      <c r="F19" s="19">
        <v>-43</v>
      </c>
      <c r="G19" s="9">
        <v>9</v>
      </c>
      <c r="H19" s="7">
        <v>3</v>
      </c>
      <c r="I19" s="7">
        <v>12</v>
      </c>
      <c r="J19" s="7">
        <v>41</v>
      </c>
      <c r="K19" s="7">
        <v>23</v>
      </c>
      <c r="L19" s="7">
        <v>64</v>
      </c>
      <c r="M19" s="7">
        <v>11</v>
      </c>
      <c r="N19" s="7">
        <v>22</v>
      </c>
      <c r="O19" s="7">
        <v>7</v>
      </c>
      <c r="P19" s="7">
        <v>14</v>
      </c>
      <c r="Q19" s="7">
        <v>21</v>
      </c>
      <c r="R19" s="370"/>
      <c r="S19" s="223"/>
      <c r="T19" s="15" t="s">
        <v>113</v>
      </c>
      <c r="U19" s="7">
        <v>0</v>
      </c>
      <c r="V19" s="7">
        <v>7</v>
      </c>
      <c r="W19" s="7">
        <v>2</v>
      </c>
      <c r="X19" s="7">
        <v>15</v>
      </c>
      <c r="Y19" s="7">
        <v>32</v>
      </c>
      <c r="Z19" s="7">
        <v>0</v>
      </c>
      <c r="AA19" s="7">
        <v>7</v>
      </c>
      <c r="AB19" s="7">
        <v>12</v>
      </c>
      <c r="AC19" s="7">
        <v>11</v>
      </c>
      <c r="AD19" s="7">
        <v>5</v>
      </c>
      <c r="AE19" s="7">
        <v>16</v>
      </c>
      <c r="AF19" s="7">
        <v>8</v>
      </c>
      <c r="AG19" s="7">
        <v>7</v>
      </c>
      <c r="AH19" s="7">
        <v>4</v>
      </c>
      <c r="AI19" s="7">
        <v>9</v>
      </c>
      <c r="AJ19" s="77"/>
    </row>
    <row r="20" spans="1:37" s="5" customFormat="1" ht="30" customHeight="1">
      <c r="A20" s="370"/>
      <c r="B20" s="223" t="s">
        <v>102</v>
      </c>
      <c r="C20" s="15" t="s">
        <v>100</v>
      </c>
      <c r="D20" s="9">
        <v>238</v>
      </c>
      <c r="E20" s="83">
        <v>332</v>
      </c>
      <c r="F20" s="19">
        <v>-94</v>
      </c>
      <c r="G20" s="7">
        <v>9</v>
      </c>
      <c r="H20" s="7">
        <v>8</v>
      </c>
      <c r="I20" s="7">
        <v>17</v>
      </c>
      <c r="J20" s="7">
        <v>16</v>
      </c>
      <c r="K20" s="7">
        <v>21</v>
      </c>
      <c r="L20" s="7">
        <v>37</v>
      </c>
      <c r="M20" s="7">
        <v>15</v>
      </c>
      <c r="N20" s="7">
        <v>17</v>
      </c>
      <c r="O20" s="7">
        <v>12</v>
      </c>
      <c r="P20" s="7">
        <v>10</v>
      </c>
      <c r="Q20" s="7">
        <v>22</v>
      </c>
      <c r="R20" s="370"/>
      <c r="S20" s="223" t="s">
        <v>102</v>
      </c>
      <c r="T20" s="15" t="s">
        <v>100</v>
      </c>
      <c r="U20" s="7">
        <v>22</v>
      </c>
      <c r="V20" s="7">
        <v>2</v>
      </c>
      <c r="W20" s="7">
        <v>9</v>
      </c>
      <c r="X20" s="7">
        <v>12</v>
      </c>
      <c r="Y20" s="7">
        <v>15</v>
      </c>
      <c r="Z20" s="7">
        <v>9</v>
      </c>
      <c r="AA20" s="7">
        <v>17</v>
      </c>
      <c r="AB20" s="7">
        <v>9</v>
      </c>
      <c r="AC20" s="7">
        <v>3</v>
      </c>
      <c r="AD20" s="7">
        <v>7</v>
      </c>
      <c r="AE20" s="7">
        <v>8</v>
      </c>
      <c r="AF20" s="7">
        <v>4</v>
      </c>
      <c r="AG20" s="7">
        <v>3</v>
      </c>
      <c r="AH20" s="7">
        <v>4</v>
      </c>
      <c r="AI20" s="7">
        <v>6</v>
      </c>
    </row>
    <row r="21" spans="1:37" s="5" customFormat="1" ht="56.25">
      <c r="A21" s="370"/>
      <c r="B21" s="223" t="s">
        <v>103</v>
      </c>
      <c r="C21" s="15" t="s">
        <v>381</v>
      </c>
      <c r="D21" s="9">
        <v>60</v>
      </c>
      <c r="E21" s="83">
        <v>70</v>
      </c>
      <c r="F21" s="19">
        <v>-10</v>
      </c>
      <c r="G21" s="9">
        <v>12</v>
      </c>
      <c r="H21" s="7">
        <v>0</v>
      </c>
      <c r="I21" s="7">
        <v>12</v>
      </c>
      <c r="J21" s="7">
        <v>0</v>
      </c>
      <c r="K21" s="7">
        <v>0</v>
      </c>
      <c r="L21" s="7">
        <v>0</v>
      </c>
      <c r="M21" s="7">
        <v>0</v>
      </c>
      <c r="N21" s="7">
        <v>8</v>
      </c>
      <c r="O21" s="7">
        <v>12</v>
      </c>
      <c r="P21" s="7">
        <v>7</v>
      </c>
      <c r="Q21" s="7">
        <v>19</v>
      </c>
      <c r="R21" s="370"/>
      <c r="S21" s="223" t="s">
        <v>103</v>
      </c>
      <c r="T21" s="15" t="s">
        <v>381</v>
      </c>
      <c r="U21" s="7">
        <v>3</v>
      </c>
      <c r="V21" s="7">
        <v>4</v>
      </c>
      <c r="W21" s="7">
        <v>0</v>
      </c>
      <c r="X21" s="7">
        <v>0</v>
      </c>
      <c r="Y21" s="7">
        <v>2</v>
      </c>
      <c r="Z21" s="7">
        <v>8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3</v>
      </c>
      <c r="AI21" s="7">
        <v>0</v>
      </c>
      <c r="AJ21" s="77"/>
    </row>
    <row r="22" spans="1:37" s="5" customFormat="1" ht="30" customHeight="1">
      <c r="A22" s="370"/>
      <c r="B22" s="223" t="s">
        <v>104</v>
      </c>
      <c r="C22" s="15" t="s">
        <v>91</v>
      </c>
      <c r="D22" s="9">
        <v>503</v>
      </c>
      <c r="E22" s="83">
        <v>586</v>
      </c>
      <c r="F22" s="19">
        <v>-83</v>
      </c>
      <c r="G22" s="9">
        <v>77</v>
      </c>
      <c r="H22" s="7">
        <v>32</v>
      </c>
      <c r="I22" s="7">
        <v>109</v>
      </c>
      <c r="J22" s="7">
        <v>26</v>
      </c>
      <c r="K22" s="7">
        <v>18</v>
      </c>
      <c r="L22" s="7">
        <v>44</v>
      </c>
      <c r="M22" s="7">
        <v>20</v>
      </c>
      <c r="N22" s="7">
        <v>23</v>
      </c>
      <c r="O22" s="7">
        <v>6</v>
      </c>
      <c r="P22" s="7">
        <v>2</v>
      </c>
      <c r="Q22" s="7">
        <v>8</v>
      </c>
      <c r="R22" s="370"/>
      <c r="S22" s="223" t="s">
        <v>104</v>
      </c>
      <c r="T22" s="15" t="s">
        <v>91</v>
      </c>
      <c r="U22" s="7">
        <v>22</v>
      </c>
      <c r="V22" s="7">
        <v>32</v>
      </c>
      <c r="W22" s="7">
        <v>7</v>
      </c>
      <c r="X22" s="7">
        <v>8</v>
      </c>
      <c r="Y22" s="7">
        <v>56</v>
      </c>
      <c r="Z22" s="7">
        <v>16</v>
      </c>
      <c r="AA22" s="7">
        <v>18</v>
      </c>
      <c r="AB22" s="7">
        <v>21</v>
      </c>
      <c r="AC22" s="7">
        <v>5</v>
      </c>
      <c r="AD22" s="7">
        <v>8</v>
      </c>
      <c r="AE22" s="7">
        <v>16</v>
      </c>
      <c r="AF22" s="7">
        <v>32</v>
      </c>
      <c r="AG22" s="7">
        <v>12</v>
      </c>
      <c r="AH22" s="7">
        <v>4</v>
      </c>
      <c r="AI22" s="7">
        <v>42</v>
      </c>
      <c r="AJ22" s="77"/>
    </row>
    <row r="23" spans="1:37" s="5" customFormat="1" ht="30" customHeight="1">
      <c r="A23" s="370"/>
      <c r="B23" s="223" t="s">
        <v>105</v>
      </c>
      <c r="C23" s="15" t="s">
        <v>92</v>
      </c>
      <c r="D23" s="9">
        <v>108</v>
      </c>
      <c r="E23" s="83">
        <v>149</v>
      </c>
      <c r="F23" s="19">
        <v>-41</v>
      </c>
      <c r="G23" s="9">
        <v>13</v>
      </c>
      <c r="H23" s="7">
        <v>9</v>
      </c>
      <c r="I23" s="7">
        <v>22</v>
      </c>
      <c r="J23" s="7">
        <v>6</v>
      </c>
      <c r="K23" s="7">
        <v>5</v>
      </c>
      <c r="L23" s="7">
        <v>11</v>
      </c>
      <c r="M23" s="7">
        <v>11</v>
      </c>
      <c r="N23" s="7">
        <v>7</v>
      </c>
      <c r="O23" s="7">
        <v>6</v>
      </c>
      <c r="P23" s="7">
        <v>0</v>
      </c>
      <c r="Q23" s="92">
        <v>6</v>
      </c>
      <c r="R23" s="370"/>
      <c r="S23" s="223" t="s">
        <v>105</v>
      </c>
      <c r="T23" s="15" t="s">
        <v>92</v>
      </c>
      <c r="U23" s="7">
        <v>4</v>
      </c>
      <c r="V23" s="7">
        <v>8</v>
      </c>
      <c r="W23" s="7">
        <v>0</v>
      </c>
      <c r="X23" s="7">
        <v>6</v>
      </c>
      <c r="Y23" s="7">
        <v>6</v>
      </c>
      <c r="Z23" s="7">
        <v>2</v>
      </c>
      <c r="AA23" s="7">
        <v>2</v>
      </c>
      <c r="AB23" s="7">
        <v>3</v>
      </c>
      <c r="AC23" s="7">
        <v>0</v>
      </c>
      <c r="AD23" s="7">
        <v>3</v>
      </c>
      <c r="AE23" s="7">
        <v>3</v>
      </c>
      <c r="AF23" s="7">
        <v>4</v>
      </c>
      <c r="AG23" s="7">
        <v>5</v>
      </c>
      <c r="AH23" s="7">
        <v>1</v>
      </c>
      <c r="AI23" s="7">
        <v>4</v>
      </c>
      <c r="AJ23" s="77"/>
    </row>
    <row r="24" spans="1:37" s="5" customFormat="1" ht="30" customHeight="1">
      <c r="A24" s="370"/>
      <c r="B24" s="223" t="s">
        <v>106</v>
      </c>
      <c r="C24" s="15" t="s">
        <v>93</v>
      </c>
      <c r="D24" s="9">
        <v>10</v>
      </c>
      <c r="E24" s="83">
        <v>146</v>
      </c>
      <c r="F24" s="19">
        <v>-136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3</v>
      </c>
      <c r="Q24" s="7">
        <v>4</v>
      </c>
      <c r="R24" s="370"/>
      <c r="S24" s="223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2</v>
      </c>
      <c r="AA24" s="7">
        <v>0</v>
      </c>
      <c r="AB24" s="7">
        <v>2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70"/>
      <c r="B25" s="223" t="s">
        <v>107</v>
      </c>
      <c r="C25" s="15" t="s">
        <v>95</v>
      </c>
      <c r="D25" s="9">
        <v>2</v>
      </c>
      <c r="E25" s="83">
        <v>6</v>
      </c>
      <c r="F25" s="19">
        <v>-4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23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70"/>
      <c r="B26" s="220" t="s">
        <v>108</v>
      </c>
      <c r="C26" s="15" t="s">
        <v>97</v>
      </c>
      <c r="D26" s="9">
        <v>153</v>
      </c>
      <c r="E26" s="83">
        <v>184</v>
      </c>
      <c r="F26" s="19">
        <v>-31</v>
      </c>
      <c r="G26" s="9">
        <v>17</v>
      </c>
      <c r="H26" s="7">
        <v>5</v>
      </c>
      <c r="I26" s="7">
        <v>22</v>
      </c>
      <c r="J26" s="7">
        <v>9</v>
      </c>
      <c r="K26" s="7">
        <v>21</v>
      </c>
      <c r="L26" s="7">
        <v>30</v>
      </c>
      <c r="M26" s="7">
        <v>3</v>
      </c>
      <c r="N26" s="7">
        <v>5</v>
      </c>
      <c r="O26" s="7">
        <v>0</v>
      </c>
      <c r="P26" s="7">
        <v>2</v>
      </c>
      <c r="Q26" s="7">
        <v>2</v>
      </c>
      <c r="R26" s="370"/>
      <c r="S26" s="220" t="s">
        <v>108</v>
      </c>
      <c r="T26" s="15" t="s">
        <v>97</v>
      </c>
      <c r="U26" s="7">
        <v>1</v>
      </c>
      <c r="V26" s="7">
        <v>3</v>
      </c>
      <c r="W26" s="7">
        <v>10</v>
      </c>
      <c r="X26" s="7">
        <v>2</v>
      </c>
      <c r="Y26" s="7">
        <v>4</v>
      </c>
      <c r="Z26" s="7">
        <v>26</v>
      </c>
      <c r="AA26" s="7">
        <v>3</v>
      </c>
      <c r="AB26" s="7">
        <v>6</v>
      </c>
      <c r="AC26" s="7">
        <v>9</v>
      </c>
      <c r="AD26" s="7">
        <v>1</v>
      </c>
      <c r="AE26" s="7">
        <v>4</v>
      </c>
      <c r="AF26" s="7">
        <v>3</v>
      </c>
      <c r="AG26" s="7">
        <v>16</v>
      </c>
      <c r="AH26" s="7">
        <v>0</v>
      </c>
      <c r="AI26" s="7">
        <v>3</v>
      </c>
      <c r="AJ26" s="77"/>
    </row>
    <row r="27" spans="1:37" s="5" customFormat="1" ht="37.5">
      <c r="A27" s="370"/>
      <c r="B27" s="223" t="s">
        <v>22</v>
      </c>
      <c r="C27" s="15" t="s">
        <v>132</v>
      </c>
      <c r="D27" s="9">
        <v>108</v>
      </c>
      <c r="E27" s="83">
        <v>101</v>
      </c>
      <c r="F27" s="19">
        <v>7</v>
      </c>
      <c r="G27" s="9">
        <v>5</v>
      </c>
      <c r="H27" s="7">
        <v>1</v>
      </c>
      <c r="I27" s="7">
        <v>6</v>
      </c>
      <c r="J27" s="7">
        <v>3</v>
      </c>
      <c r="K27" s="7">
        <v>5</v>
      </c>
      <c r="L27" s="7">
        <v>8</v>
      </c>
      <c r="M27" s="7">
        <v>4</v>
      </c>
      <c r="N27" s="7">
        <v>6</v>
      </c>
      <c r="O27" s="7">
        <v>7</v>
      </c>
      <c r="P27" s="7">
        <v>7</v>
      </c>
      <c r="Q27" s="7">
        <v>14</v>
      </c>
      <c r="R27" s="370"/>
      <c r="S27" s="223" t="s">
        <v>22</v>
      </c>
      <c r="T27" s="15" t="s">
        <v>132</v>
      </c>
      <c r="U27" s="7">
        <v>1</v>
      </c>
      <c r="V27" s="7">
        <v>5</v>
      </c>
      <c r="W27" s="7">
        <v>4</v>
      </c>
      <c r="X27" s="7">
        <v>2</v>
      </c>
      <c r="Y27" s="7">
        <v>13</v>
      </c>
      <c r="Z27" s="7">
        <v>8</v>
      </c>
      <c r="AA27" s="7">
        <v>7</v>
      </c>
      <c r="AB27" s="7">
        <v>6</v>
      </c>
      <c r="AC27" s="7">
        <v>5</v>
      </c>
      <c r="AD27" s="7">
        <v>4</v>
      </c>
      <c r="AE27" s="7">
        <v>3</v>
      </c>
      <c r="AF27" s="7">
        <v>2</v>
      </c>
      <c r="AG27" s="7">
        <v>4</v>
      </c>
      <c r="AH27" s="7">
        <v>1</v>
      </c>
      <c r="AI27" s="7">
        <v>5</v>
      </c>
      <c r="AJ27" s="77"/>
    </row>
    <row r="28" spans="1:37" s="29" customFormat="1" ht="30" customHeight="1">
      <c r="A28" s="370"/>
      <c r="B28" s="226" t="s">
        <v>24</v>
      </c>
      <c r="C28" s="23" t="s">
        <v>98</v>
      </c>
      <c r="D28" s="24">
        <v>13643</v>
      </c>
      <c r="E28" s="103">
        <v>13635</v>
      </c>
      <c r="F28" s="54">
        <v>8</v>
      </c>
      <c r="G28" s="24">
        <v>742</v>
      </c>
      <c r="H28" s="25">
        <v>350</v>
      </c>
      <c r="I28" s="25">
        <v>1092</v>
      </c>
      <c r="J28" s="25">
        <v>626</v>
      </c>
      <c r="K28" s="25">
        <v>447</v>
      </c>
      <c r="L28" s="25">
        <v>1073</v>
      </c>
      <c r="M28" s="25">
        <v>449</v>
      </c>
      <c r="N28" s="25">
        <v>794</v>
      </c>
      <c r="O28" s="25">
        <v>573</v>
      </c>
      <c r="P28" s="25">
        <v>880</v>
      </c>
      <c r="Q28" s="25">
        <v>1453</v>
      </c>
      <c r="R28" s="370"/>
      <c r="S28" s="226" t="s">
        <v>24</v>
      </c>
      <c r="T28" s="28" t="s">
        <v>98</v>
      </c>
      <c r="U28" s="25">
        <v>480</v>
      </c>
      <c r="V28" s="25">
        <v>637</v>
      </c>
      <c r="W28" s="25">
        <v>507</v>
      </c>
      <c r="X28" s="25">
        <v>501</v>
      </c>
      <c r="Y28" s="25">
        <v>1331</v>
      </c>
      <c r="Z28" s="25">
        <v>784</v>
      </c>
      <c r="AA28" s="25">
        <v>459</v>
      </c>
      <c r="AB28" s="25">
        <v>720</v>
      </c>
      <c r="AC28" s="25">
        <v>514</v>
      </c>
      <c r="AD28" s="25">
        <v>349</v>
      </c>
      <c r="AE28" s="25">
        <v>463</v>
      </c>
      <c r="AF28" s="25">
        <v>583</v>
      </c>
      <c r="AG28" s="25">
        <v>523</v>
      </c>
      <c r="AH28" s="25">
        <v>410</v>
      </c>
      <c r="AI28" s="25">
        <v>521</v>
      </c>
      <c r="AJ28" s="258"/>
      <c r="AK28" s="5"/>
    </row>
    <row r="29" spans="1:37" s="96" customFormat="1" ht="30" customHeight="1" thickBot="1">
      <c r="A29" s="370"/>
      <c r="B29" s="220"/>
      <c r="C29" s="15" t="s">
        <v>111</v>
      </c>
      <c r="D29" s="11">
        <v>5229</v>
      </c>
      <c r="E29" s="106">
        <v>5348</v>
      </c>
      <c r="F29" s="107">
        <v>-119</v>
      </c>
      <c r="G29" s="9">
        <v>350</v>
      </c>
      <c r="H29" s="7">
        <v>156</v>
      </c>
      <c r="I29" s="7">
        <v>506</v>
      </c>
      <c r="J29" s="7">
        <v>197</v>
      </c>
      <c r="K29" s="7">
        <v>159</v>
      </c>
      <c r="L29" s="7">
        <v>356</v>
      </c>
      <c r="M29" s="7">
        <v>214</v>
      </c>
      <c r="N29" s="7">
        <v>298</v>
      </c>
      <c r="O29" s="7">
        <v>185</v>
      </c>
      <c r="P29" s="7">
        <v>319</v>
      </c>
      <c r="Q29" s="7">
        <v>504</v>
      </c>
      <c r="R29" s="370"/>
      <c r="S29" s="220"/>
      <c r="T29" s="35" t="s">
        <v>111</v>
      </c>
      <c r="U29" s="7">
        <v>151</v>
      </c>
      <c r="V29" s="7">
        <v>247</v>
      </c>
      <c r="W29" s="7">
        <v>210</v>
      </c>
      <c r="X29" s="7">
        <v>209</v>
      </c>
      <c r="Y29" s="7">
        <v>496</v>
      </c>
      <c r="Z29" s="7">
        <v>249</v>
      </c>
      <c r="AA29" s="7">
        <v>158</v>
      </c>
      <c r="AB29" s="7">
        <v>280</v>
      </c>
      <c r="AC29" s="7">
        <v>203</v>
      </c>
      <c r="AD29" s="7">
        <v>132</v>
      </c>
      <c r="AE29" s="7">
        <v>192</v>
      </c>
      <c r="AF29" s="7">
        <v>266</v>
      </c>
      <c r="AG29" s="7">
        <v>205</v>
      </c>
      <c r="AH29" s="7">
        <v>148</v>
      </c>
      <c r="AI29" s="7">
        <v>205</v>
      </c>
      <c r="AJ29" s="21"/>
      <c r="AK29" s="5"/>
    </row>
    <row r="30" spans="1:37" s="86" customFormat="1" ht="18.75">
      <c r="A30" s="370"/>
      <c r="B30" s="87" t="s">
        <v>152</v>
      </c>
      <c r="R30" s="370"/>
      <c r="S30" s="87" t="s">
        <v>152</v>
      </c>
      <c r="AK30" s="5"/>
    </row>
    <row r="31" spans="1:37" s="86" customFormat="1" ht="18.75">
      <c r="A31" s="174"/>
      <c r="B31" s="87"/>
      <c r="R31" s="171"/>
      <c r="S31" s="87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G12" sqref="G1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473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473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19.899999999999999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6" t="s">
        <v>12</v>
      </c>
      <c r="C6" s="23" t="s">
        <v>114</v>
      </c>
      <c r="D6" s="24">
        <v>1469</v>
      </c>
      <c r="E6" s="103">
        <v>1658</v>
      </c>
      <c r="F6" s="54">
        <v>-189</v>
      </c>
      <c r="G6" s="24">
        <v>89</v>
      </c>
      <c r="H6" s="25">
        <v>41</v>
      </c>
      <c r="I6" s="25">
        <v>130</v>
      </c>
      <c r="J6" s="25">
        <v>86</v>
      </c>
      <c r="K6" s="25">
        <v>44</v>
      </c>
      <c r="L6" s="25">
        <v>130</v>
      </c>
      <c r="M6" s="25">
        <v>84</v>
      </c>
      <c r="N6" s="25">
        <v>95</v>
      </c>
      <c r="O6" s="25">
        <v>60</v>
      </c>
      <c r="P6" s="25">
        <v>74</v>
      </c>
      <c r="Q6" s="25">
        <v>134</v>
      </c>
      <c r="R6" s="370"/>
      <c r="S6" s="226" t="s">
        <v>12</v>
      </c>
      <c r="T6" s="23" t="s">
        <v>114</v>
      </c>
      <c r="U6" s="25">
        <v>62</v>
      </c>
      <c r="V6" s="25">
        <v>40</v>
      </c>
      <c r="W6" s="25">
        <v>42</v>
      </c>
      <c r="X6" s="25">
        <v>57</v>
      </c>
      <c r="Y6" s="25">
        <v>160</v>
      </c>
      <c r="Z6" s="25">
        <v>48</v>
      </c>
      <c r="AA6" s="25">
        <v>42</v>
      </c>
      <c r="AB6" s="25">
        <v>71</v>
      </c>
      <c r="AC6" s="25">
        <v>51</v>
      </c>
      <c r="AD6" s="25">
        <v>37</v>
      </c>
      <c r="AE6" s="25">
        <v>58</v>
      </c>
      <c r="AF6" s="25">
        <v>70</v>
      </c>
      <c r="AG6" s="25">
        <v>42</v>
      </c>
      <c r="AH6" s="25">
        <v>56</v>
      </c>
      <c r="AI6" s="25">
        <v>60</v>
      </c>
      <c r="AJ6" s="81"/>
    </row>
    <row r="7" spans="1:37" s="5" customFormat="1" ht="30" customHeight="1">
      <c r="A7" s="370"/>
      <c r="B7" s="223" t="s">
        <v>184</v>
      </c>
      <c r="C7" s="15" t="s">
        <v>226</v>
      </c>
      <c r="D7" s="9">
        <v>1204</v>
      </c>
      <c r="E7" s="83">
        <v>1350</v>
      </c>
      <c r="F7" s="19">
        <v>-146</v>
      </c>
      <c r="G7" s="9">
        <v>80</v>
      </c>
      <c r="H7" s="7">
        <v>38</v>
      </c>
      <c r="I7" s="7">
        <v>118</v>
      </c>
      <c r="J7" s="7">
        <v>45</v>
      </c>
      <c r="K7" s="7">
        <v>21</v>
      </c>
      <c r="L7" s="7">
        <v>66</v>
      </c>
      <c r="M7" s="7">
        <v>73</v>
      </c>
      <c r="N7" s="7">
        <v>73</v>
      </c>
      <c r="O7" s="7">
        <v>53</v>
      </c>
      <c r="P7" s="7">
        <v>60</v>
      </c>
      <c r="Q7" s="7">
        <v>113</v>
      </c>
      <c r="R7" s="370"/>
      <c r="S7" s="223" t="s">
        <v>184</v>
      </c>
      <c r="T7" s="15" t="s">
        <v>226</v>
      </c>
      <c r="U7" s="7">
        <v>62</v>
      </c>
      <c r="V7" s="7">
        <v>33</v>
      </c>
      <c r="W7" s="7">
        <v>40</v>
      </c>
      <c r="X7" s="7">
        <v>42</v>
      </c>
      <c r="Y7" s="7">
        <v>128</v>
      </c>
      <c r="Z7" s="7">
        <v>48</v>
      </c>
      <c r="AA7" s="7">
        <v>35</v>
      </c>
      <c r="AB7" s="7">
        <v>59</v>
      </c>
      <c r="AC7" s="7">
        <v>40</v>
      </c>
      <c r="AD7" s="7">
        <v>32</v>
      </c>
      <c r="AE7" s="7">
        <v>42</v>
      </c>
      <c r="AF7" s="7">
        <v>62</v>
      </c>
      <c r="AG7" s="7">
        <v>35</v>
      </c>
      <c r="AH7" s="7">
        <v>52</v>
      </c>
      <c r="AI7" s="7">
        <v>51</v>
      </c>
      <c r="AJ7" s="77"/>
      <c r="AK7" s="14"/>
    </row>
    <row r="8" spans="1:37" s="5" customFormat="1" ht="30" customHeight="1">
      <c r="A8" s="370"/>
      <c r="B8" s="223"/>
      <c r="C8" s="16" t="s">
        <v>124</v>
      </c>
      <c r="D8" s="9">
        <v>27</v>
      </c>
      <c r="E8" s="83">
        <v>27</v>
      </c>
      <c r="F8" s="19">
        <v>0</v>
      </c>
      <c r="G8" s="9">
        <v>5</v>
      </c>
      <c r="H8" s="7">
        <v>4</v>
      </c>
      <c r="I8" s="7">
        <v>9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1</v>
      </c>
      <c r="Q8" s="7">
        <v>1</v>
      </c>
      <c r="R8" s="370"/>
      <c r="S8" s="223"/>
      <c r="T8" s="15" t="s">
        <v>124</v>
      </c>
      <c r="U8" s="7">
        <v>0</v>
      </c>
      <c r="V8" s="7">
        <v>2</v>
      </c>
      <c r="W8" s="7">
        <v>1</v>
      </c>
      <c r="X8" s="7">
        <v>2</v>
      </c>
      <c r="Y8" s="7">
        <v>3</v>
      </c>
      <c r="Z8" s="7">
        <v>1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1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70"/>
      <c r="B9" s="224"/>
      <c r="C9" s="75" t="s">
        <v>115</v>
      </c>
      <c r="D9" s="9">
        <v>50</v>
      </c>
      <c r="E9" s="83">
        <v>85</v>
      </c>
      <c r="F9" s="19">
        <v>-35</v>
      </c>
      <c r="G9" s="9">
        <v>0</v>
      </c>
      <c r="H9" s="7">
        <v>0</v>
      </c>
      <c r="I9" s="7">
        <v>0</v>
      </c>
      <c r="J9" s="7">
        <v>18</v>
      </c>
      <c r="K9" s="7">
        <v>12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4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4" t="s">
        <v>185</v>
      </c>
      <c r="C10" s="76" t="s">
        <v>225</v>
      </c>
      <c r="D10" s="78">
        <v>265</v>
      </c>
      <c r="E10" s="83">
        <v>308</v>
      </c>
      <c r="F10" s="19">
        <v>-43</v>
      </c>
      <c r="G10" s="9">
        <v>9</v>
      </c>
      <c r="H10" s="7">
        <v>3</v>
      </c>
      <c r="I10" s="7">
        <v>12</v>
      </c>
      <c r="J10" s="7">
        <v>41</v>
      </c>
      <c r="K10" s="7">
        <v>23</v>
      </c>
      <c r="L10" s="7">
        <v>64</v>
      </c>
      <c r="M10" s="7">
        <v>11</v>
      </c>
      <c r="N10" s="7">
        <v>22</v>
      </c>
      <c r="O10" s="7">
        <v>7</v>
      </c>
      <c r="P10" s="7">
        <v>14</v>
      </c>
      <c r="Q10" s="7">
        <v>21</v>
      </c>
      <c r="R10" s="370"/>
      <c r="S10" s="224" t="s">
        <v>185</v>
      </c>
      <c r="T10" s="76" t="s">
        <v>225</v>
      </c>
      <c r="U10" s="7">
        <v>0</v>
      </c>
      <c r="V10" s="7">
        <v>7</v>
      </c>
      <c r="W10" s="7">
        <v>2</v>
      </c>
      <c r="X10" s="7">
        <v>15</v>
      </c>
      <c r="Y10" s="7">
        <v>32</v>
      </c>
      <c r="Z10" s="7">
        <v>0</v>
      </c>
      <c r="AA10" s="7">
        <v>7</v>
      </c>
      <c r="AB10" s="7">
        <v>12</v>
      </c>
      <c r="AC10" s="7">
        <v>11</v>
      </c>
      <c r="AD10" s="7">
        <v>5</v>
      </c>
      <c r="AE10" s="7">
        <v>16</v>
      </c>
      <c r="AF10" s="7">
        <v>8</v>
      </c>
      <c r="AG10" s="7">
        <v>7</v>
      </c>
      <c r="AH10" s="7">
        <v>4</v>
      </c>
      <c r="AI10" s="7">
        <v>9</v>
      </c>
      <c r="AK10" s="14"/>
    </row>
    <row r="11" spans="1:37" s="5" customFormat="1" ht="30" customHeight="1">
      <c r="A11" s="370"/>
      <c r="B11" s="223"/>
      <c r="C11" s="16" t="s">
        <v>116</v>
      </c>
      <c r="D11" s="9">
        <v>50</v>
      </c>
      <c r="E11" s="83">
        <v>74</v>
      </c>
      <c r="F11" s="19">
        <v>-24</v>
      </c>
      <c r="G11" s="9">
        <v>1</v>
      </c>
      <c r="H11" s="7">
        <v>0</v>
      </c>
      <c r="I11" s="7">
        <v>1</v>
      </c>
      <c r="J11" s="7">
        <v>7</v>
      </c>
      <c r="K11" s="7">
        <v>4</v>
      </c>
      <c r="L11" s="7">
        <v>11</v>
      </c>
      <c r="M11" s="7">
        <v>1</v>
      </c>
      <c r="N11" s="7">
        <v>9</v>
      </c>
      <c r="O11" s="7">
        <v>1</v>
      </c>
      <c r="P11" s="7">
        <v>5</v>
      </c>
      <c r="Q11" s="7">
        <v>6</v>
      </c>
      <c r="R11" s="370"/>
      <c r="S11" s="223"/>
      <c r="T11" s="15" t="s">
        <v>116</v>
      </c>
      <c r="U11" s="7">
        <v>0</v>
      </c>
      <c r="V11" s="7">
        <v>0</v>
      </c>
      <c r="W11" s="7">
        <v>0</v>
      </c>
      <c r="X11" s="7">
        <v>2</v>
      </c>
      <c r="Y11" s="7">
        <v>3</v>
      </c>
      <c r="Z11" s="7">
        <v>0</v>
      </c>
      <c r="AA11" s="7">
        <v>2</v>
      </c>
      <c r="AB11" s="7">
        <v>0</v>
      </c>
      <c r="AC11" s="7">
        <v>1</v>
      </c>
      <c r="AD11" s="7">
        <v>1</v>
      </c>
      <c r="AE11" s="7">
        <v>7</v>
      </c>
      <c r="AF11" s="7">
        <v>0</v>
      </c>
      <c r="AG11" s="7">
        <v>3</v>
      </c>
      <c r="AH11" s="7">
        <v>1</v>
      </c>
      <c r="AI11" s="92">
        <v>2</v>
      </c>
      <c r="AJ11" s="77"/>
      <c r="AK11" s="14"/>
    </row>
    <row r="12" spans="1:37" s="5" customFormat="1" ht="30" customHeight="1">
      <c r="A12" s="370"/>
      <c r="B12" s="223"/>
      <c r="C12" s="16" t="s">
        <v>117</v>
      </c>
      <c r="D12" s="9">
        <v>15</v>
      </c>
      <c r="E12" s="83">
        <v>41</v>
      </c>
      <c r="F12" s="19">
        <v>-26</v>
      </c>
      <c r="G12" s="9">
        <v>0</v>
      </c>
      <c r="H12" s="7">
        <v>0</v>
      </c>
      <c r="I12" s="7">
        <v>0</v>
      </c>
      <c r="J12" s="7">
        <v>2</v>
      </c>
      <c r="K12" s="7">
        <v>3</v>
      </c>
      <c r="L12" s="7">
        <v>5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70"/>
      <c r="S12" s="223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0</v>
      </c>
      <c r="AA12" s="7">
        <v>0</v>
      </c>
      <c r="AB12" s="7">
        <v>0</v>
      </c>
      <c r="AC12" s="7">
        <v>2</v>
      </c>
      <c r="AD12" s="7">
        <v>0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23"/>
      <c r="C13" s="16" t="s">
        <v>118</v>
      </c>
      <c r="D13" s="9">
        <v>68</v>
      </c>
      <c r="E13" s="83">
        <v>50</v>
      </c>
      <c r="F13" s="19">
        <v>18</v>
      </c>
      <c r="G13" s="9">
        <v>5</v>
      </c>
      <c r="H13" s="7">
        <v>3</v>
      </c>
      <c r="I13" s="7">
        <v>8</v>
      </c>
      <c r="J13" s="7">
        <v>12</v>
      </c>
      <c r="K13" s="7">
        <v>3</v>
      </c>
      <c r="L13" s="7">
        <v>15</v>
      </c>
      <c r="M13" s="7">
        <v>1</v>
      </c>
      <c r="N13" s="7">
        <v>2</v>
      </c>
      <c r="O13" s="7">
        <v>1</v>
      </c>
      <c r="P13" s="7">
        <v>1</v>
      </c>
      <c r="Q13" s="7">
        <v>2</v>
      </c>
      <c r="R13" s="370"/>
      <c r="S13" s="223"/>
      <c r="T13" s="15" t="s">
        <v>118</v>
      </c>
      <c r="U13" s="7">
        <v>0</v>
      </c>
      <c r="V13" s="7">
        <v>1</v>
      </c>
      <c r="W13" s="7">
        <v>2</v>
      </c>
      <c r="X13" s="7">
        <v>7</v>
      </c>
      <c r="Y13" s="7">
        <v>11</v>
      </c>
      <c r="Z13" s="7">
        <v>0</v>
      </c>
      <c r="AA13" s="7">
        <v>2</v>
      </c>
      <c r="AB13" s="7">
        <v>8</v>
      </c>
      <c r="AC13" s="7">
        <v>3</v>
      </c>
      <c r="AD13" s="7">
        <v>1</v>
      </c>
      <c r="AE13" s="7">
        <v>3</v>
      </c>
      <c r="AF13" s="7">
        <v>2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3"/>
      <c r="C14" s="16" t="s">
        <v>119</v>
      </c>
      <c r="D14" s="9">
        <v>0</v>
      </c>
      <c r="E14" s="83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3"/>
      <c r="C15" s="16" t="s">
        <v>222</v>
      </c>
      <c r="D15" s="9">
        <v>96</v>
      </c>
      <c r="E15" s="83">
        <v>59</v>
      </c>
      <c r="F15" s="19">
        <v>37</v>
      </c>
      <c r="G15" s="9">
        <v>3</v>
      </c>
      <c r="H15" s="7">
        <v>0</v>
      </c>
      <c r="I15" s="7">
        <v>3</v>
      </c>
      <c r="J15" s="7">
        <v>19</v>
      </c>
      <c r="K15" s="7">
        <v>11</v>
      </c>
      <c r="L15" s="7">
        <v>30</v>
      </c>
      <c r="M15" s="7">
        <v>8</v>
      </c>
      <c r="N15" s="7">
        <v>10</v>
      </c>
      <c r="O15" s="7">
        <v>4</v>
      </c>
      <c r="P15" s="7">
        <v>5</v>
      </c>
      <c r="Q15" s="7">
        <v>9</v>
      </c>
      <c r="R15" s="370"/>
      <c r="S15" s="223"/>
      <c r="T15" s="15" t="s">
        <v>222</v>
      </c>
      <c r="U15" s="7">
        <v>0</v>
      </c>
      <c r="V15" s="7">
        <v>3</v>
      </c>
      <c r="W15" s="7">
        <v>0</v>
      </c>
      <c r="X15" s="7">
        <v>4</v>
      </c>
      <c r="Y15" s="7">
        <v>8</v>
      </c>
      <c r="Z15" s="7">
        <v>0</v>
      </c>
      <c r="AA15" s="7">
        <v>1</v>
      </c>
      <c r="AB15" s="7">
        <v>3</v>
      </c>
      <c r="AC15" s="7">
        <v>0</v>
      </c>
      <c r="AD15" s="7">
        <v>3</v>
      </c>
      <c r="AE15" s="7">
        <v>1</v>
      </c>
      <c r="AF15" s="7">
        <v>4</v>
      </c>
      <c r="AG15" s="7">
        <v>4</v>
      </c>
      <c r="AH15" s="7">
        <v>1</v>
      </c>
      <c r="AI15" s="7">
        <v>4</v>
      </c>
      <c r="AJ15" s="77"/>
      <c r="AK15" s="14"/>
    </row>
    <row r="16" spans="1:37" s="5" customFormat="1" ht="37.5">
      <c r="A16" s="370"/>
      <c r="B16" s="223"/>
      <c r="C16" s="16" t="s">
        <v>223</v>
      </c>
      <c r="D16" s="9">
        <v>34</v>
      </c>
      <c r="E16" s="83">
        <v>84</v>
      </c>
      <c r="F16" s="19">
        <v>-50</v>
      </c>
      <c r="G16" s="9">
        <v>0</v>
      </c>
      <c r="H16" s="7">
        <v>0</v>
      </c>
      <c r="I16" s="7">
        <v>0</v>
      </c>
      <c r="J16" s="7">
        <v>1</v>
      </c>
      <c r="K16" s="7">
        <v>2</v>
      </c>
      <c r="L16" s="7">
        <v>3</v>
      </c>
      <c r="M16" s="7">
        <v>1</v>
      </c>
      <c r="N16" s="7">
        <v>1</v>
      </c>
      <c r="O16" s="7">
        <v>1</v>
      </c>
      <c r="P16" s="7">
        <v>1</v>
      </c>
      <c r="Q16" s="7">
        <v>2</v>
      </c>
      <c r="R16" s="370"/>
      <c r="S16" s="223"/>
      <c r="T16" s="15" t="s">
        <v>223</v>
      </c>
      <c r="U16" s="7">
        <v>0</v>
      </c>
      <c r="V16" s="7">
        <v>3</v>
      </c>
      <c r="W16" s="7">
        <v>0</v>
      </c>
      <c r="X16" s="7">
        <v>2</v>
      </c>
      <c r="Y16" s="7">
        <v>6</v>
      </c>
      <c r="Z16" s="7">
        <v>0</v>
      </c>
      <c r="AA16" s="7">
        <v>2</v>
      </c>
      <c r="AB16" s="7">
        <v>1</v>
      </c>
      <c r="AC16" s="7">
        <v>5</v>
      </c>
      <c r="AD16" s="7">
        <v>0</v>
      </c>
      <c r="AE16" s="7">
        <v>1</v>
      </c>
      <c r="AF16" s="7">
        <v>2</v>
      </c>
      <c r="AG16" s="7">
        <v>0</v>
      </c>
      <c r="AH16" s="7">
        <v>2</v>
      </c>
      <c r="AI16" s="7">
        <v>3</v>
      </c>
      <c r="AJ16" s="77"/>
      <c r="AK16" s="14"/>
    </row>
    <row r="17" spans="1:37" s="5" customFormat="1" ht="30" customHeight="1">
      <c r="A17" s="370"/>
      <c r="B17" s="223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3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0"/>
      <c r="B21" s="220"/>
      <c r="C21" s="16" t="s">
        <v>123</v>
      </c>
      <c r="D21" s="9">
        <v>2</v>
      </c>
      <c r="E21" s="83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0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0"/>
      <c r="B22" s="226" t="s">
        <v>17</v>
      </c>
      <c r="C22" s="23" t="s">
        <v>125</v>
      </c>
      <c r="D22" s="24">
        <v>66</v>
      </c>
      <c r="E22" s="103">
        <v>84</v>
      </c>
      <c r="F22" s="54">
        <v>-18</v>
      </c>
      <c r="G22" s="24">
        <v>0</v>
      </c>
      <c r="H22" s="25">
        <v>0</v>
      </c>
      <c r="I22" s="25">
        <v>0</v>
      </c>
      <c r="J22" s="25">
        <v>13</v>
      </c>
      <c r="K22" s="25">
        <v>17</v>
      </c>
      <c r="L22" s="25">
        <v>30</v>
      </c>
      <c r="M22" s="25">
        <v>7</v>
      </c>
      <c r="N22" s="25">
        <v>5</v>
      </c>
      <c r="O22" s="25">
        <v>0</v>
      </c>
      <c r="P22" s="25">
        <v>0</v>
      </c>
      <c r="Q22" s="25">
        <v>0</v>
      </c>
      <c r="R22" s="370"/>
      <c r="S22" s="226" t="s">
        <v>17</v>
      </c>
      <c r="T22" s="23" t="s">
        <v>125</v>
      </c>
      <c r="U22" s="25">
        <v>0</v>
      </c>
      <c r="V22" s="25">
        <v>1</v>
      </c>
      <c r="W22" s="25">
        <v>0</v>
      </c>
      <c r="X22" s="25">
        <v>0</v>
      </c>
      <c r="Y22" s="25">
        <v>0</v>
      </c>
      <c r="Z22" s="25">
        <v>9</v>
      </c>
      <c r="AA22" s="25">
        <v>0</v>
      </c>
      <c r="AB22" s="25">
        <v>3</v>
      </c>
      <c r="AC22" s="25">
        <v>0</v>
      </c>
      <c r="AD22" s="25">
        <v>1</v>
      </c>
      <c r="AE22" s="25">
        <v>0</v>
      </c>
      <c r="AF22" s="25">
        <v>2</v>
      </c>
      <c r="AG22" s="25">
        <v>2</v>
      </c>
      <c r="AH22" s="25">
        <v>0</v>
      </c>
      <c r="AI22" s="25">
        <v>6</v>
      </c>
      <c r="AJ22" s="81"/>
    </row>
    <row r="23" spans="1:37" s="5" customFormat="1" ht="30" customHeight="1">
      <c r="A23" s="370"/>
      <c r="B23" s="220"/>
      <c r="C23" s="16" t="s">
        <v>126</v>
      </c>
      <c r="D23" s="9">
        <v>1</v>
      </c>
      <c r="E23" s="83">
        <v>17</v>
      </c>
      <c r="F23" s="19">
        <v>-16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0"/>
      <c r="S23" s="220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0"/>
      <c r="B24" s="226" t="s">
        <v>19</v>
      </c>
      <c r="C24" s="23" t="s">
        <v>127</v>
      </c>
      <c r="D24" s="24">
        <v>172</v>
      </c>
      <c r="E24" s="103">
        <v>246</v>
      </c>
      <c r="F24" s="54">
        <v>-74</v>
      </c>
      <c r="G24" s="24">
        <v>9</v>
      </c>
      <c r="H24" s="25">
        <v>8</v>
      </c>
      <c r="I24" s="25">
        <v>17</v>
      </c>
      <c r="J24" s="25">
        <v>3</v>
      </c>
      <c r="K24" s="25">
        <v>4</v>
      </c>
      <c r="L24" s="25">
        <v>7</v>
      </c>
      <c r="M24" s="25">
        <v>8</v>
      </c>
      <c r="N24" s="25">
        <v>12</v>
      </c>
      <c r="O24" s="25">
        <v>12</v>
      </c>
      <c r="P24" s="25">
        <v>10</v>
      </c>
      <c r="Q24" s="97">
        <v>22</v>
      </c>
      <c r="R24" s="370"/>
      <c r="S24" s="226" t="s">
        <v>19</v>
      </c>
      <c r="T24" s="23" t="s">
        <v>127</v>
      </c>
      <c r="U24" s="25">
        <v>22</v>
      </c>
      <c r="V24" s="25">
        <v>1</v>
      </c>
      <c r="W24" s="25">
        <v>9</v>
      </c>
      <c r="X24" s="25">
        <v>12</v>
      </c>
      <c r="Y24" s="25">
        <v>15</v>
      </c>
      <c r="Z24" s="25">
        <v>0</v>
      </c>
      <c r="AA24" s="25">
        <v>17</v>
      </c>
      <c r="AB24" s="25">
        <v>6</v>
      </c>
      <c r="AC24" s="25">
        <v>3</v>
      </c>
      <c r="AD24" s="25">
        <v>6</v>
      </c>
      <c r="AE24" s="25">
        <v>8</v>
      </c>
      <c r="AF24" s="25">
        <v>2</v>
      </c>
      <c r="AG24" s="25">
        <v>1</v>
      </c>
      <c r="AH24" s="25">
        <v>4</v>
      </c>
      <c r="AI24" s="25">
        <v>0</v>
      </c>
      <c r="AJ24" s="81"/>
    </row>
    <row r="25" spans="1:37" s="5" customFormat="1" ht="30" customHeight="1">
      <c r="A25" s="370"/>
      <c r="B25" s="220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20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0"/>
      <c r="B26" s="238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0"/>
      <c r="S26" s="238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0"/>
      <c r="B27" s="226" t="s">
        <v>24</v>
      </c>
      <c r="C27" s="23" t="s">
        <v>130</v>
      </c>
      <c r="D27" s="24">
        <v>0</v>
      </c>
      <c r="E27" s="103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6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70"/>
      <c r="B28" s="220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0"/>
      <c r="S28" s="220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70"/>
      <c r="B29" s="221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0"/>
      <c r="S29" s="221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86" customFormat="1" ht="18.75">
      <c r="A30" s="174"/>
      <c r="B30" s="85"/>
      <c r="R30" s="171"/>
      <c r="S30" s="87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M28" sqref="M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490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490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20"/>
      <c r="S6" s="221" t="s">
        <v>12</v>
      </c>
      <c r="T6" s="15" t="s">
        <v>207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20"/>
      <c r="B7" s="226" t="s">
        <v>17</v>
      </c>
      <c r="C7" s="23" t="s">
        <v>206</v>
      </c>
      <c r="D7" s="24">
        <v>30144</v>
      </c>
      <c r="E7" s="25">
        <v>30222</v>
      </c>
      <c r="F7" s="26">
        <v>-78</v>
      </c>
      <c r="G7" s="24">
        <v>2290</v>
      </c>
      <c r="H7" s="25">
        <v>1046</v>
      </c>
      <c r="I7" s="25">
        <v>3336</v>
      </c>
      <c r="J7" s="25">
        <v>1797</v>
      </c>
      <c r="K7" s="25">
        <v>1014</v>
      </c>
      <c r="L7" s="25">
        <v>2811</v>
      </c>
      <c r="M7" s="25">
        <v>1404</v>
      </c>
      <c r="N7" s="25">
        <v>1741</v>
      </c>
      <c r="O7" s="25">
        <v>1439</v>
      </c>
      <c r="P7" s="25">
        <v>1507</v>
      </c>
      <c r="Q7" s="25">
        <v>2946</v>
      </c>
      <c r="R7" s="320"/>
      <c r="S7" s="226" t="s">
        <v>17</v>
      </c>
      <c r="T7" s="23" t="s">
        <v>206</v>
      </c>
      <c r="U7" s="25">
        <v>1117</v>
      </c>
      <c r="V7" s="25">
        <v>1414</v>
      </c>
      <c r="W7" s="25">
        <v>995</v>
      </c>
      <c r="X7" s="25">
        <v>938</v>
      </c>
      <c r="Y7" s="25">
        <v>2765</v>
      </c>
      <c r="Z7" s="25">
        <v>1403</v>
      </c>
      <c r="AA7" s="25">
        <v>959</v>
      </c>
      <c r="AB7" s="25">
        <v>1390</v>
      </c>
      <c r="AC7" s="25">
        <v>858</v>
      </c>
      <c r="AD7" s="25">
        <v>899</v>
      </c>
      <c r="AE7" s="25">
        <v>976</v>
      </c>
      <c r="AF7" s="25">
        <v>1196</v>
      </c>
      <c r="AG7" s="25">
        <v>1017</v>
      </c>
      <c r="AH7" s="25">
        <v>770</v>
      </c>
      <c r="AI7" s="25">
        <v>1209</v>
      </c>
      <c r="AK7" s="5"/>
    </row>
    <row r="8" spans="1:37" s="77" customFormat="1" ht="30" customHeight="1">
      <c r="A8" s="320"/>
      <c r="B8" s="223"/>
      <c r="C8" s="76" t="s">
        <v>82</v>
      </c>
      <c r="D8" s="9">
        <v>11188</v>
      </c>
      <c r="E8" s="7">
        <v>11222</v>
      </c>
      <c r="F8" s="10">
        <v>-34</v>
      </c>
      <c r="G8" s="9">
        <v>1094</v>
      </c>
      <c r="H8" s="7">
        <v>518</v>
      </c>
      <c r="I8" s="7">
        <v>1612</v>
      </c>
      <c r="J8" s="7">
        <v>580</v>
      </c>
      <c r="K8" s="7">
        <v>331</v>
      </c>
      <c r="L8" s="7">
        <v>911</v>
      </c>
      <c r="M8" s="7">
        <v>635</v>
      </c>
      <c r="N8" s="7">
        <v>676</v>
      </c>
      <c r="O8" s="7">
        <v>507</v>
      </c>
      <c r="P8" s="7">
        <v>556</v>
      </c>
      <c r="Q8" s="7">
        <v>1063</v>
      </c>
      <c r="R8" s="320"/>
      <c r="S8" s="223"/>
      <c r="T8" s="76" t="s">
        <v>82</v>
      </c>
      <c r="U8" s="7">
        <v>342</v>
      </c>
      <c r="V8" s="7">
        <v>535</v>
      </c>
      <c r="W8" s="7">
        <v>322</v>
      </c>
      <c r="X8" s="7">
        <v>347</v>
      </c>
      <c r="Y8" s="7">
        <v>933</v>
      </c>
      <c r="Z8" s="7">
        <v>438</v>
      </c>
      <c r="AA8" s="7">
        <v>300</v>
      </c>
      <c r="AB8" s="7">
        <v>512</v>
      </c>
      <c r="AC8" s="7">
        <v>288</v>
      </c>
      <c r="AD8" s="7">
        <v>300</v>
      </c>
      <c r="AE8" s="7">
        <v>313</v>
      </c>
      <c r="AF8" s="7">
        <v>510</v>
      </c>
      <c r="AG8" s="7">
        <v>377</v>
      </c>
      <c r="AH8" s="7">
        <v>279</v>
      </c>
      <c r="AI8" s="7">
        <v>495</v>
      </c>
      <c r="AK8" s="5"/>
    </row>
    <row r="9" spans="1:37" s="77" customFormat="1" ht="30" customHeight="1">
      <c r="A9" s="320"/>
      <c r="B9" s="223"/>
      <c r="C9" s="76" t="s">
        <v>83</v>
      </c>
      <c r="D9" s="9">
        <v>18956</v>
      </c>
      <c r="E9" s="7">
        <v>19000</v>
      </c>
      <c r="F9" s="10">
        <v>-44</v>
      </c>
      <c r="G9" s="9">
        <v>1196</v>
      </c>
      <c r="H9" s="7">
        <v>528</v>
      </c>
      <c r="I9" s="7">
        <v>1724</v>
      </c>
      <c r="J9" s="7">
        <v>1217</v>
      </c>
      <c r="K9" s="7">
        <v>683</v>
      </c>
      <c r="L9" s="7">
        <v>1900</v>
      </c>
      <c r="M9" s="7">
        <v>769</v>
      </c>
      <c r="N9" s="7">
        <v>1065</v>
      </c>
      <c r="O9" s="7">
        <v>932</v>
      </c>
      <c r="P9" s="7">
        <v>951</v>
      </c>
      <c r="Q9" s="7">
        <v>1883</v>
      </c>
      <c r="R9" s="320"/>
      <c r="S9" s="223"/>
      <c r="T9" s="76" t="s">
        <v>83</v>
      </c>
      <c r="U9" s="7">
        <v>775</v>
      </c>
      <c r="V9" s="7">
        <v>879</v>
      </c>
      <c r="W9" s="7">
        <v>673</v>
      </c>
      <c r="X9" s="7">
        <v>591</v>
      </c>
      <c r="Y9" s="7">
        <v>1832</v>
      </c>
      <c r="Z9" s="7">
        <v>965</v>
      </c>
      <c r="AA9" s="7">
        <v>659</v>
      </c>
      <c r="AB9" s="7">
        <v>878</v>
      </c>
      <c r="AC9" s="7">
        <v>570</v>
      </c>
      <c r="AD9" s="7">
        <v>599</v>
      </c>
      <c r="AE9" s="7">
        <v>663</v>
      </c>
      <c r="AF9" s="7">
        <v>686</v>
      </c>
      <c r="AG9" s="7">
        <v>640</v>
      </c>
      <c r="AH9" s="7">
        <v>491</v>
      </c>
      <c r="AI9" s="7">
        <v>714</v>
      </c>
      <c r="AK9" s="5"/>
    </row>
    <row r="10" spans="1:37" s="77" customFormat="1" ht="30" customHeight="1">
      <c r="A10" s="320"/>
      <c r="B10" s="223"/>
      <c r="C10" s="76" t="s">
        <v>84</v>
      </c>
      <c r="D10" s="78">
        <v>51</v>
      </c>
      <c r="E10" s="7">
        <v>67</v>
      </c>
      <c r="F10" s="10">
        <v>-16</v>
      </c>
      <c r="G10" s="9">
        <v>0</v>
      </c>
      <c r="H10" s="7">
        <v>0</v>
      </c>
      <c r="I10" s="7">
        <v>0</v>
      </c>
      <c r="J10" s="7">
        <v>15</v>
      </c>
      <c r="K10" s="7">
        <v>2</v>
      </c>
      <c r="L10" s="7">
        <v>17</v>
      </c>
      <c r="M10" s="7">
        <v>0</v>
      </c>
      <c r="N10" s="7">
        <v>5</v>
      </c>
      <c r="O10" s="7">
        <v>4</v>
      </c>
      <c r="P10" s="7">
        <v>4</v>
      </c>
      <c r="Q10" s="7">
        <v>8</v>
      </c>
      <c r="R10" s="320"/>
      <c r="S10" s="223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1</v>
      </c>
      <c r="Z10" s="7">
        <v>0</v>
      </c>
      <c r="AA10" s="7">
        <v>2</v>
      </c>
      <c r="AB10" s="7">
        <v>1</v>
      </c>
      <c r="AC10" s="7">
        <v>0</v>
      </c>
      <c r="AD10" s="7">
        <v>2</v>
      </c>
      <c r="AE10" s="7">
        <v>4</v>
      </c>
      <c r="AF10" s="7">
        <v>3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20"/>
      <c r="B11" s="223"/>
      <c r="C11" s="15" t="s">
        <v>85</v>
      </c>
      <c r="D11" s="9">
        <v>208</v>
      </c>
      <c r="E11" s="7">
        <v>240</v>
      </c>
      <c r="F11" s="10">
        <v>-32</v>
      </c>
      <c r="G11" s="9">
        <v>0</v>
      </c>
      <c r="H11" s="7">
        <v>1</v>
      </c>
      <c r="I11" s="7">
        <v>1</v>
      </c>
      <c r="J11" s="7">
        <v>54</v>
      </c>
      <c r="K11" s="7">
        <v>27</v>
      </c>
      <c r="L11" s="7">
        <v>81</v>
      </c>
      <c r="M11" s="7">
        <v>1</v>
      </c>
      <c r="N11" s="7">
        <v>4</v>
      </c>
      <c r="O11" s="7">
        <v>4</v>
      </c>
      <c r="P11" s="7">
        <v>28</v>
      </c>
      <c r="Q11" s="7">
        <v>32</v>
      </c>
      <c r="R11" s="320"/>
      <c r="S11" s="223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15</v>
      </c>
      <c r="Z11" s="7">
        <v>40</v>
      </c>
      <c r="AA11" s="7">
        <v>1</v>
      </c>
      <c r="AB11" s="7">
        <v>2</v>
      </c>
      <c r="AC11" s="7">
        <v>1</v>
      </c>
      <c r="AD11" s="7">
        <v>4</v>
      </c>
      <c r="AE11" s="7">
        <v>13</v>
      </c>
      <c r="AF11" s="7">
        <v>0</v>
      </c>
      <c r="AG11" s="7">
        <v>1</v>
      </c>
      <c r="AH11" s="7">
        <v>6</v>
      </c>
      <c r="AI11" s="92">
        <v>3</v>
      </c>
    </row>
    <row r="12" spans="1:37" s="5" customFormat="1" ht="30" customHeight="1">
      <c r="A12" s="320"/>
      <c r="B12" s="223"/>
      <c r="C12" s="15" t="s">
        <v>86</v>
      </c>
      <c r="D12" s="9">
        <v>2203</v>
      </c>
      <c r="E12" s="7">
        <v>2600</v>
      </c>
      <c r="F12" s="10">
        <v>-397</v>
      </c>
      <c r="G12" s="9">
        <v>71</v>
      </c>
      <c r="H12" s="7">
        <v>41</v>
      </c>
      <c r="I12" s="7">
        <v>112</v>
      </c>
      <c r="J12" s="7">
        <v>79</v>
      </c>
      <c r="K12" s="7">
        <v>55</v>
      </c>
      <c r="L12" s="7">
        <v>134</v>
      </c>
      <c r="M12" s="7">
        <v>67</v>
      </c>
      <c r="N12" s="7">
        <v>136</v>
      </c>
      <c r="O12" s="7">
        <v>177</v>
      </c>
      <c r="P12" s="7">
        <v>161</v>
      </c>
      <c r="Q12" s="7">
        <v>338</v>
      </c>
      <c r="R12" s="320"/>
      <c r="S12" s="223"/>
      <c r="T12" s="15" t="s">
        <v>86</v>
      </c>
      <c r="U12" s="7">
        <v>124</v>
      </c>
      <c r="V12" s="7">
        <v>71</v>
      </c>
      <c r="W12" s="7">
        <v>105</v>
      </c>
      <c r="X12" s="7">
        <v>107</v>
      </c>
      <c r="Y12" s="7">
        <v>141</v>
      </c>
      <c r="Z12" s="7">
        <v>80</v>
      </c>
      <c r="AA12" s="7">
        <v>139</v>
      </c>
      <c r="AB12" s="7">
        <v>86</v>
      </c>
      <c r="AC12" s="7">
        <v>103</v>
      </c>
      <c r="AD12" s="7">
        <v>139</v>
      </c>
      <c r="AE12" s="7">
        <v>67</v>
      </c>
      <c r="AF12" s="7">
        <v>69</v>
      </c>
      <c r="AG12" s="7">
        <v>54</v>
      </c>
      <c r="AH12" s="7">
        <v>71</v>
      </c>
      <c r="AI12" s="7">
        <v>60</v>
      </c>
    </row>
    <row r="13" spans="1:37" s="5" customFormat="1" ht="30" customHeight="1">
      <c r="A13" s="320"/>
      <c r="B13" s="223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0"/>
      <c r="S13" s="22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3"/>
      <c r="C14" s="15" t="s">
        <v>88</v>
      </c>
      <c r="D14" s="9">
        <v>651</v>
      </c>
      <c r="E14" s="7">
        <v>762</v>
      </c>
      <c r="F14" s="10">
        <v>-111</v>
      </c>
      <c r="G14" s="9">
        <v>22</v>
      </c>
      <c r="H14" s="7">
        <v>10</v>
      </c>
      <c r="I14" s="7">
        <v>32</v>
      </c>
      <c r="J14" s="7">
        <v>117</v>
      </c>
      <c r="K14" s="7">
        <v>60</v>
      </c>
      <c r="L14" s="7">
        <v>177</v>
      </c>
      <c r="M14" s="7">
        <v>47</v>
      </c>
      <c r="N14" s="7">
        <v>61</v>
      </c>
      <c r="O14" s="7">
        <v>35</v>
      </c>
      <c r="P14" s="7">
        <v>31</v>
      </c>
      <c r="Q14" s="7">
        <v>66</v>
      </c>
      <c r="R14" s="320"/>
      <c r="S14" s="223"/>
      <c r="T14" s="15" t="s">
        <v>88</v>
      </c>
      <c r="U14" s="7">
        <v>19</v>
      </c>
      <c r="V14" s="7">
        <v>36</v>
      </c>
      <c r="W14" s="7">
        <v>13</v>
      </c>
      <c r="X14" s="7">
        <v>1</v>
      </c>
      <c r="Y14" s="7">
        <v>40</v>
      </c>
      <c r="Z14" s="7">
        <v>12</v>
      </c>
      <c r="AA14" s="7">
        <v>13</v>
      </c>
      <c r="AB14" s="7">
        <v>15</v>
      </c>
      <c r="AC14" s="7">
        <v>11</v>
      </c>
      <c r="AD14" s="7">
        <v>1</v>
      </c>
      <c r="AE14" s="7">
        <v>16</v>
      </c>
      <c r="AF14" s="7">
        <v>7</v>
      </c>
      <c r="AG14" s="7">
        <v>37</v>
      </c>
      <c r="AH14" s="7">
        <v>26</v>
      </c>
      <c r="AI14" s="7">
        <v>21</v>
      </c>
    </row>
    <row r="15" spans="1:37" s="5" customFormat="1" ht="30" customHeight="1">
      <c r="A15" s="320"/>
      <c r="B15" s="220"/>
      <c r="C15" s="15" t="s">
        <v>89</v>
      </c>
      <c r="D15" s="9">
        <v>57</v>
      </c>
      <c r="E15" s="7">
        <v>68</v>
      </c>
      <c r="F15" s="10">
        <v>-11</v>
      </c>
      <c r="G15" s="9">
        <v>0</v>
      </c>
      <c r="H15" s="7">
        <v>2</v>
      </c>
      <c r="I15" s="7">
        <v>2</v>
      </c>
      <c r="J15" s="7">
        <v>0</v>
      </c>
      <c r="K15" s="7">
        <v>6</v>
      </c>
      <c r="L15" s="7">
        <v>6</v>
      </c>
      <c r="M15" s="7">
        <v>5</v>
      </c>
      <c r="N15" s="7">
        <v>2</v>
      </c>
      <c r="O15" s="7">
        <v>6</v>
      </c>
      <c r="P15" s="7">
        <v>4</v>
      </c>
      <c r="Q15" s="7">
        <v>10</v>
      </c>
      <c r="R15" s="320"/>
      <c r="S15" s="220"/>
      <c r="T15" s="15" t="s">
        <v>89</v>
      </c>
      <c r="U15" s="7">
        <v>1</v>
      </c>
      <c r="V15" s="7">
        <v>0</v>
      </c>
      <c r="W15" s="7">
        <v>0</v>
      </c>
      <c r="X15" s="7">
        <v>3</v>
      </c>
      <c r="Y15" s="7">
        <v>1</v>
      </c>
      <c r="Z15" s="7">
        <v>11</v>
      </c>
      <c r="AA15" s="7">
        <v>0</v>
      </c>
      <c r="AB15" s="7">
        <v>0</v>
      </c>
      <c r="AC15" s="7">
        <v>4</v>
      </c>
      <c r="AD15" s="7">
        <v>2</v>
      </c>
      <c r="AE15" s="7">
        <v>0</v>
      </c>
      <c r="AF15" s="7">
        <v>0</v>
      </c>
      <c r="AG15" s="7">
        <v>5</v>
      </c>
      <c r="AH15" s="7">
        <v>4</v>
      </c>
      <c r="AI15" s="7">
        <v>1</v>
      </c>
    </row>
    <row r="16" spans="1:37" s="14" customFormat="1" ht="30" customHeight="1">
      <c r="A16" s="320"/>
      <c r="B16" s="223" t="s">
        <v>19</v>
      </c>
      <c r="C16" s="23" t="s">
        <v>208</v>
      </c>
      <c r="D16" s="24">
        <v>29010</v>
      </c>
      <c r="E16" s="25">
        <v>29818</v>
      </c>
      <c r="F16" s="26">
        <v>-808</v>
      </c>
      <c r="G16" s="24">
        <v>2123</v>
      </c>
      <c r="H16" s="25">
        <v>1007</v>
      </c>
      <c r="I16" s="25">
        <v>3130</v>
      </c>
      <c r="J16" s="25">
        <v>1788</v>
      </c>
      <c r="K16" s="25">
        <v>972</v>
      </c>
      <c r="L16" s="25">
        <v>2760</v>
      </c>
      <c r="M16" s="25">
        <v>1484</v>
      </c>
      <c r="N16" s="25">
        <v>1662</v>
      </c>
      <c r="O16" s="25">
        <v>1350</v>
      </c>
      <c r="P16" s="25">
        <v>1371</v>
      </c>
      <c r="Q16" s="25">
        <v>2721</v>
      </c>
      <c r="R16" s="320"/>
      <c r="S16" s="223" t="s">
        <v>19</v>
      </c>
      <c r="T16" s="23" t="s">
        <v>208</v>
      </c>
      <c r="U16" s="25">
        <v>1061</v>
      </c>
      <c r="V16" s="25">
        <v>1373</v>
      </c>
      <c r="W16" s="25">
        <v>916</v>
      </c>
      <c r="X16" s="25">
        <v>936</v>
      </c>
      <c r="Y16" s="25">
        <v>2713</v>
      </c>
      <c r="Z16" s="25">
        <v>1317</v>
      </c>
      <c r="AA16" s="25">
        <v>901</v>
      </c>
      <c r="AB16" s="25">
        <v>1370</v>
      </c>
      <c r="AC16" s="25">
        <v>843</v>
      </c>
      <c r="AD16" s="25">
        <v>906</v>
      </c>
      <c r="AE16" s="25">
        <v>924</v>
      </c>
      <c r="AF16" s="25">
        <v>1139</v>
      </c>
      <c r="AG16" s="25">
        <v>940</v>
      </c>
      <c r="AH16" s="25">
        <v>743</v>
      </c>
      <c r="AI16" s="25">
        <v>1171</v>
      </c>
      <c r="AK16" s="5"/>
    </row>
    <row r="17" spans="1:37" s="5" customFormat="1" ht="30" customHeight="1">
      <c r="A17" s="320"/>
      <c r="B17" s="223" t="s">
        <v>101</v>
      </c>
      <c r="C17" s="15" t="s">
        <v>209</v>
      </c>
      <c r="D17" s="9">
        <v>15381</v>
      </c>
      <c r="E17" s="7">
        <v>15913</v>
      </c>
      <c r="F17" s="10">
        <v>-532</v>
      </c>
      <c r="G17" s="9">
        <v>913</v>
      </c>
      <c r="H17" s="7">
        <v>406</v>
      </c>
      <c r="I17" s="7">
        <v>1319</v>
      </c>
      <c r="J17" s="7">
        <v>899</v>
      </c>
      <c r="K17" s="7">
        <v>486</v>
      </c>
      <c r="L17" s="7">
        <v>1385</v>
      </c>
      <c r="M17" s="7">
        <v>788</v>
      </c>
      <c r="N17" s="7">
        <v>928</v>
      </c>
      <c r="O17" s="7">
        <v>731</v>
      </c>
      <c r="P17" s="7">
        <v>874</v>
      </c>
      <c r="Q17" s="7">
        <v>1605</v>
      </c>
      <c r="R17" s="320"/>
      <c r="S17" s="223" t="s">
        <v>101</v>
      </c>
      <c r="T17" s="15" t="s">
        <v>209</v>
      </c>
      <c r="U17" s="7">
        <v>535</v>
      </c>
      <c r="V17" s="7">
        <v>638</v>
      </c>
      <c r="W17" s="7">
        <v>448</v>
      </c>
      <c r="X17" s="7">
        <v>548</v>
      </c>
      <c r="Y17" s="7">
        <v>1391</v>
      </c>
      <c r="Z17" s="7">
        <v>541</v>
      </c>
      <c r="AA17" s="7">
        <v>562</v>
      </c>
      <c r="AB17" s="7">
        <v>786</v>
      </c>
      <c r="AC17" s="7">
        <v>453</v>
      </c>
      <c r="AD17" s="7">
        <v>549</v>
      </c>
      <c r="AE17" s="7">
        <v>634</v>
      </c>
      <c r="AF17" s="7">
        <v>645</v>
      </c>
      <c r="AG17" s="7">
        <v>590</v>
      </c>
      <c r="AH17" s="7">
        <v>458</v>
      </c>
      <c r="AI17" s="7">
        <v>578</v>
      </c>
    </row>
    <row r="18" spans="1:37" s="5" customFormat="1" ht="30" customHeight="1">
      <c r="A18" s="320"/>
      <c r="B18" s="223"/>
      <c r="C18" s="15" t="s">
        <v>112</v>
      </c>
      <c r="D18" s="9">
        <v>12488</v>
      </c>
      <c r="E18" s="7">
        <v>12076</v>
      </c>
      <c r="F18" s="10">
        <v>412</v>
      </c>
      <c r="G18" s="9">
        <v>832</v>
      </c>
      <c r="H18" s="7">
        <v>374</v>
      </c>
      <c r="I18" s="7">
        <v>1206</v>
      </c>
      <c r="J18" s="7">
        <v>548</v>
      </c>
      <c r="K18" s="7">
        <v>313</v>
      </c>
      <c r="L18" s="7">
        <v>861</v>
      </c>
      <c r="M18" s="7">
        <v>671</v>
      </c>
      <c r="N18" s="7">
        <v>749</v>
      </c>
      <c r="O18" s="7">
        <v>588</v>
      </c>
      <c r="P18" s="7">
        <v>673</v>
      </c>
      <c r="Q18" s="7">
        <v>1261</v>
      </c>
      <c r="R18" s="320"/>
      <c r="S18" s="223"/>
      <c r="T18" s="15" t="s">
        <v>112</v>
      </c>
      <c r="U18" s="7">
        <v>478</v>
      </c>
      <c r="V18" s="7">
        <v>569</v>
      </c>
      <c r="W18" s="7">
        <v>398</v>
      </c>
      <c r="X18" s="7">
        <v>470</v>
      </c>
      <c r="Y18" s="7">
        <v>1168</v>
      </c>
      <c r="Z18" s="7">
        <v>410</v>
      </c>
      <c r="AA18" s="7">
        <v>437</v>
      </c>
      <c r="AB18" s="7">
        <v>691</v>
      </c>
      <c r="AC18" s="7">
        <v>345</v>
      </c>
      <c r="AD18" s="7">
        <v>469</v>
      </c>
      <c r="AE18" s="7">
        <v>443</v>
      </c>
      <c r="AF18" s="7">
        <v>582</v>
      </c>
      <c r="AG18" s="7">
        <v>444</v>
      </c>
      <c r="AH18" s="7">
        <v>357</v>
      </c>
      <c r="AI18" s="7">
        <v>479</v>
      </c>
    </row>
    <row r="19" spans="1:37" s="5" customFormat="1" ht="30" customHeight="1">
      <c r="A19" s="320"/>
      <c r="B19" s="223"/>
      <c r="C19" s="15" t="s">
        <v>113</v>
      </c>
      <c r="D19" s="9">
        <v>2893</v>
      </c>
      <c r="E19" s="7">
        <v>3837</v>
      </c>
      <c r="F19" s="10">
        <v>-944</v>
      </c>
      <c r="G19" s="9">
        <v>81</v>
      </c>
      <c r="H19" s="7">
        <v>32</v>
      </c>
      <c r="I19" s="7">
        <v>113</v>
      </c>
      <c r="J19" s="7">
        <v>351</v>
      </c>
      <c r="K19" s="7">
        <v>173</v>
      </c>
      <c r="L19" s="7">
        <v>524</v>
      </c>
      <c r="M19" s="7">
        <v>117</v>
      </c>
      <c r="N19" s="7">
        <v>179</v>
      </c>
      <c r="O19" s="7">
        <v>143</v>
      </c>
      <c r="P19" s="7">
        <v>201</v>
      </c>
      <c r="Q19" s="7">
        <v>344</v>
      </c>
      <c r="R19" s="320"/>
      <c r="S19" s="223"/>
      <c r="T19" s="15" t="s">
        <v>113</v>
      </c>
      <c r="U19" s="7">
        <v>57</v>
      </c>
      <c r="V19" s="7">
        <v>69</v>
      </c>
      <c r="W19" s="7">
        <v>50</v>
      </c>
      <c r="X19" s="7">
        <v>78</v>
      </c>
      <c r="Y19" s="7">
        <v>223</v>
      </c>
      <c r="Z19" s="7">
        <v>131</v>
      </c>
      <c r="AA19" s="7">
        <v>125</v>
      </c>
      <c r="AB19" s="7">
        <v>95</v>
      </c>
      <c r="AC19" s="7">
        <v>108</v>
      </c>
      <c r="AD19" s="7">
        <v>80</v>
      </c>
      <c r="AE19" s="7">
        <v>191</v>
      </c>
      <c r="AF19" s="7">
        <v>63</v>
      </c>
      <c r="AG19" s="7">
        <v>146</v>
      </c>
      <c r="AH19" s="7">
        <v>101</v>
      </c>
      <c r="AI19" s="7">
        <v>99</v>
      </c>
    </row>
    <row r="20" spans="1:37" s="5" customFormat="1" ht="30" customHeight="1">
      <c r="A20" s="320"/>
      <c r="B20" s="223" t="s">
        <v>102</v>
      </c>
      <c r="C20" s="15" t="s">
        <v>100</v>
      </c>
      <c r="D20" s="9">
        <v>4100</v>
      </c>
      <c r="E20" s="7">
        <v>4913</v>
      </c>
      <c r="F20" s="10">
        <v>-813</v>
      </c>
      <c r="G20" s="7">
        <v>150</v>
      </c>
      <c r="H20" s="7">
        <v>83</v>
      </c>
      <c r="I20" s="7">
        <v>233</v>
      </c>
      <c r="J20" s="7">
        <v>229</v>
      </c>
      <c r="K20" s="7">
        <v>139</v>
      </c>
      <c r="L20" s="7">
        <v>368</v>
      </c>
      <c r="M20" s="7">
        <v>197</v>
      </c>
      <c r="N20" s="7">
        <v>213</v>
      </c>
      <c r="O20" s="7">
        <v>242</v>
      </c>
      <c r="P20" s="7">
        <v>247</v>
      </c>
      <c r="Q20" s="7">
        <v>489</v>
      </c>
      <c r="R20" s="320"/>
      <c r="S20" s="223" t="s">
        <v>102</v>
      </c>
      <c r="T20" s="15" t="s">
        <v>100</v>
      </c>
      <c r="U20" s="7">
        <v>209</v>
      </c>
      <c r="V20" s="7">
        <v>149</v>
      </c>
      <c r="W20" s="7">
        <v>162</v>
      </c>
      <c r="X20" s="7">
        <v>152</v>
      </c>
      <c r="Y20" s="7">
        <v>370</v>
      </c>
      <c r="Z20" s="7">
        <v>189</v>
      </c>
      <c r="AA20" s="7">
        <v>193</v>
      </c>
      <c r="AB20" s="7">
        <v>166</v>
      </c>
      <c r="AC20" s="7">
        <v>190</v>
      </c>
      <c r="AD20" s="7">
        <v>159</v>
      </c>
      <c r="AE20" s="7">
        <v>109</v>
      </c>
      <c r="AF20" s="7">
        <v>143</v>
      </c>
      <c r="AG20" s="7">
        <v>114</v>
      </c>
      <c r="AH20" s="7">
        <v>134</v>
      </c>
      <c r="AI20" s="7">
        <v>161</v>
      </c>
    </row>
    <row r="21" spans="1:37" s="5" customFormat="1" ht="56.25">
      <c r="A21" s="320"/>
      <c r="B21" s="223" t="s">
        <v>103</v>
      </c>
      <c r="C21" s="15" t="s">
        <v>381</v>
      </c>
      <c r="D21" s="9">
        <v>670</v>
      </c>
      <c r="E21" s="7">
        <v>914</v>
      </c>
      <c r="F21" s="10">
        <v>-244</v>
      </c>
      <c r="G21" s="9">
        <v>62</v>
      </c>
      <c r="H21" s="7">
        <v>34</v>
      </c>
      <c r="I21" s="7">
        <v>96</v>
      </c>
      <c r="J21" s="7">
        <v>24</v>
      </c>
      <c r="K21" s="7">
        <v>8</v>
      </c>
      <c r="L21" s="7">
        <v>32</v>
      </c>
      <c r="M21" s="7">
        <v>6</v>
      </c>
      <c r="N21" s="7">
        <v>29</v>
      </c>
      <c r="O21" s="7">
        <v>188</v>
      </c>
      <c r="P21" s="7">
        <v>96</v>
      </c>
      <c r="Q21" s="7">
        <v>284</v>
      </c>
      <c r="R21" s="320"/>
      <c r="S21" s="223" t="s">
        <v>103</v>
      </c>
      <c r="T21" s="15" t="s">
        <v>381</v>
      </c>
      <c r="U21" s="7">
        <v>37</v>
      </c>
      <c r="V21" s="7">
        <v>39</v>
      </c>
      <c r="W21" s="7">
        <v>5</v>
      </c>
      <c r="X21" s="7">
        <v>7</v>
      </c>
      <c r="Y21" s="7">
        <v>12</v>
      </c>
      <c r="Z21" s="7">
        <v>51</v>
      </c>
      <c r="AA21" s="7">
        <v>5</v>
      </c>
      <c r="AB21" s="7">
        <v>6</v>
      </c>
      <c r="AC21" s="7">
        <v>7</v>
      </c>
      <c r="AD21" s="7">
        <v>7</v>
      </c>
      <c r="AE21" s="7">
        <v>2</v>
      </c>
      <c r="AF21" s="7">
        <v>16</v>
      </c>
      <c r="AG21" s="7">
        <v>0</v>
      </c>
      <c r="AH21" s="7">
        <v>13</v>
      </c>
      <c r="AI21" s="7">
        <v>16</v>
      </c>
    </row>
    <row r="22" spans="1:37" s="5" customFormat="1" ht="30" customHeight="1">
      <c r="A22" s="320"/>
      <c r="B22" s="223" t="s">
        <v>104</v>
      </c>
      <c r="C22" s="15" t="s">
        <v>91</v>
      </c>
      <c r="D22" s="9">
        <v>5692</v>
      </c>
      <c r="E22" s="7">
        <v>4838</v>
      </c>
      <c r="F22" s="10">
        <v>854</v>
      </c>
      <c r="G22" s="9">
        <v>707</v>
      </c>
      <c r="H22" s="7">
        <v>339</v>
      </c>
      <c r="I22" s="7">
        <v>1046</v>
      </c>
      <c r="J22" s="7">
        <v>417</v>
      </c>
      <c r="K22" s="7">
        <v>196</v>
      </c>
      <c r="L22" s="7">
        <v>613</v>
      </c>
      <c r="M22" s="7">
        <v>307</v>
      </c>
      <c r="N22" s="7">
        <v>276</v>
      </c>
      <c r="O22" s="7">
        <v>101</v>
      </c>
      <c r="P22" s="7">
        <v>62</v>
      </c>
      <c r="Q22" s="7">
        <v>163</v>
      </c>
      <c r="R22" s="320"/>
      <c r="S22" s="223" t="s">
        <v>104</v>
      </c>
      <c r="T22" s="15" t="s">
        <v>91</v>
      </c>
      <c r="U22" s="7">
        <v>193</v>
      </c>
      <c r="V22" s="7">
        <v>305</v>
      </c>
      <c r="W22" s="7">
        <v>123</v>
      </c>
      <c r="X22" s="7">
        <v>111</v>
      </c>
      <c r="Y22" s="7">
        <v>742</v>
      </c>
      <c r="Z22" s="7">
        <v>311</v>
      </c>
      <c r="AA22" s="7">
        <v>89</v>
      </c>
      <c r="AB22" s="7">
        <v>298</v>
      </c>
      <c r="AC22" s="7">
        <v>82</v>
      </c>
      <c r="AD22" s="7">
        <v>108</v>
      </c>
      <c r="AE22" s="7">
        <v>106</v>
      </c>
      <c r="AF22" s="7">
        <v>247</v>
      </c>
      <c r="AG22" s="7">
        <v>143</v>
      </c>
      <c r="AH22" s="7">
        <v>92</v>
      </c>
      <c r="AI22" s="7">
        <v>337</v>
      </c>
    </row>
    <row r="23" spans="1:37" s="5" customFormat="1" ht="30" customHeight="1">
      <c r="A23" s="320"/>
      <c r="B23" s="223" t="s">
        <v>105</v>
      </c>
      <c r="C23" s="15" t="s">
        <v>92</v>
      </c>
      <c r="D23" s="9">
        <v>1496</v>
      </c>
      <c r="E23" s="7">
        <v>1645</v>
      </c>
      <c r="F23" s="10">
        <v>-149</v>
      </c>
      <c r="G23" s="9">
        <v>129</v>
      </c>
      <c r="H23" s="7">
        <v>70</v>
      </c>
      <c r="I23" s="7">
        <v>199</v>
      </c>
      <c r="J23" s="7">
        <v>82</v>
      </c>
      <c r="K23" s="7">
        <v>44</v>
      </c>
      <c r="L23" s="7">
        <v>126</v>
      </c>
      <c r="M23" s="7">
        <v>115</v>
      </c>
      <c r="N23" s="7">
        <v>107</v>
      </c>
      <c r="O23" s="7">
        <v>34</v>
      </c>
      <c r="P23" s="7">
        <v>33</v>
      </c>
      <c r="Q23" s="92">
        <v>67</v>
      </c>
      <c r="R23" s="320"/>
      <c r="S23" s="223" t="s">
        <v>105</v>
      </c>
      <c r="T23" s="15" t="s">
        <v>92</v>
      </c>
      <c r="U23" s="7">
        <v>41</v>
      </c>
      <c r="V23" s="7">
        <v>200</v>
      </c>
      <c r="W23" s="7">
        <v>41</v>
      </c>
      <c r="X23" s="7">
        <v>56</v>
      </c>
      <c r="Y23" s="7">
        <v>108</v>
      </c>
      <c r="Z23" s="7">
        <v>77</v>
      </c>
      <c r="AA23" s="7">
        <v>22</v>
      </c>
      <c r="AB23" s="7">
        <v>65</v>
      </c>
      <c r="AC23" s="7">
        <v>18</v>
      </c>
      <c r="AD23" s="7">
        <v>59</v>
      </c>
      <c r="AE23" s="7">
        <v>28</v>
      </c>
      <c r="AF23" s="7">
        <v>54</v>
      </c>
      <c r="AG23" s="7">
        <v>52</v>
      </c>
      <c r="AH23" s="7">
        <v>27</v>
      </c>
      <c r="AI23" s="7">
        <v>34</v>
      </c>
    </row>
    <row r="24" spans="1:37" s="5" customFormat="1" ht="30" customHeight="1">
      <c r="A24" s="320"/>
      <c r="B24" s="223" t="s">
        <v>106</v>
      </c>
      <c r="C24" s="15" t="s">
        <v>93</v>
      </c>
      <c r="D24" s="9">
        <v>168</v>
      </c>
      <c r="E24" s="7">
        <v>155</v>
      </c>
      <c r="F24" s="10">
        <v>13</v>
      </c>
      <c r="G24" s="9">
        <v>5</v>
      </c>
      <c r="H24" s="7">
        <v>5</v>
      </c>
      <c r="I24" s="7">
        <v>10</v>
      </c>
      <c r="J24" s="7">
        <v>3</v>
      </c>
      <c r="K24" s="7">
        <v>1</v>
      </c>
      <c r="L24" s="7">
        <v>4</v>
      </c>
      <c r="M24" s="7">
        <v>10</v>
      </c>
      <c r="N24" s="7">
        <v>14</v>
      </c>
      <c r="O24" s="7">
        <v>15</v>
      </c>
      <c r="P24" s="7">
        <v>18</v>
      </c>
      <c r="Q24" s="7">
        <v>33</v>
      </c>
      <c r="R24" s="320"/>
      <c r="S24" s="223" t="s">
        <v>106</v>
      </c>
      <c r="T24" s="15" t="s">
        <v>93</v>
      </c>
      <c r="U24" s="7">
        <v>10</v>
      </c>
      <c r="V24" s="7">
        <v>2</v>
      </c>
      <c r="W24" s="7">
        <v>2</v>
      </c>
      <c r="X24" s="7">
        <v>9</v>
      </c>
      <c r="Y24" s="7">
        <v>10</v>
      </c>
      <c r="Z24" s="7">
        <v>14</v>
      </c>
      <c r="AA24" s="7">
        <v>2</v>
      </c>
      <c r="AB24" s="7">
        <v>12</v>
      </c>
      <c r="AC24" s="7">
        <v>15</v>
      </c>
      <c r="AD24" s="7">
        <v>4</v>
      </c>
      <c r="AE24" s="7">
        <v>5</v>
      </c>
      <c r="AF24" s="7">
        <v>0</v>
      </c>
      <c r="AG24" s="7">
        <v>4</v>
      </c>
      <c r="AH24" s="7">
        <v>5</v>
      </c>
      <c r="AI24" s="7">
        <v>3</v>
      </c>
    </row>
    <row r="25" spans="1:37" s="5" customFormat="1" ht="30" customHeight="1">
      <c r="A25" s="320"/>
      <c r="B25" s="223" t="s">
        <v>107</v>
      </c>
      <c r="C25" s="15" t="s">
        <v>95</v>
      </c>
      <c r="D25" s="9">
        <v>33</v>
      </c>
      <c r="E25" s="7">
        <v>35</v>
      </c>
      <c r="F25" s="10">
        <v>-2</v>
      </c>
      <c r="G25" s="9">
        <v>2</v>
      </c>
      <c r="H25" s="7">
        <v>1</v>
      </c>
      <c r="I25" s="7">
        <v>3</v>
      </c>
      <c r="J25" s="7">
        <v>3</v>
      </c>
      <c r="K25" s="7">
        <v>0</v>
      </c>
      <c r="L25" s="7">
        <v>3</v>
      </c>
      <c r="M25" s="7">
        <v>0</v>
      </c>
      <c r="N25" s="7">
        <v>1</v>
      </c>
      <c r="O25" s="7">
        <v>2</v>
      </c>
      <c r="P25" s="7">
        <v>1</v>
      </c>
      <c r="Q25" s="7">
        <v>3</v>
      </c>
      <c r="R25" s="320"/>
      <c r="S25" s="223" t="s">
        <v>107</v>
      </c>
      <c r="T25" s="15" t="s">
        <v>95</v>
      </c>
      <c r="U25" s="7">
        <v>1</v>
      </c>
      <c r="V25" s="7">
        <v>3</v>
      </c>
      <c r="W25" s="7">
        <v>1</v>
      </c>
      <c r="X25" s="7">
        <v>3</v>
      </c>
      <c r="Y25" s="7">
        <v>2</v>
      </c>
      <c r="Z25" s="7">
        <v>0</v>
      </c>
      <c r="AA25" s="7">
        <v>0</v>
      </c>
      <c r="AB25" s="7">
        <v>2</v>
      </c>
      <c r="AC25" s="7">
        <v>2</v>
      </c>
      <c r="AD25" s="7">
        <v>0</v>
      </c>
      <c r="AE25" s="7">
        <v>1</v>
      </c>
      <c r="AF25" s="7">
        <v>3</v>
      </c>
      <c r="AG25" s="7">
        <v>0</v>
      </c>
      <c r="AH25" s="7">
        <v>5</v>
      </c>
      <c r="AI25" s="7">
        <v>0</v>
      </c>
    </row>
    <row r="26" spans="1:37" s="5" customFormat="1" ht="30" customHeight="1">
      <c r="A26" s="320"/>
      <c r="B26" s="220" t="s">
        <v>108</v>
      </c>
      <c r="C26" s="15" t="s">
        <v>97</v>
      </c>
      <c r="D26" s="9">
        <v>1470</v>
      </c>
      <c r="E26" s="7">
        <v>1405</v>
      </c>
      <c r="F26" s="10">
        <v>65</v>
      </c>
      <c r="G26" s="9">
        <v>155</v>
      </c>
      <c r="H26" s="7">
        <v>69</v>
      </c>
      <c r="I26" s="7">
        <v>224</v>
      </c>
      <c r="J26" s="7">
        <v>131</v>
      </c>
      <c r="K26" s="7">
        <v>98</v>
      </c>
      <c r="L26" s="7">
        <v>229</v>
      </c>
      <c r="M26" s="7">
        <v>61</v>
      </c>
      <c r="N26" s="7">
        <v>94</v>
      </c>
      <c r="O26" s="7">
        <v>37</v>
      </c>
      <c r="P26" s="7">
        <v>40</v>
      </c>
      <c r="Q26" s="7">
        <v>77</v>
      </c>
      <c r="R26" s="320"/>
      <c r="S26" s="220" t="s">
        <v>108</v>
      </c>
      <c r="T26" s="15" t="s">
        <v>97</v>
      </c>
      <c r="U26" s="7">
        <v>35</v>
      </c>
      <c r="V26" s="7">
        <v>37</v>
      </c>
      <c r="W26" s="7">
        <v>134</v>
      </c>
      <c r="X26" s="7">
        <v>50</v>
      </c>
      <c r="Y26" s="7">
        <v>78</v>
      </c>
      <c r="Z26" s="7">
        <v>134</v>
      </c>
      <c r="AA26" s="7">
        <v>28</v>
      </c>
      <c r="AB26" s="7">
        <v>35</v>
      </c>
      <c r="AC26" s="7">
        <v>76</v>
      </c>
      <c r="AD26" s="7">
        <v>20</v>
      </c>
      <c r="AE26" s="7">
        <v>39</v>
      </c>
      <c r="AF26" s="7">
        <v>31</v>
      </c>
      <c r="AG26" s="7">
        <v>37</v>
      </c>
      <c r="AH26" s="7">
        <v>9</v>
      </c>
      <c r="AI26" s="7">
        <v>42</v>
      </c>
    </row>
    <row r="27" spans="1:37" s="5" customFormat="1" ht="37.5">
      <c r="A27" s="320"/>
      <c r="B27" s="223" t="s">
        <v>22</v>
      </c>
      <c r="C27" s="15" t="s">
        <v>132</v>
      </c>
      <c r="D27" s="9">
        <v>1352</v>
      </c>
      <c r="E27" s="7">
        <v>1405</v>
      </c>
      <c r="F27" s="10">
        <v>-53</v>
      </c>
      <c r="G27" s="9">
        <v>62</v>
      </c>
      <c r="H27" s="7">
        <v>21</v>
      </c>
      <c r="I27" s="7">
        <v>83</v>
      </c>
      <c r="J27" s="7">
        <v>62</v>
      </c>
      <c r="K27" s="7">
        <v>44</v>
      </c>
      <c r="L27" s="7">
        <v>106</v>
      </c>
      <c r="M27" s="7">
        <v>64</v>
      </c>
      <c r="N27" s="7">
        <v>80</v>
      </c>
      <c r="O27" s="7">
        <v>70</v>
      </c>
      <c r="P27" s="7">
        <v>79</v>
      </c>
      <c r="Q27" s="7">
        <v>149</v>
      </c>
      <c r="R27" s="320"/>
      <c r="S27" s="223" t="s">
        <v>22</v>
      </c>
      <c r="T27" s="15" t="s">
        <v>132</v>
      </c>
      <c r="U27" s="7">
        <v>48</v>
      </c>
      <c r="V27" s="7">
        <v>63</v>
      </c>
      <c r="W27" s="7">
        <v>52</v>
      </c>
      <c r="X27" s="7">
        <v>51</v>
      </c>
      <c r="Y27" s="7">
        <v>147</v>
      </c>
      <c r="Z27" s="7">
        <v>76</v>
      </c>
      <c r="AA27" s="7">
        <v>42</v>
      </c>
      <c r="AB27" s="7">
        <v>80</v>
      </c>
      <c r="AC27" s="7">
        <v>44</v>
      </c>
      <c r="AD27" s="7">
        <v>48</v>
      </c>
      <c r="AE27" s="7">
        <v>32</v>
      </c>
      <c r="AF27" s="7">
        <v>45</v>
      </c>
      <c r="AG27" s="7">
        <v>45</v>
      </c>
      <c r="AH27" s="7">
        <v>39</v>
      </c>
      <c r="AI27" s="7">
        <v>58</v>
      </c>
    </row>
    <row r="28" spans="1:37" s="29" customFormat="1" ht="30" customHeight="1">
      <c r="A28" s="320"/>
      <c r="B28" s="226" t="s">
        <v>24</v>
      </c>
      <c r="C28" s="23" t="s">
        <v>98</v>
      </c>
      <c r="D28" s="24">
        <v>13643</v>
      </c>
      <c r="E28" s="25">
        <v>13757</v>
      </c>
      <c r="F28" s="26">
        <v>-114</v>
      </c>
      <c r="G28" s="24">
        <v>742</v>
      </c>
      <c r="H28" s="25">
        <v>350</v>
      </c>
      <c r="I28" s="25">
        <v>1092</v>
      </c>
      <c r="J28" s="25">
        <v>626</v>
      </c>
      <c r="K28" s="25">
        <v>447</v>
      </c>
      <c r="L28" s="25">
        <v>1073</v>
      </c>
      <c r="M28" s="25">
        <v>449</v>
      </c>
      <c r="N28" s="25">
        <v>794</v>
      </c>
      <c r="O28" s="25">
        <v>573</v>
      </c>
      <c r="P28" s="25">
        <v>880</v>
      </c>
      <c r="Q28" s="25">
        <v>1453</v>
      </c>
      <c r="R28" s="320"/>
      <c r="S28" s="226" t="s">
        <v>24</v>
      </c>
      <c r="T28" s="28" t="s">
        <v>98</v>
      </c>
      <c r="U28" s="25">
        <v>480</v>
      </c>
      <c r="V28" s="25">
        <v>637</v>
      </c>
      <c r="W28" s="25">
        <v>507</v>
      </c>
      <c r="X28" s="25">
        <v>501</v>
      </c>
      <c r="Y28" s="25">
        <v>1331</v>
      </c>
      <c r="Z28" s="25">
        <v>784</v>
      </c>
      <c r="AA28" s="25">
        <v>459</v>
      </c>
      <c r="AB28" s="25">
        <v>720</v>
      </c>
      <c r="AC28" s="25">
        <v>514</v>
      </c>
      <c r="AD28" s="25">
        <v>349</v>
      </c>
      <c r="AE28" s="25">
        <v>463</v>
      </c>
      <c r="AF28" s="25">
        <v>583</v>
      </c>
      <c r="AG28" s="25">
        <v>523</v>
      </c>
      <c r="AH28" s="25">
        <v>410</v>
      </c>
      <c r="AI28" s="25">
        <v>521</v>
      </c>
      <c r="AJ28" s="258"/>
      <c r="AK28" s="5"/>
    </row>
    <row r="29" spans="1:37" s="96" customFormat="1" ht="30" customHeight="1" thickBot="1">
      <c r="A29" s="320"/>
      <c r="B29" s="223"/>
      <c r="C29" s="42" t="s">
        <v>111</v>
      </c>
      <c r="D29" s="11">
        <v>5229</v>
      </c>
      <c r="E29" s="12">
        <v>5204</v>
      </c>
      <c r="F29" s="13">
        <v>25</v>
      </c>
      <c r="G29" s="9">
        <v>350</v>
      </c>
      <c r="H29" s="7">
        <v>156</v>
      </c>
      <c r="I29" s="7">
        <v>506</v>
      </c>
      <c r="J29" s="7">
        <v>197</v>
      </c>
      <c r="K29" s="7">
        <v>159</v>
      </c>
      <c r="L29" s="7">
        <v>356</v>
      </c>
      <c r="M29" s="7">
        <v>214</v>
      </c>
      <c r="N29" s="7">
        <v>298</v>
      </c>
      <c r="O29" s="7">
        <v>185</v>
      </c>
      <c r="P29" s="7">
        <v>319</v>
      </c>
      <c r="Q29" s="7">
        <v>504</v>
      </c>
      <c r="R29" s="320"/>
      <c r="S29" s="223"/>
      <c r="T29" s="35" t="s">
        <v>111</v>
      </c>
      <c r="U29" s="7">
        <v>151</v>
      </c>
      <c r="V29" s="7">
        <v>247</v>
      </c>
      <c r="W29" s="7">
        <v>210</v>
      </c>
      <c r="X29" s="7">
        <v>209</v>
      </c>
      <c r="Y29" s="7">
        <v>496</v>
      </c>
      <c r="Z29" s="7">
        <v>249</v>
      </c>
      <c r="AA29" s="7">
        <v>158</v>
      </c>
      <c r="AB29" s="7">
        <v>280</v>
      </c>
      <c r="AC29" s="7">
        <v>203</v>
      </c>
      <c r="AD29" s="7">
        <v>132</v>
      </c>
      <c r="AE29" s="7">
        <v>192</v>
      </c>
      <c r="AF29" s="7">
        <v>266</v>
      </c>
      <c r="AG29" s="7">
        <v>205</v>
      </c>
      <c r="AH29" s="7">
        <v>148</v>
      </c>
      <c r="AI29" s="7">
        <v>205</v>
      </c>
      <c r="AJ29" s="21"/>
      <c r="AK29" s="5"/>
    </row>
    <row r="30" spans="1:37" s="86" customFormat="1" ht="18.75">
      <c r="A30" s="320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0"/>
      <c r="S30" s="87" t="s">
        <v>153</v>
      </c>
      <c r="AK30" s="5"/>
    </row>
    <row r="31" spans="1:37" s="18" customFormat="1" ht="18.75">
      <c r="A31" s="173"/>
      <c r="B31" s="30"/>
      <c r="R31" s="171"/>
      <c r="S31" s="30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H8" sqref="H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489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489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210</v>
      </c>
      <c r="D6" s="24">
        <v>15381</v>
      </c>
      <c r="E6" s="103">
        <v>15913</v>
      </c>
      <c r="F6" s="54">
        <v>-532</v>
      </c>
      <c r="G6" s="24">
        <v>913</v>
      </c>
      <c r="H6" s="25">
        <v>406</v>
      </c>
      <c r="I6" s="25">
        <v>1319</v>
      </c>
      <c r="J6" s="25">
        <v>899</v>
      </c>
      <c r="K6" s="25">
        <v>486</v>
      </c>
      <c r="L6" s="25">
        <v>1385</v>
      </c>
      <c r="M6" s="25">
        <v>788</v>
      </c>
      <c r="N6" s="25">
        <v>928</v>
      </c>
      <c r="O6" s="25">
        <v>731</v>
      </c>
      <c r="P6" s="25">
        <v>874</v>
      </c>
      <c r="Q6" s="25">
        <v>1605</v>
      </c>
      <c r="R6" s="320"/>
      <c r="S6" s="226" t="s">
        <v>12</v>
      </c>
      <c r="T6" s="23" t="s">
        <v>210</v>
      </c>
      <c r="U6" s="25">
        <v>535</v>
      </c>
      <c r="V6" s="25">
        <v>638</v>
      </c>
      <c r="W6" s="25">
        <v>448</v>
      </c>
      <c r="X6" s="25">
        <v>548</v>
      </c>
      <c r="Y6" s="25">
        <v>1391</v>
      </c>
      <c r="Z6" s="25">
        <v>541</v>
      </c>
      <c r="AA6" s="25">
        <v>562</v>
      </c>
      <c r="AB6" s="25">
        <v>786</v>
      </c>
      <c r="AC6" s="25">
        <v>453</v>
      </c>
      <c r="AD6" s="25">
        <v>549</v>
      </c>
      <c r="AE6" s="25">
        <v>634</v>
      </c>
      <c r="AF6" s="25">
        <v>645</v>
      </c>
      <c r="AG6" s="25">
        <v>590</v>
      </c>
      <c r="AH6" s="25">
        <v>458</v>
      </c>
      <c r="AI6" s="25">
        <v>578</v>
      </c>
    </row>
    <row r="7" spans="1:37" s="5" customFormat="1" ht="30" customHeight="1">
      <c r="A7" s="320"/>
      <c r="B7" s="223" t="s">
        <v>184</v>
      </c>
      <c r="C7" s="15" t="s">
        <v>226</v>
      </c>
      <c r="D7" s="9">
        <v>12488</v>
      </c>
      <c r="E7" s="83">
        <v>12076</v>
      </c>
      <c r="F7" s="19">
        <v>412</v>
      </c>
      <c r="G7" s="9">
        <v>832</v>
      </c>
      <c r="H7" s="7">
        <v>374</v>
      </c>
      <c r="I7" s="7">
        <v>1206</v>
      </c>
      <c r="J7" s="7">
        <v>548</v>
      </c>
      <c r="K7" s="7">
        <v>313</v>
      </c>
      <c r="L7" s="7">
        <v>861</v>
      </c>
      <c r="M7" s="7">
        <v>671</v>
      </c>
      <c r="N7" s="7">
        <v>749</v>
      </c>
      <c r="O7" s="7">
        <v>588</v>
      </c>
      <c r="P7" s="7">
        <v>673</v>
      </c>
      <c r="Q7" s="7">
        <v>1261</v>
      </c>
      <c r="R7" s="320"/>
      <c r="S7" s="223" t="s">
        <v>184</v>
      </c>
      <c r="T7" s="15" t="s">
        <v>226</v>
      </c>
      <c r="U7" s="7">
        <v>478</v>
      </c>
      <c r="V7" s="7">
        <v>569</v>
      </c>
      <c r="W7" s="7">
        <v>398</v>
      </c>
      <c r="X7" s="7">
        <v>470</v>
      </c>
      <c r="Y7" s="7">
        <v>1168</v>
      </c>
      <c r="Z7" s="7">
        <v>410</v>
      </c>
      <c r="AA7" s="7">
        <v>437</v>
      </c>
      <c r="AB7" s="7">
        <v>691</v>
      </c>
      <c r="AC7" s="7">
        <v>345</v>
      </c>
      <c r="AD7" s="7">
        <v>469</v>
      </c>
      <c r="AE7" s="7">
        <v>443</v>
      </c>
      <c r="AF7" s="7">
        <v>582</v>
      </c>
      <c r="AG7" s="7">
        <v>444</v>
      </c>
      <c r="AH7" s="7">
        <v>357</v>
      </c>
      <c r="AI7" s="7">
        <v>479</v>
      </c>
      <c r="AK7" s="14"/>
    </row>
    <row r="8" spans="1:37" s="5" customFormat="1" ht="30" customHeight="1">
      <c r="A8" s="320"/>
      <c r="B8" s="223"/>
      <c r="C8" s="16" t="s">
        <v>124</v>
      </c>
      <c r="D8" s="9">
        <v>331</v>
      </c>
      <c r="E8" s="83">
        <v>354</v>
      </c>
      <c r="F8" s="19">
        <v>-23</v>
      </c>
      <c r="G8" s="9">
        <v>21</v>
      </c>
      <c r="H8" s="7">
        <v>17</v>
      </c>
      <c r="I8" s="7">
        <v>38</v>
      </c>
      <c r="J8" s="7">
        <v>7</v>
      </c>
      <c r="K8" s="7">
        <v>5</v>
      </c>
      <c r="L8" s="7">
        <v>12</v>
      </c>
      <c r="M8" s="7">
        <v>21</v>
      </c>
      <c r="N8" s="7">
        <v>24</v>
      </c>
      <c r="O8" s="7">
        <v>14</v>
      </c>
      <c r="P8" s="7">
        <v>19</v>
      </c>
      <c r="Q8" s="7">
        <v>33</v>
      </c>
      <c r="R8" s="320"/>
      <c r="S8" s="223"/>
      <c r="T8" s="15" t="s">
        <v>124</v>
      </c>
      <c r="U8" s="7">
        <v>8</v>
      </c>
      <c r="V8" s="7">
        <v>17</v>
      </c>
      <c r="W8" s="7">
        <v>7</v>
      </c>
      <c r="X8" s="7">
        <v>10</v>
      </c>
      <c r="Y8" s="7">
        <v>40</v>
      </c>
      <c r="Z8" s="7">
        <v>9</v>
      </c>
      <c r="AA8" s="7">
        <v>3</v>
      </c>
      <c r="AB8" s="7">
        <v>19</v>
      </c>
      <c r="AC8" s="7">
        <v>10</v>
      </c>
      <c r="AD8" s="7">
        <v>15</v>
      </c>
      <c r="AE8" s="7">
        <v>10</v>
      </c>
      <c r="AF8" s="7">
        <v>16</v>
      </c>
      <c r="AG8" s="7">
        <v>18</v>
      </c>
      <c r="AH8" s="7">
        <v>6</v>
      </c>
      <c r="AI8" s="7">
        <v>15</v>
      </c>
      <c r="AK8" s="14"/>
    </row>
    <row r="9" spans="1:37" s="77" customFormat="1" ht="30" customHeight="1">
      <c r="A9" s="320"/>
      <c r="B9" s="224"/>
      <c r="C9" s="75" t="s">
        <v>115</v>
      </c>
      <c r="D9" s="9">
        <v>706</v>
      </c>
      <c r="E9" s="83">
        <v>756</v>
      </c>
      <c r="F9" s="19">
        <v>-50</v>
      </c>
      <c r="G9" s="9">
        <v>0</v>
      </c>
      <c r="H9" s="7">
        <v>0</v>
      </c>
      <c r="I9" s="7">
        <v>0</v>
      </c>
      <c r="J9" s="7">
        <v>216</v>
      </c>
      <c r="K9" s="7">
        <v>96</v>
      </c>
      <c r="L9" s="7">
        <v>312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386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2893</v>
      </c>
      <c r="E10" s="83">
        <v>3837</v>
      </c>
      <c r="F10" s="19">
        <v>-944</v>
      </c>
      <c r="G10" s="9">
        <v>81</v>
      </c>
      <c r="H10" s="7">
        <v>32</v>
      </c>
      <c r="I10" s="7">
        <v>113</v>
      </c>
      <c r="J10" s="7">
        <v>351</v>
      </c>
      <c r="K10" s="7">
        <v>173</v>
      </c>
      <c r="L10" s="7">
        <v>524</v>
      </c>
      <c r="M10" s="7">
        <v>117</v>
      </c>
      <c r="N10" s="7">
        <v>179</v>
      </c>
      <c r="O10" s="7">
        <v>143</v>
      </c>
      <c r="P10" s="7">
        <v>201</v>
      </c>
      <c r="Q10" s="7">
        <v>344</v>
      </c>
      <c r="R10" s="320"/>
      <c r="S10" s="224" t="s">
        <v>185</v>
      </c>
      <c r="T10" s="76" t="s">
        <v>225</v>
      </c>
      <c r="U10" s="7">
        <v>57</v>
      </c>
      <c r="V10" s="7">
        <v>69</v>
      </c>
      <c r="W10" s="7">
        <v>50</v>
      </c>
      <c r="X10" s="7">
        <v>78</v>
      </c>
      <c r="Y10" s="7">
        <v>223</v>
      </c>
      <c r="Z10" s="7">
        <v>131</v>
      </c>
      <c r="AA10" s="7">
        <v>125</v>
      </c>
      <c r="AB10" s="7">
        <v>95</v>
      </c>
      <c r="AC10" s="7">
        <v>108</v>
      </c>
      <c r="AD10" s="7">
        <v>80</v>
      </c>
      <c r="AE10" s="7">
        <v>191</v>
      </c>
      <c r="AF10" s="7">
        <v>63</v>
      </c>
      <c r="AG10" s="7">
        <v>146</v>
      </c>
      <c r="AH10" s="7">
        <v>101</v>
      </c>
      <c r="AI10" s="7">
        <v>99</v>
      </c>
      <c r="AK10" s="14"/>
    </row>
    <row r="11" spans="1:37" s="5" customFormat="1" ht="30" customHeight="1">
      <c r="A11" s="320"/>
      <c r="B11" s="223"/>
      <c r="C11" s="16" t="s">
        <v>116</v>
      </c>
      <c r="D11" s="9">
        <v>814</v>
      </c>
      <c r="E11" s="83">
        <v>1118</v>
      </c>
      <c r="F11" s="19">
        <v>-304</v>
      </c>
      <c r="G11" s="9">
        <v>12</v>
      </c>
      <c r="H11" s="7">
        <v>7</v>
      </c>
      <c r="I11" s="7">
        <v>19</v>
      </c>
      <c r="J11" s="7">
        <v>68</v>
      </c>
      <c r="K11" s="7">
        <v>33</v>
      </c>
      <c r="L11" s="7">
        <v>101</v>
      </c>
      <c r="M11" s="7">
        <v>17</v>
      </c>
      <c r="N11" s="7">
        <v>102</v>
      </c>
      <c r="O11" s="7">
        <v>44</v>
      </c>
      <c r="P11" s="7">
        <v>39</v>
      </c>
      <c r="Q11" s="7">
        <v>83</v>
      </c>
      <c r="R11" s="320"/>
      <c r="S11" s="223"/>
      <c r="T11" s="15" t="s">
        <v>116</v>
      </c>
      <c r="U11" s="7">
        <v>4</v>
      </c>
      <c r="V11" s="7">
        <v>11</v>
      </c>
      <c r="W11" s="7">
        <v>24</v>
      </c>
      <c r="X11" s="7">
        <v>32</v>
      </c>
      <c r="Y11" s="7">
        <v>63</v>
      </c>
      <c r="Z11" s="7">
        <v>29</v>
      </c>
      <c r="AA11" s="7">
        <v>44</v>
      </c>
      <c r="AB11" s="7">
        <v>19</v>
      </c>
      <c r="AC11" s="7">
        <v>11</v>
      </c>
      <c r="AD11" s="7">
        <v>40</v>
      </c>
      <c r="AE11" s="7">
        <v>99</v>
      </c>
      <c r="AF11" s="7">
        <v>14</v>
      </c>
      <c r="AG11" s="7">
        <v>35</v>
      </c>
      <c r="AH11" s="7">
        <v>43</v>
      </c>
      <c r="AI11" s="92">
        <v>24</v>
      </c>
      <c r="AK11" s="14"/>
    </row>
    <row r="12" spans="1:37" s="5" customFormat="1" ht="30" customHeight="1">
      <c r="A12" s="320"/>
      <c r="B12" s="223"/>
      <c r="C12" s="16" t="s">
        <v>117</v>
      </c>
      <c r="D12" s="9">
        <v>555</v>
      </c>
      <c r="E12" s="83">
        <v>827</v>
      </c>
      <c r="F12" s="19">
        <v>-272</v>
      </c>
      <c r="G12" s="9">
        <v>0</v>
      </c>
      <c r="H12" s="7">
        <v>1</v>
      </c>
      <c r="I12" s="7">
        <v>1</v>
      </c>
      <c r="J12" s="7">
        <v>114</v>
      </c>
      <c r="K12" s="7">
        <v>61</v>
      </c>
      <c r="L12" s="7">
        <v>175</v>
      </c>
      <c r="M12" s="7">
        <v>6</v>
      </c>
      <c r="N12" s="7">
        <v>0</v>
      </c>
      <c r="O12" s="7">
        <v>11</v>
      </c>
      <c r="P12" s="7">
        <v>65</v>
      </c>
      <c r="Q12" s="7">
        <v>76</v>
      </c>
      <c r="R12" s="320"/>
      <c r="S12" s="223"/>
      <c r="T12" s="15" t="s">
        <v>117</v>
      </c>
      <c r="U12" s="7">
        <v>1</v>
      </c>
      <c r="V12" s="7">
        <v>1</v>
      </c>
      <c r="W12" s="7">
        <v>9</v>
      </c>
      <c r="X12" s="7">
        <v>0</v>
      </c>
      <c r="Y12" s="7">
        <v>32</v>
      </c>
      <c r="Z12" s="7">
        <v>81</v>
      </c>
      <c r="AA12" s="7">
        <v>3</v>
      </c>
      <c r="AB12" s="7">
        <v>15</v>
      </c>
      <c r="AC12" s="7">
        <v>32</v>
      </c>
      <c r="AD12" s="7">
        <v>8</v>
      </c>
      <c r="AE12" s="7">
        <v>48</v>
      </c>
      <c r="AF12" s="7">
        <v>10</v>
      </c>
      <c r="AG12" s="7">
        <v>29</v>
      </c>
      <c r="AH12" s="7">
        <v>10</v>
      </c>
      <c r="AI12" s="7">
        <v>18</v>
      </c>
      <c r="AK12" s="14"/>
    </row>
    <row r="13" spans="1:37" s="5" customFormat="1" ht="30" customHeight="1">
      <c r="A13" s="320"/>
      <c r="B13" s="223"/>
      <c r="C13" s="16" t="s">
        <v>118</v>
      </c>
      <c r="D13" s="9">
        <v>484</v>
      </c>
      <c r="E13" s="83">
        <v>631</v>
      </c>
      <c r="F13" s="19">
        <v>-147</v>
      </c>
      <c r="G13" s="9">
        <v>50</v>
      </c>
      <c r="H13" s="7">
        <v>18</v>
      </c>
      <c r="I13" s="7">
        <v>68</v>
      </c>
      <c r="J13" s="7">
        <v>30</v>
      </c>
      <c r="K13" s="7">
        <v>12</v>
      </c>
      <c r="L13" s="7">
        <v>42</v>
      </c>
      <c r="M13" s="7">
        <v>15</v>
      </c>
      <c r="N13" s="7">
        <v>25</v>
      </c>
      <c r="O13" s="7">
        <v>30</v>
      </c>
      <c r="P13" s="7">
        <v>32</v>
      </c>
      <c r="Q13" s="7">
        <v>62</v>
      </c>
      <c r="R13" s="320"/>
      <c r="S13" s="223"/>
      <c r="T13" s="15" t="s">
        <v>118</v>
      </c>
      <c r="U13" s="7">
        <v>14</v>
      </c>
      <c r="V13" s="7">
        <v>23</v>
      </c>
      <c r="W13" s="7">
        <v>10</v>
      </c>
      <c r="X13" s="7">
        <v>15</v>
      </c>
      <c r="Y13" s="7">
        <v>45</v>
      </c>
      <c r="Z13" s="7">
        <v>6</v>
      </c>
      <c r="AA13" s="7">
        <v>20</v>
      </c>
      <c r="AB13" s="7">
        <v>35</v>
      </c>
      <c r="AC13" s="7">
        <v>24</v>
      </c>
      <c r="AD13" s="7">
        <v>6</v>
      </c>
      <c r="AE13" s="7">
        <v>15</v>
      </c>
      <c r="AF13" s="7">
        <v>12</v>
      </c>
      <c r="AG13" s="7">
        <v>22</v>
      </c>
      <c r="AH13" s="7">
        <v>12</v>
      </c>
      <c r="AI13" s="7">
        <v>13</v>
      </c>
      <c r="AK13" s="14"/>
    </row>
    <row r="14" spans="1:37" s="5" customFormat="1" ht="30" customHeight="1">
      <c r="A14" s="320"/>
      <c r="B14" s="223"/>
      <c r="C14" s="16" t="s">
        <v>119</v>
      </c>
      <c r="D14" s="9">
        <v>8</v>
      </c>
      <c r="E14" s="83">
        <v>13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2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20"/>
      <c r="B15" s="223"/>
      <c r="C15" s="16" t="s">
        <v>222</v>
      </c>
      <c r="D15" s="9">
        <v>639</v>
      </c>
      <c r="E15" s="83">
        <v>753</v>
      </c>
      <c r="F15" s="19">
        <v>-114</v>
      </c>
      <c r="G15" s="9">
        <v>15</v>
      </c>
      <c r="H15" s="7">
        <v>6</v>
      </c>
      <c r="I15" s="7">
        <v>21</v>
      </c>
      <c r="J15" s="7">
        <v>120</v>
      </c>
      <c r="K15" s="7">
        <v>60</v>
      </c>
      <c r="L15" s="7">
        <v>180</v>
      </c>
      <c r="M15" s="7">
        <v>44</v>
      </c>
      <c r="N15" s="7">
        <v>45</v>
      </c>
      <c r="O15" s="7">
        <v>28</v>
      </c>
      <c r="P15" s="7">
        <v>38</v>
      </c>
      <c r="Q15" s="7">
        <v>66</v>
      </c>
      <c r="R15" s="320"/>
      <c r="S15" s="223"/>
      <c r="T15" s="15" t="s">
        <v>222</v>
      </c>
      <c r="U15" s="7">
        <v>27</v>
      </c>
      <c r="V15" s="7">
        <v>11</v>
      </c>
      <c r="W15" s="7">
        <v>7</v>
      </c>
      <c r="X15" s="7">
        <v>10</v>
      </c>
      <c r="Y15" s="7">
        <v>53</v>
      </c>
      <c r="Z15" s="7">
        <v>11</v>
      </c>
      <c r="AA15" s="7">
        <v>29</v>
      </c>
      <c r="AB15" s="7">
        <v>17</v>
      </c>
      <c r="AC15" s="7">
        <v>7</v>
      </c>
      <c r="AD15" s="7">
        <v>21</v>
      </c>
      <c r="AE15" s="7">
        <v>16</v>
      </c>
      <c r="AF15" s="7">
        <v>15</v>
      </c>
      <c r="AG15" s="7">
        <v>31</v>
      </c>
      <c r="AH15" s="7">
        <v>16</v>
      </c>
      <c r="AI15" s="7">
        <v>12</v>
      </c>
      <c r="AK15" s="14"/>
    </row>
    <row r="16" spans="1:37" s="5" customFormat="1" ht="37.5">
      <c r="A16" s="320"/>
      <c r="B16" s="223"/>
      <c r="C16" s="16" t="s">
        <v>223</v>
      </c>
      <c r="D16" s="9">
        <v>362</v>
      </c>
      <c r="E16" s="83">
        <v>391</v>
      </c>
      <c r="F16" s="19">
        <v>-29</v>
      </c>
      <c r="G16" s="9">
        <v>0</v>
      </c>
      <c r="H16" s="7">
        <v>0</v>
      </c>
      <c r="I16" s="7">
        <v>0</v>
      </c>
      <c r="J16" s="7">
        <v>15</v>
      </c>
      <c r="K16" s="7">
        <v>5</v>
      </c>
      <c r="L16" s="7">
        <v>20</v>
      </c>
      <c r="M16" s="7">
        <v>34</v>
      </c>
      <c r="N16" s="7">
        <v>5</v>
      </c>
      <c r="O16" s="7">
        <v>28</v>
      </c>
      <c r="P16" s="7">
        <v>24</v>
      </c>
      <c r="Q16" s="7">
        <v>52</v>
      </c>
      <c r="R16" s="320"/>
      <c r="S16" s="223"/>
      <c r="T16" s="15" t="s">
        <v>223</v>
      </c>
      <c r="U16" s="7">
        <v>11</v>
      </c>
      <c r="V16" s="7">
        <v>22</v>
      </c>
      <c r="W16" s="7">
        <v>0</v>
      </c>
      <c r="X16" s="7">
        <v>19</v>
      </c>
      <c r="Y16" s="7">
        <v>26</v>
      </c>
      <c r="Z16" s="7">
        <v>4</v>
      </c>
      <c r="AA16" s="7">
        <v>29</v>
      </c>
      <c r="AB16" s="7">
        <v>8</v>
      </c>
      <c r="AC16" s="7">
        <v>34</v>
      </c>
      <c r="AD16" s="7">
        <v>5</v>
      </c>
      <c r="AE16" s="7">
        <v>13</v>
      </c>
      <c r="AF16" s="7">
        <v>12</v>
      </c>
      <c r="AG16" s="7">
        <v>16</v>
      </c>
      <c r="AH16" s="7">
        <v>20</v>
      </c>
      <c r="AI16" s="7">
        <v>32</v>
      </c>
      <c r="AK16" s="14"/>
    </row>
    <row r="17" spans="1:37" s="5" customFormat="1" ht="30" customHeight="1">
      <c r="A17" s="320"/>
      <c r="B17" s="223"/>
      <c r="C17" s="16" t="s">
        <v>120</v>
      </c>
      <c r="D17" s="9">
        <v>9</v>
      </c>
      <c r="E17" s="83">
        <v>18</v>
      </c>
      <c r="F17" s="19">
        <v>-9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0"/>
      <c r="B20" s="223"/>
      <c r="C20" s="16" t="s">
        <v>224</v>
      </c>
      <c r="D20" s="9">
        <v>0</v>
      </c>
      <c r="E20" s="83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0"/>
      <c r="B21" s="220"/>
      <c r="C21" s="16" t="s">
        <v>123</v>
      </c>
      <c r="D21" s="9">
        <v>30</v>
      </c>
      <c r="E21" s="83">
        <v>97</v>
      </c>
      <c r="F21" s="19">
        <v>-67</v>
      </c>
      <c r="G21" s="9">
        <v>4</v>
      </c>
      <c r="H21" s="7">
        <v>0</v>
      </c>
      <c r="I21" s="7">
        <v>4</v>
      </c>
      <c r="J21" s="7">
        <v>4</v>
      </c>
      <c r="K21" s="7">
        <v>2</v>
      </c>
      <c r="L21" s="7">
        <v>6</v>
      </c>
      <c r="M21" s="7">
        <v>1</v>
      </c>
      <c r="N21" s="7">
        <v>2</v>
      </c>
      <c r="O21" s="7">
        <v>2</v>
      </c>
      <c r="P21" s="7">
        <v>3</v>
      </c>
      <c r="Q21" s="7">
        <v>5</v>
      </c>
      <c r="R21" s="320"/>
      <c r="S21" s="220"/>
      <c r="T21" s="15" t="s">
        <v>123</v>
      </c>
      <c r="U21" s="7">
        <v>0</v>
      </c>
      <c r="V21" s="7">
        <v>0</v>
      </c>
      <c r="W21" s="7">
        <v>0</v>
      </c>
      <c r="X21" s="7">
        <v>2</v>
      </c>
      <c r="Y21" s="7">
        <v>4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5</v>
      </c>
      <c r="AH21" s="7">
        <v>0</v>
      </c>
      <c r="AI21" s="7">
        <v>0</v>
      </c>
      <c r="AK21" s="14"/>
    </row>
    <row r="22" spans="1:37" s="14" customFormat="1" ht="30" customHeight="1">
      <c r="A22" s="320"/>
      <c r="B22" s="226" t="s">
        <v>17</v>
      </c>
      <c r="C22" s="23" t="s">
        <v>125</v>
      </c>
      <c r="D22" s="24">
        <v>689</v>
      </c>
      <c r="E22" s="103">
        <v>842</v>
      </c>
      <c r="F22" s="54">
        <v>-153</v>
      </c>
      <c r="G22" s="24">
        <v>24</v>
      </c>
      <c r="H22" s="25">
        <v>11</v>
      </c>
      <c r="I22" s="25">
        <v>35</v>
      </c>
      <c r="J22" s="25">
        <v>117</v>
      </c>
      <c r="K22" s="25">
        <v>61</v>
      </c>
      <c r="L22" s="25">
        <v>178</v>
      </c>
      <c r="M22" s="25">
        <v>57</v>
      </c>
      <c r="N22" s="25">
        <v>65</v>
      </c>
      <c r="O22" s="25">
        <v>41</v>
      </c>
      <c r="P22" s="25">
        <v>33</v>
      </c>
      <c r="Q22" s="25">
        <v>74</v>
      </c>
      <c r="R22" s="320"/>
      <c r="S22" s="226" t="s">
        <v>17</v>
      </c>
      <c r="T22" s="23" t="s">
        <v>125</v>
      </c>
      <c r="U22" s="25">
        <v>17</v>
      </c>
      <c r="V22" s="25">
        <v>30</v>
      </c>
      <c r="W22" s="25">
        <v>13</v>
      </c>
      <c r="X22" s="25">
        <v>1</v>
      </c>
      <c r="Y22" s="25">
        <v>43</v>
      </c>
      <c r="Z22" s="25">
        <v>16</v>
      </c>
      <c r="AA22" s="25">
        <v>13</v>
      </c>
      <c r="AB22" s="25">
        <v>15</v>
      </c>
      <c r="AC22" s="25">
        <v>13</v>
      </c>
      <c r="AD22" s="25">
        <v>2</v>
      </c>
      <c r="AE22" s="25">
        <v>16</v>
      </c>
      <c r="AF22" s="25">
        <v>8</v>
      </c>
      <c r="AG22" s="25">
        <v>39</v>
      </c>
      <c r="AH22" s="25">
        <v>27</v>
      </c>
      <c r="AI22" s="25">
        <v>27</v>
      </c>
    </row>
    <row r="23" spans="1:37" s="5" customFormat="1" ht="30" customHeight="1">
      <c r="A23" s="320"/>
      <c r="B23" s="220"/>
      <c r="C23" s="16" t="s">
        <v>126</v>
      </c>
      <c r="D23" s="9">
        <v>79</v>
      </c>
      <c r="E23" s="83">
        <v>128</v>
      </c>
      <c r="F23" s="19">
        <v>-49</v>
      </c>
      <c r="G23" s="9">
        <v>0</v>
      </c>
      <c r="H23" s="7">
        <v>0</v>
      </c>
      <c r="I23" s="7">
        <v>0</v>
      </c>
      <c r="J23" s="7">
        <v>31</v>
      </c>
      <c r="K23" s="7">
        <v>8</v>
      </c>
      <c r="L23" s="7">
        <v>39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0"/>
      <c r="S23" s="220"/>
      <c r="T23" s="15" t="s">
        <v>126</v>
      </c>
      <c r="U23" s="7">
        <v>6</v>
      </c>
      <c r="V23" s="7">
        <v>30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3</v>
      </c>
      <c r="AI23" s="7">
        <v>0</v>
      </c>
      <c r="AK23" s="14"/>
    </row>
    <row r="24" spans="1:37" s="14" customFormat="1" ht="30" customHeight="1">
      <c r="A24" s="320"/>
      <c r="B24" s="226" t="s">
        <v>19</v>
      </c>
      <c r="C24" s="23" t="s">
        <v>127</v>
      </c>
      <c r="D24" s="24">
        <v>3282</v>
      </c>
      <c r="E24" s="103">
        <v>3939</v>
      </c>
      <c r="F24" s="54">
        <v>-657</v>
      </c>
      <c r="G24" s="24">
        <v>126</v>
      </c>
      <c r="H24" s="25">
        <v>70</v>
      </c>
      <c r="I24" s="25">
        <v>196</v>
      </c>
      <c r="J24" s="25">
        <v>112</v>
      </c>
      <c r="K24" s="25">
        <v>71</v>
      </c>
      <c r="L24" s="25">
        <v>183</v>
      </c>
      <c r="M24" s="25">
        <v>120</v>
      </c>
      <c r="N24" s="25">
        <v>147</v>
      </c>
      <c r="O24" s="25">
        <v>192</v>
      </c>
      <c r="P24" s="25">
        <v>207</v>
      </c>
      <c r="Q24" s="97">
        <v>399</v>
      </c>
      <c r="R24" s="320"/>
      <c r="S24" s="226" t="s">
        <v>19</v>
      </c>
      <c r="T24" s="23" t="s">
        <v>127</v>
      </c>
      <c r="U24" s="25">
        <v>189</v>
      </c>
      <c r="V24" s="25">
        <v>119</v>
      </c>
      <c r="W24" s="25">
        <v>149</v>
      </c>
      <c r="X24" s="25">
        <v>149</v>
      </c>
      <c r="Y24" s="25">
        <v>322</v>
      </c>
      <c r="Z24" s="25">
        <v>157</v>
      </c>
      <c r="AA24" s="25">
        <v>180</v>
      </c>
      <c r="AB24" s="25">
        <v>147</v>
      </c>
      <c r="AC24" s="25">
        <v>171</v>
      </c>
      <c r="AD24" s="25">
        <v>139</v>
      </c>
      <c r="AE24" s="25">
        <v>81</v>
      </c>
      <c r="AF24" s="25">
        <v>134</v>
      </c>
      <c r="AG24" s="25">
        <v>69</v>
      </c>
      <c r="AH24" s="25">
        <v>100</v>
      </c>
      <c r="AI24" s="25">
        <v>131</v>
      </c>
    </row>
    <row r="25" spans="1:37" s="5" customFormat="1" ht="30" customHeight="1">
      <c r="A25" s="320"/>
      <c r="B25" s="220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0"/>
      <c r="S25" s="220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0"/>
      <c r="B26" s="221" t="s">
        <v>22</v>
      </c>
      <c r="C26" s="23" t="s">
        <v>129</v>
      </c>
      <c r="D26" s="24">
        <v>2</v>
      </c>
      <c r="E26" s="103">
        <v>2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20"/>
      <c r="S26" s="221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0"/>
      <c r="B27" s="226" t="s">
        <v>24</v>
      </c>
      <c r="C27" s="23" t="s">
        <v>130</v>
      </c>
      <c r="D27" s="24">
        <v>127</v>
      </c>
      <c r="E27" s="103">
        <v>130</v>
      </c>
      <c r="F27" s="54">
        <v>-3</v>
      </c>
      <c r="G27" s="24">
        <v>0</v>
      </c>
      <c r="H27" s="25">
        <v>2</v>
      </c>
      <c r="I27" s="25">
        <v>2</v>
      </c>
      <c r="J27" s="25">
        <v>0</v>
      </c>
      <c r="K27" s="25">
        <v>7</v>
      </c>
      <c r="L27" s="25">
        <v>7</v>
      </c>
      <c r="M27" s="25">
        <v>20</v>
      </c>
      <c r="N27" s="25">
        <v>1</v>
      </c>
      <c r="O27" s="25">
        <v>9</v>
      </c>
      <c r="P27" s="25">
        <v>5</v>
      </c>
      <c r="Q27" s="25">
        <v>14</v>
      </c>
      <c r="R27" s="320"/>
      <c r="S27" s="226" t="s">
        <v>24</v>
      </c>
      <c r="T27" s="23" t="s">
        <v>130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16</v>
      </c>
      <c r="AA27" s="25">
        <v>0</v>
      </c>
      <c r="AB27" s="25">
        <v>4</v>
      </c>
      <c r="AC27" s="25">
        <v>6</v>
      </c>
      <c r="AD27" s="25">
        <v>18</v>
      </c>
      <c r="AE27" s="25">
        <v>12</v>
      </c>
      <c r="AF27" s="25">
        <v>1</v>
      </c>
      <c r="AG27" s="25">
        <v>6</v>
      </c>
      <c r="AH27" s="25">
        <v>7</v>
      </c>
      <c r="AI27" s="25">
        <v>3</v>
      </c>
    </row>
    <row r="28" spans="1:37" s="36" customFormat="1" ht="30" customHeight="1">
      <c r="A28" s="320"/>
      <c r="B28" s="220"/>
      <c r="C28" s="16" t="s">
        <v>383</v>
      </c>
      <c r="D28" s="9">
        <v>0</v>
      </c>
      <c r="E28" s="83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0"/>
      <c r="S28" s="220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20"/>
      <c r="B29" s="221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0"/>
      <c r="S29" s="221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4"/>
      <c r="B30" s="85"/>
      <c r="R30" s="171"/>
      <c r="S30" s="85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F27" sqref="F2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2" t="s">
        <v>414</v>
      </c>
      <c r="B1" s="351" t="s">
        <v>472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251"/>
      <c r="M1" s="251"/>
      <c r="N1" s="251"/>
      <c r="O1" s="251"/>
      <c r="P1" s="251"/>
      <c r="Q1" s="251"/>
      <c r="R1" s="352" t="s">
        <v>414</v>
      </c>
      <c r="S1" s="351" t="s">
        <v>472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2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2"/>
      <c r="B3" s="326" t="s">
        <v>1</v>
      </c>
      <c r="C3" s="336" t="s">
        <v>2</v>
      </c>
      <c r="D3" s="377" t="s">
        <v>32</v>
      </c>
      <c r="E3" s="378"/>
      <c r="F3" s="379"/>
      <c r="G3" s="345" t="s">
        <v>3</v>
      </c>
      <c r="H3" s="334"/>
      <c r="I3" s="334"/>
      <c r="J3" s="334"/>
      <c r="K3" s="334"/>
      <c r="L3" s="334"/>
      <c r="M3" s="334"/>
      <c r="N3" s="334"/>
      <c r="O3" s="334"/>
      <c r="P3" s="334"/>
      <c r="Q3" s="335"/>
      <c r="R3" s="352"/>
      <c r="S3" s="326" t="s">
        <v>1</v>
      </c>
      <c r="T3" s="326" t="s">
        <v>2</v>
      </c>
      <c r="U3" s="380" t="s">
        <v>3</v>
      </c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2"/>
    </row>
    <row r="4" spans="1:37" s="17" customFormat="1" ht="35.1" customHeight="1">
      <c r="A4" s="352"/>
      <c r="B4" s="327"/>
      <c r="C4" s="376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2" t="s">
        <v>9</v>
      </c>
      <c r="N4" s="322" t="s">
        <v>10</v>
      </c>
      <c r="O4" s="333" t="s">
        <v>11</v>
      </c>
      <c r="P4" s="334"/>
      <c r="Q4" s="335"/>
      <c r="R4" s="352"/>
      <c r="S4" s="327"/>
      <c r="T4" s="327"/>
      <c r="U4" s="322" t="s">
        <v>42</v>
      </c>
      <c r="V4" s="322" t="s">
        <v>43</v>
      </c>
      <c r="W4" s="326" t="s">
        <v>44</v>
      </c>
      <c r="X4" s="322" t="s">
        <v>45</v>
      </c>
      <c r="Y4" s="326" t="s">
        <v>46</v>
      </c>
      <c r="Z4" s="326" t="s">
        <v>47</v>
      </c>
      <c r="AA4" s="326" t="s">
        <v>48</v>
      </c>
      <c r="AB4" s="322" t="s">
        <v>49</v>
      </c>
      <c r="AC4" s="326" t="s">
        <v>50</v>
      </c>
      <c r="AD4" s="326" t="s">
        <v>51</v>
      </c>
      <c r="AE4" s="322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17" customFormat="1" ht="20.100000000000001" customHeight="1">
      <c r="A5" s="352"/>
      <c r="B5" s="328"/>
      <c r="C5" s="337"/>
      <c r="D5" s="341"/>
      <c r="E5" s="328"/>
      <c r="F5" s="337"/>
      <c r="G5" s="250" t="s">
        <v>5</v>
      </c>
      <c r="H5" s="249" t="s">
        <v>6</v>
      </c>
      <c r="I5" s="249" t="s">
        <v>7</v>
      </c>
      <c r="J5" s="249" t="s">
        <v>5</v>
      </c>
      <c r="K5" s="249" t="s">
        <v>6</v>
      </c>
      <c r="L5" s="249" t="s">
        <v>7</v>
      </c>
      <c r="M5" s="323"/>
      <c r="N5" s="323"/>
      <c r="O5" s="249" t="s">
        <v>5</v>
      </c>
      <c r="P5" s="249" t="s">
        <v>6</v>
      </c>
      <c r="Q5" s="249" t="s">
        <v>7</v>
      </c>
      <c r="R5" s="352"/>
      <c r="S5" s="328"/>
      <c r="T5" s="328"/>
      <c r="U5" s="323"/>
      <c r="V5" s="323"/>
      <c r="W5" s="328"/>
      <c r="X5" s="323"/>
      <c r="Y5" s="328"/>
      <c r="Z5" s="328"/>
      <c r="AA5" s="328"/>
      <c r="AB5" s="323"/>
      <c r="AC5" s="328"/>
      <c r="AD5" s="328"/>
      <c r="AE5" s="323"/>
      <c r="AF5" s="328"/>
      <c r="AG5" s="328"/>
      <c r="AH5" s="328"/>
      <c r="AI5" s="328"/>
    </row>
    <row r="6" spans="1:37" s="5" customFormat="1" ht="30" customHeight="1">
      <c r="A6" s="352"/>
      <c r="B6" s="221" t="s">
        <v>12</v>
      </c>
      <c r="C6" s="15" t="s">
        <v>80</v>
      </c>
      <c r="D6" s="9">
        <v>7496</v>
      </c>
      <c r="E6" s="7">
        <v>7533</v>
      </c>
      <c r="F6" s="10">
        <v>-37</v>
      </c>
      <c r="G6" s="9">
        <v>322</v>
      </c>
      <c r="H6" s="7">
        <v>186</v>
      </c>
      <c r="I6" s="7">
        <v>508</v>
      </c>
      <c r="J6" s="7">
        <v>326</v>
      </c>
      <c r="K6" s="7">
        <v>255</v>
      </c>
      <c r="L6" s="7">
        <v>581</v>
      </c>
      <c r="M6" s="7">
        <v>220</v>
      </c>
      <c r="N6" s="7">
        <v>431</v>
      </c>
      <c r="O6" s="7">
        <v>302</v>
      </c>
      <c r="P6" s="7">
        <v>461</v>
      </c>
      <c r="Q6" s="7">
        <v>763</v>
      </c>
      <c r="R6" s="352"/>
      <c r="S6" s="221" t="s">
        <v>12</v>
      </c>
      <c r="T6" s="15" t="s">
        <v>80</v>
      </c>
      <c r="U6" s="7">
        <v>284</v>
      </c>
      <c r="V6" s="7">
        <v>360</v>
      </c>
      <c r="W6" s="7">
        <v>295</v>
      </c>
      <c r="X6" s="7">
        <v>275</v>
      </c>
      <c r="Y6" s="7">
        <v>718</v>
      </c>
      <c r="Z6" s="7">
        <v>405</v>
      </c>
      <c r="AA6" s="7">
        <v>258</v>
      </c>
      <c r="AB6" s="7">
        <v>417</v>
      </c>
      <c r="AC6" s="7">
        <v>271</v>
      </c>
      <c r="AD6" s="7">
        <v>210</v>
      </c>
      <c r="AE6" s="7">
        <v>248</v>
      </c>
      <c r="AF6" s="7">
        <v>356</v>
      </c>
      <c r="AG6" s="7">
        <v>311</v>
      </c>
      <c r="AH6" s="7">
        <v>243</v>
      </c>
      <c r="AI6" s="7">
        <v>342</v>
      </c>
    </row>
    <row r="7" spans="1:37" s="14" customFormat="1" ht="30" customHeight="1">
      <c r="A7" s="352"/>
      <c r="B7" s="252" t="s">
        <v>17</v>
      </c>
      <c r="C7" s="23" t="s">
        <v>81</v>
      </c>
      <c r="D7" s="24">
        <v>1668</v>
      </c>
      <c r="E7" s="25">
        <v>2060</v>
      </c>
      <c r="F7" s="26">
        <v>-392</v>
      </c>
      <c r="G7" s="24">
        <v>138</v>
      </c>
      <c r="H7" s="25">
        <v>55</v>
      </c>
      <c r="I7" s="25">
        <v>193</v>
      </c>
      <c r="J7" s="25">
        <v>104</v>
      </c>
      <c r="K7" s="25">
        <v>89</v>
      </c>
      <c r="L7" s="25">
        <v>193</v>
      </c>
      <c r="M7" s="25">
        <v>64</v>
      </c>
      <c r="N7" s="25">
        <v>95</v>
      </c>
      <c r="O7" s="25">
        <v>61</v>
      </c>
      <c r="P7" s="25">
        <v>83</v>
      </c>
      <c r="Q7" s="25">
        <v>144</v>
      </c>
      <c r="R7" s="352"/>
      <c r="S7" s="252" t="s">
        <v>17</v>
      </c>
      <c r="T7" s="23" t="s">
        <v>81</v>
      </c>
      <c r="U7" s="25">
        <v>56</v>
      </c>
      <c r="V7" s="25">
        <v>92</v>
      </c>
      <c r="W7" s="25">
        <v>47</v>
      </c>
      <c r="X7" s="25">
        <v>55</v>
      </c>
      <c r="Y7" s="25">
        <v>137</v>
      </c>
      <c r="Z7" s="25">
        <v>97</v>
      </c>
      <c r="AA7" s="25">
        <v>53</v>
      </c>
      <c r="AB7" s="25">
        <v>76</v>
      </c>
      <c r="AC7" s="25">
        <v>55</v>
      </c>
      <c r="AD7" s="25">
        <v>47</v>
      </c>
      <c r="AE7" s="25">
        <v>62</v>
      </c>
      <c r="AF7" s="25">
        <v>63</v>
      </c>
      <c r="AG7" s="25">
        <v>44</v>
      </c>
      <c r="AH7" s="25">
        <v>37</v>
      </c>
      <c r="AI7" s="25">
        <v>58</v>
      </c>
      <c r="AJ7" s="81"/>
      <c r="AK7" s="5"/>
    </row>
    <row r="8" spans="1:37" s="5" customFormat="1" ht="30" customHeight="1">
      <c r="A8" s="352"/>
      <c r="B8" s="253"/>
      <c r="C8" s="15" t="s">
        <v>82</v>
      </c>
      <c r="D8" s="9">
        <v>744</v>
      </c>
      <c r="E8" s="7">
        <v>1071</v>
      </c>
      <c r="F8" s="19">
        <v>-327</v>
      </c>
      <c r="G8" s="9">
        <v>84</v>
      </c>
      <c r="H8" s="7">
        <v>32</v>
      </c>
      <c r="I8" s="7">
        <v>116</v>
      </c>
      <c r="J8" s="7">
        <v>41</v>
      </c>
      <c r="K8" s="7">
        <v>31</v>
      </c>
      <c r="L8" s="7">
        <v>72</v>
      </c>
      <c r="M8" s="7">
        <v>34</v>
      </c>
      <c r="N8" s="7">
        <v>40</v>
      </c>
      <c r="O8" s="7">
        <v>25</v>
      </c>
      <c r="P8" s="7">
        <v>42</v>
      </c>
      <c r="Q8" s="7">
        <v>67</v>
      </c>
      <c r="R8" s="352"/>
      <c r="S8" s="253"/>
      <c r="T8" s="15" t="s">
        <v>82</v>
      </c>
      <c r="U8" s="7">
        <v>20</v>
      </c>
      <c r="V8" s="7">
        <v>42</v>
      </c>
      <c r="W8" s="7">
        <v>26</v>
      </c>
      <c r="X8" s="7">
        <v>29</v>
      </c>
      <c r="Y8" s="7">
        <v>64</v>
      </c>
      <c r="Z8" s="7">
        <v>32</v>
      </c>
      <c r="AA8" s="7">
        <v>19</v>
      </c>
      <c r="AB8" s="7">
        <v>32</v>
      </c>
      <c r="AC8" s="7">
        <v>18</v>
      </c>
      <c r="AD8" s="7">
        <v>17</v>
      </c>
      <c r="AE8" s="7">
        <v>26</v>
      </c>
      <c r="AF8" s="7">
        <v>32</v>
      </c>
      <c r="AG8" s="7">
        <v>14</v>
      </c>
      <c r="AH8" s="7">
        <v>15</v>
      </c>
      <c r="AI8" s="7">
        <v>29</v>
      </c>
      <c r="AJ8" s="77"/>
    </row>
    <row r="9" spans="1:37" s="77" customFormat="1" ht="30" customHeight="1">
      <c r="A9" s="352"/>
      <c r="B9" s="253"/>
      <c r="C9" s="76" t="s">
        <v>83</v>
      </c>
      <c r="D9" s="9">
        <v>924</v>
      </c>
      <c r="E9" s="7">
        <v>989</v>
      </c>
      <c r="F9" s="19">
        <v>-65</v>
      </c>
      <c r="G9" s="9">
        <v>54</v>
      </c>
      <c r="H9" s="7">
        <v>23</v>
      </c>
      <c r="I9" s="7">
        <v>77</v>
      </c>
      <c r="J9" s="7">
        <v>63</v>
      </c>
      <c r="K9" s="7">
        <v>58</v>
      </c>
      <c r="L9" s="7">
        <v>121</v>
      </c>
      <c r="M9" s="7">
        <v>30</v>
      </c>
      <c r="N9" s="7">
        <v>55</v>
      </c>
      <c r="O9" s="7">
        <v>36</v>
      </c>
      <c r="P9" s="7">
        <v>41</v>
      </c>
      <c r="Q9" s="7">
        <v>77</v>
      </c>
      <c r="R9" s="352"/>
      <c r="S9" s="253"/>
      <c r="T9" s="76" t="s">
        <v>83</v>
      </c>
      <c r="U9" s="7">
        <v>36</v>
      </c>
      <c r="V9" s="7">
        <v>50</v>
      </c>
      <c r="W9" s="7">
        <v>21</v>
      </c>
      <c r="X9" s="7">
        <v>26</v>
      </c>
      <c r="Y9" s="7">
        <v>73</v>
      </c>
      <c r="Z9" s="7">
        <v>65</v>
      </c>
      <c r="AA9" s="7">
        <v>34</v>
      </c>
      <c r="AB9" s="7">
        <v>44</v>
      </c>
      <c r="AC9" s="7">
        <v>37</v>
      </c>
      <c r="AD9" s="7">
        <v>30</v>
      </c>
      <c r="AE9" s="7">
        <v>36</v>
      </c>
      <c r="AF9" s="7">
        <v>31</v>
      </c>
      <c r="AG9" s="7">
        <v>30</v>
      </c>
      <c r="AH9" s="7">
        <v>22</v>
      </c>
      <c r="AI9" s="7">
        <v>29</v>
      </c>
      <c r="AK9" s="5"/>
    </row>
    <row r="10" spans="1:37" s="77" customFormat="1" ht="30" customHeight="1">
      <c r="A10" s="352"/>
      <c r="B10" s="253"/>
      <c r="C10" s="76" t="s">
        <v>84</v>
      </c>
      <c r="D10" s="78">
        <v>2</v>
      </c>
      <c r="E10" s="7">
        <v>5</v>
      </c>
      <c r="F10" s="19">
        <v>-3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253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253"/>
      <c r="C11" s="15" t="s">
        <v>85</v>
      </c>
      <c r="D11" s="9">
        <v>10</v>
      </c>
      <c r="E11" s="7">
        <v>6</v>
      </c>
      <c r="F11" s="10">
        <v>4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52"/>
      <c r="S11" s="253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2</v>
      </c>
      <c r="AI11" s="92">
        <v>0</v>
      </c>
      <c r="AJ11" s="77"/>
    </row>
    <row r="12" spans="1:37" s="5" customFormat="1" ht="30" customHeight="1">
      <c r="A12" s="352"/>
      <c r="B12" s="253"/>
      <c r="C12" s="15" t="s">
        <v>86</v>
      </c>
      <c r="D12" s="9">
        <v>109</v>
      </c>
      <c r="E12" s="7">
        <v>161</v>
      </c>
      <c r="F12" s="10">
        <v>-52</v>
      </c>
      <c r="G12" s="9">
        <v>8</v>
      </c>
      <c r="H12" s="7">
        <v>3</v>
      </c>
      <c r="I12" s="7">
        <v>11</v>
      </c>
      <c r="J12" s="7">
        <v>3</v>
      </c>
      <c r="K12" s="7">
        <v>2</v>
      </c>
      <c r="L12" s="7">
        <v>5</v>
      </c>
      <c r="M12" s="7">
        <v>3</v>
      </c>
      <c r="N12" s="7">
        <v>8</v>
      </c>
      <c r="O12" s="7">
        <v>8</v>
      </c>
      <c r="P12" s="7">
        <v>8</v>
      </c>
      <c r="Q12" s="7">
        <v>16</v>
      </c>
      <c r="R12" s="352"/>
      <c r="S12" s="253"/>
      <c r="T12" s="15" t="s">
        <v>86</v>
      </c>
      <c r="U12" s="7">
        <v>6</v>
      </c>
      <c r="V12" s="7">
        <v>0</v>
      </c>
      <c r="W12" s="7">
        <v>2</v>
      </c>
      <c r="X12" s="7">
        <v>3</v>
      </c>
      <c r="Y12" s="7">
        <v>0</v>
      </c>
      <c r="Z12" s="7">
        <v>20</v>
      </c>
      <c r="AA12" s="7">
        <v>7</v>
      </c>
      <c r="AB12" s="7">
        <v>0</v>
      </c>
      <c r="AC12" s="7">
        <v>11</v>
      </c>
      <c r="AD12" s="7">
        <v>0</v>
      </c>
      <c r="AE12" s="7">
        <v>2</v>
      </c>
      <c r="AF12" s="7">
        <v>6</v>
      </c>
      <c r="AG12" s="7">
        <v>4</v>
      </c>
      <c r="AH12" s="7">
        <v>4</v>
      </c>
      <c r="AI12" s="7">
        <v>1</v>
      </c>
      <c r="AJ12" s="77"/>
    </row>
    <row r="13" spans="1:37" s="5" customFormat="1" ht="30" customHeight="1">
      <c r="A13" s="352"/>
      <c r="B13" s="253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5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53"/>
      <c r="C14" s="15" t="s">
        <v>88</v>
      </c>
      <c r="D14" s="9">
        <v>55</v>
      </c>
      <c r="E14" s="7">
        <v>45</v>
      </c>
      <c r="F14" s="10">
        <v>10</v>
      </c>
      <c r="G14" s="9">
        <v>1</v>
      </c>
      <c r="H14" s="7">
        <v>1</v>
      </c>
      <c r="I14" s="7">
        <v>2</v>
      </c>
      <c r="J14" s="7">
        <v>6</v>
      </c>
      <c r="K14" s="7">
        <v>10</v>
      </c>
      <c r="L14" s="7">
        <v>16</v>
      </c>
      <c r="M14" s="7">
        <v>1</v>
      </c>
      <c r="N14" s="7">
        <v>6</v>
      </c>
      <c r="O14" s="7">
        <v>3</v>
      </c>
      <c r="P14" s="7">
        <v>0</v>
      </c>
      <c r="Q14" s="7">
        <v>3</v>
      </c>
      <c r="R14" s="352"/>
      <c r="S14" s="253"/>
      <c r="T14" s="15" t="s">
        <v>88</v>
      </c>
      <c r="U14" s="7">
        <v>1</v>
      </c>
      <c r="V14" s="7">
        <v>4</v>
      </c>
      <c r="W14" s="7">
        <v>0</v>
      </c>
      <c r="X14" s="7">
        <v>0</v>
      </c>
      <c r="Y14" s="7">
        <v>2</v>
      </c>
      <c r="Z14" s="7">
        <v>4</v>
      </c>
      <c r="AA14" s="7">
        <v>2</v>
      </c>
      <c r="AB14" s="7">
        <v>6</v>
      </c>
      <c r="AC14" s="7">
        <v>1</v>
      </c>
      <c r="AD14" s="7">
        <v>0</v>
      </c>
      <c r="AE14" s="7">
        <v>2</v>
      </c>
      <c r="AF14" s="7">
        <v>2</v>
      </c>
      <c r="AG14" s="7">
        <v>2</v>
      </c>
      <c r="AH14" s="7">
        <v>0</v>
      </c>
      <c r="AI14" s="7">
        <v>1</v>
      </c>
      <c r="AJ14" s="77"/>
    </row>
    <row r="15" spans="1:37" s="5" customFormat="1" ht="30" customHeight="1">
      <c r="A15" s="352"/>
      <c r="B15" s="254"/>
      <c r="C15" s="15" t="s">
        <v>89</v>
      </c>
      <c r="D15" s="9">
        <v>4</v>
      </c>
      <c r="E15" s="7">
        <v>3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352"/>
      <c r="S15" s="254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2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53" t="s">
        <v>19</v>
      </c>
      <c r="C16" s="23" t="s">
        <v>90</v>
      </c>
      <c r="D16" s="24">
        <v>1625</v>
      </c>
      <c r="E16" s="25">
        <v>2023</v>
      </c>
      <c r="F16" s="26">
        <v>-398</v>
      </c>
      <c r="G16" s="24">
        <v>109</v>
      </c>
      <c r="H16" s="25">
        <v>56</v>
      </c>
      <c r="I16" s="25">
        <v>165</v>
      </c>
      <c r="J16" s="25">
        <v>84</v>
      </c>
      <c r="K16" s="25">
        <v>73</v>
      </c>
      <c r="L16" s="25">
        <v>157</v>
      </c>
      <c r="M16" s="25">
        <v>70</v>
      </c>
      <c r="N16" s="25">
        <v>95</v>
      </c>
      <c r="O16" s="25">
        <v>69</v>
      </c>
      <c r="P16" s="25">
        <v>70</v>
      </c>
      <c r="Q16" s="25">
        <v>139</v>
      </c>
      <c r="R16" s="352"/>
      <c r="S16" s="253" t="s">
        <v>19</v>
      </c>
      <c r="T16" s="23" t="s">
        <v>90</v>
      </c>
      <c r="U16" s="25">
        <v>79</v>
      </c>
      <c r="V16" s="25">
        <v>56</v>
      </c>
      <c r="W16" s="25">
        <v>47</v>
      </c>
      <c r="X16" s="25">
        <v>51</v>
      </c>
      <c r="Y16" s="25">
        <v>157</v>
      </c>
      <c r="Z16" s="25">
        <v>75</v>
      </c>
      <c r="AA16" s="25">
        <v>62</v>
      </c>
      <c r="AB16" s="25">
        <v>79</v>
      </c>
      <c r="AC16" s="25">
        <v>49</v>
      </c>
      <c r="AD16" s="25">
        <v>43</v>
      </c>
      <c r="AE16" s="25">
        <v>52</v>
      </c>
      <c r="AF16" s="25">
        <v>76</v>
      </c>
      <c r="AG16" s="25">
        <v>52</v>
      </c>
      <c r="AH16" s="25">
        <v>40</v>
      </c>
      <c r="AI16" s="25">
        <v>81</v>
      </c>
      <c r="AJ16" s="81"/>
      <c r="AK16" s="5"/>
    </row>
    <row r="17" spans="1:37" s="5" customFormat="1" ht="30" customHeight="1">
      <c r="A17" s="352"/>
      <c r="B17" s="253" t="s">
        <v>101</v>
      </c>
      <c r="C17" s="15" t="s">
        <v>99</v>
      </c>
      <c r="D17" s="9">
        <v>933</v>
      </c>
      <c r="E17" s="7">
        <v>1018</v>
      </c>
      <c r="F17" s="10">
        <v>-85</v>
      </c>
      <c r="G17" s="9">
        <v>48</v>
      </c>
      <c r="H17" s="7">
        <v>23</v>
      </c>
      <c r="I17" s="7">
        <v>71</v>
      </c>
      <c r="J17" s="7">
        <v>41</v>
      </c>
      <c r="K17" s="7">
        <v>27</v>
      </c>
      <c r="L17" s="7">
        <v>68</v>
      </c>
      <c r="M17" s="7">
        <v>42</v>
      </c>
      <c r="N17" s="7">
        <v>55</v>
      </c>
      <c r="O17" s="7">
        <v>40</v>
      </c>
      <c r="P17" s="7">
        <v>46</v>
      </c>
      <c r="Q17" s="7">
        <v>86</v>
      </c>
      <c r="R17" s="352"/>
      <c r="S17" s="253" t="s">
        <v>101</v>
      </c>
      <c r="T17" s="15" t="s">
        <v>99</v>
      </c>
      <c r="U17" s="7">
        <v>42</v>
      </c>
      <c r="V17" s="7">
        <v>27</v>
      </c>
      <c r="W17" s="7">
        <v>31</v>
      </c>
      <c r="X17" s="7">
        <v>31</v>
      </c>
      <c r="Y17" s="7">
        <v>104</v>
      </c>
      <c r="Z17" s="7">
        <v>35</v>
      </c>
      <c r="AA17" s="7">
        <v>31</v>
      </c>
      <c r="AB17" s="7">
        <v>47</v>
      </c>
      <c r="AC17" s="7">
        <v>39</v>
      </c>
      <c r="AD17" s="7">
        <v>29</v>
      </c>
      <c r="AE17" s="7">
        <v>37</v>
      </c>
      <c r="AF17" s="7">
        <v>46</v>
      </c>
      <c r="AG17" s="7">
        <v>34</v>
      </c>
      <c r="AH17" s="7">
        <v>32</v>
      </c>
      <c r="AI17" s="7">
        <v>46</v>
      </c>
      <c r="AJ17" s="77"/>
    </row>
    <row r="18" spans="1:37" s="5" customFormat="1" ht="30" customHeight="1">
      <c r="A18" s="352"/>
      <c r="B18" s="253"/>
      <c r="C18" s="15" t="s">
        <v>112</v>
      </c>
      <c r="D18" s="9">
        <v>793</v>
      </c>
      <c r="E18" s="7">
        <v>853</v>
      </c>
      <c r="F18" s="10">
        <v>-60</v>
      </c>
      <c r="G18" s="9">
        <v>47</v>
      </c>
      <c r="H18" s="7">
        <v>22</v>
      </c>
      <c r="I18" s="7">
        <v>69</v>
      </c>
      <c r="J18" s="7">
        <v>24</v>
      </c>
      <c r="K18" s="7">
        <v>13</v>
      </c>
      <c r="L18" s="7">
        <v>37</v>
      </c>
      <c r="M18" s="7">
        <v>37</v>
      </c>
      <c r="N18" s="7">
        <v>44</v>
      </c>
      <c r="O18" s="7">
        <v>37</v>
      </c>
      <c r="P18" s="7">
        <v>39</v>
      </c>
      <c r="Q18" s="7">
        <v>76</v>
      </c>
      <c r="R18" s="352"/>
      <c r="S18" s="253"/>
      <c r="T18" s="15" t="s">
        <v>112</v>
      </c>
      <c r="U18" s="7">
        <v>42</v>
      </c>
      <c r="V18" s="7">
        <v>24</v>
      </c>
      <c r="W18" s="7">
        <v>29</v>
      </c>
      <c r="X18" s="7">
        <v>25</v>
      </c>
      <c r="Y18" s="7">
        <v>84</v>
      </c>
      <c r="Z18" s="7">
        <v>35</v>
      </c>
      <c r="AA18" s="7">
        <v>26</v>
      </c>
      <c r="AB18" s="7">
        <v>42</v>
      </c>
      <c r="AC18" s="7">
        <v>32</v>
      </c>
      <c r="AD18" s="7">
        <v>26</v>
      </c>
      <c r="AE18" s="7">
        <v>26</v>
      </c>
      <c r="AF18" s="7">
        <v>41</v>
      </c>
      <c r="AG18" s="7">
        <v>27</v>
      </c>
      <c r="AH18" s="7">
        <v>30</v>
      </c>
      <c r="AI18" s="7">
        <v>41</v>
      </c>
      <c r="AJ18" s="77"/>
    </row>
    <row r="19" spans="1:37" s="5" customFormat="1" ht="30" customHeight="1">
      <c r="A19" s="352"/>
      <c r="B19" s="253"/>
      <c r="C19" s="15" t="s">
        <v>113</v>
      </c>
      <c r="D19" s="9">
        <v>140</v>
      </c>
      <c r="E19" s="7">
        <v>165</v>
      </c>
      <c r="F19" s="10">
        <v>-25</v>
      </c>
      <c r="G19" s="9">
        <v>1</v>
      </c>
      <c r="H19" s="7">
        <v>1</v>
      </c>
      <c r="I19" s="7">
        <v>2</v>
      </c>
      <c r="J19" s="7">
        <v>17</v>
      </c>
      <c r="K19" s="7">
        <v>14</v>
      </c>
      <c r="L19" s="7">
        <v>31</v>
      </c>
      <c r="M19" s="7">
        <v>5</v>
      </c>
      <c r="N19" s="7">
        <v>11</v>
      </c>
      <c r="O19" s="7">
        <v>3</v>
      </c>
      <c r="P19" s="7">
        <v>7</v>
      </c>
      <c r="Q19" s="7">
        <v>10</v>
      </c>
      <c r="R19" s="352"/>
      <c r="S19" s="253"/>
      <c r="T19" s="15" t="s">
        <v>113</v>
      </c>
      <c r="U19" s="7">
        <v>0</v>
      </c>
      <c r="V19" s="7">
        <v>3</v>
      </c>
      <c r="W19" s="7">
        <v>2</v>
      </c>
      <c r="X19" s="7">
        <v>6</v>
      </c>
      <c r="Y19" s="7">
        <v>20</v>
      </c>
      <c r="Z19" s="7">
        <v>0</v>
      </c>
      <c r="AA19" s="7">
        <v>5</v>
      </c>
      <c r="AB19" s="7">
        <v>5</v>
      </c>
      <c r="AC19" s="7">
        <v>7</v>
      </c>
      <c r="AD19" s="7">
        <v>3</v>
      </c>
      <c r="AE19" s="7">
        <v>11</v>
      </c>
      <c r="AF19" s="7">
        <v>5</v>
      </c>
      <c r="AG19" s="7">
        <v>7</v>
      </c>
      <c r="AH19" s="7">
        <v>2</v>
      </c>
      <c r="AI19" s="7">
        <v>5</v>
      </c>
      <c r="AJ19" s="77"/>
    </row>
    <row r="20" spans="1:37" s="5" customFormat="1" ht="30" customHeight="1">
      <c r="A20" s="352"/>
      <c r="B20" s="253" t="s">
        <v>102</v>
      </c>
      <c r="C20" s="15" t="s">
        <v>100</v>
      </c>
      <c r="D20" s="9">
        <v>168</v>
      </c>
      <c r="E20" s="7">
        <v>237</v>
      </c>
      <c r="F20" s="10">
        <v>-69</v>
      </c>
      <c r="G20" s="7">
        <v>6</v>
      </c>
      <c r="H20" s="7">
        <v>7</v>
      </c>
      <c r="I20" s="7">
        <v>13</v>
      </c>
      <c r="J20" s="7">
        <v>8</v>
      </c>
      <c r="K20" s="7">
        <v>14</v>
      </c>
      <c r="L20" s="7">
        <v>22</v>
      </c>
      <c r="M20" s="7">
        <v>11</v>
      </c>
      <c r="N20" s="7">
        <v>12</v>
      </c>
      <c r="O20" s="7">
        <v>10</v>
      </c>
      <c r="P20" s="7">
        <v>10</v>
      </c>
      <c r="Q20" s="7">
        <v>20</v>
      </c>
      <c r="R20" s="352"/>
      <c r="S20" s="253" t="s">
        <v>102</v>
      </c>
      <c r="T20" s="15" t="s">
        <v>100</v>
      </c>
      <c r="U20" s="7">
        <v>18</v>
      </c>
      <c r="V20" s="7">
        <v>1</v>
      </c>
      <c r="W20" s="7">
        <v>6</v>
      </c>
      <c r="X20" s="7">
        <v>11</v>
      </c>
      <c r="Y20" s="7">
        <v>9</v>
      </c>
      <c r="Z20" s="7">
        <v>4</v>
      </c>
      <c r="AA20" s="7">
        <v>16</v>
      </c>
      <c r="AB20" s="7">
        <v>6</v>
      </c>
      <c r="AC20" s="7">
        <v>1</v>
      </c>
      <c r="AD20" s="7">
        <v>3</v>
      </c>
      <c r="AE20" s="7">
        <v>6</v>
      </c>
      <c r="AF20" s="7">
        <v>4</v>
      </c>
      <c r="AG20" s="7">
        <v>1</v>
      </c>
      <c r="AH20" s="7">
        <v>1</v>
      </c>
      <c r="AI20" s="7">
        <v>3</v>
      </c>
    </row>
    <row r="21" spans="1:37" s="5" customFormat="1" ht="56.25">
      <c r="A21" s="352"/>
      <c r="B21" s="253" t="s">
        <v>103</v>
      </c>
      <c r="C21" s="15" t="s">
        <v>381</v>
      </c>
      <c r="D21" s="9">
        <v>46</v>
      </c>
      <c r="E21" s="7">
        <v>51</v>
      </c>
      <c r="F21" s="10">
        <v>-5</v>
      </c>
      <c r="G21" s="9">
        <v>5</v>
      </c>
      <c r="H21" s="7">
        <v>0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10</v>
      </c>
      <c r="P21" s="7">
        <v>7</v>
      </c>
      <c r="Q21" s="7">
        <v>17</v>
      </c>
      <c r="R21" s="352"/>
      <c r="S21" s="253" t="s">
        <v>103</v>
      </c>
      <c r="T21" s="15" t="s">
        <v>381</v>
      </c>
      <c r="U21" s="7">
        <v>3</v>
      </c>
      <c r="V21" s="7">
        <v>4</v>
      </c>
      <c r="W21" s="7">
        <v>0</v>
      </c>
      <c r="X21" s="7">
        <v>0</v>
      </c>
      <c r="Y21" s="7">
        <v>2</v>
      </c>
      <c r="Z21" s="7">
        <v>7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52"/>
      <c r="B22" s="253" t="s">
        <v>104</v>
      </c>
      <c r="C22" s="15" t="s">
        <v>91</v>
      </c>
      <c r="D22" s="9">
        <v>321</v>
      </c>
      <c r="E22" s="7">
        <v>379</v>
      </c>
      <c r="F22" s="10">
        <v>-58</v>
      </c>
      <c r="G22" s="9">
        <v>43</v>
      </c>
      <c r="H22" s="7">
        <v>18</v>
      </c>
      <c r="I22" s="7">
        <v>61</v>
      </c>
      <c r="J22" s="7">
        <v>23</v>
      </c>
      <c r="K22" s="7">
        <v>13</v>
      </c>
      <c r="L22" s="7">
        <v>36</v>
      </c>
      <c r="M22" s="7">
        <v>11</v>
      </c>
      <c r="N22" s="7">
        <v>17</v>
      </c>
      <c r="O22" s="7">
        <v>4</v>
      </c>
      <c r="P22" s="7">
        <v>2</v>
      </c>
      <c r="Q22" s="7">
        <v>6</v>
      </c>
      <c r="R22" s="352"/>
      <c r="S22" s="253" t="s">
        <v>104</v>
      </c>
      <c r="T22" s="15" t="s">
        <v>91</v>
      </c>
      <c r="U22" s="7">
        <v>14</v>
      </c>
      <c r="V22" s="7">
        <v>18</v>
      </c>
      <c r="W22" s="7">
        <v>4</v>
      </c>
      <c r="X22" s="7">
        <v>4</v>
      </c>
      <c r="Y22" s="7">
        <v>38</v>
      </c>
      <c r="Z22" s="7">
        <v>9</v>
      </c>
      <c r="AA22" s="7">
        <v>11</v>
      </c>
      <c r="AB22" s="7">
        <v>16</v>
      </c>
      <c r="AC22" s="7">
        <v>4</v>
      </c>
      <c r="AD22" s="7">
        <v>8</v>
      </c>
      <c r="AE22" s="7">
        <v>7</v>
      </c>
      <c r="AF22" s="7">
        <v>21</v>
      </c>
      <c r="AG22" s="7">
        <v>5</v>
      </c>
      <c r="AH22" s="7">
        <v>3</v>
      </c>
      <c r="AI22" s="7">
        <v>28</v>
      </c>
      <c r="AJ22" s="77"/>
    </row>
    <row r="23" spans="1:37" s="5" customFormat="1" ht="30" customHeight="1">
      <c r="A23" s="352"/>
      <c r="B23" s="253" t="s">
        <v>105</v>
      </c>
      <c r="C23" s="15" t="s">
        <v>92</v>
      </c>
      <c r="D23" s="9">
        <v>49</v>
      </c>
      <c r="E23" s="7">
        <v>91</v>
      </c>
      <c r="F23" s="10">
        <v>-42</v>
      </c>
      <c r="G23" s="9">
        <v>3</v>
      </c>
      <c r="H23" s="7">
        <v>4</v>
      </c>
      <c r="I23" s="7">
        <v>7</v>
      </c>
      <c r="J23" s="7">
        <v>3</v>
      </c>
      <c r="K23" s="7">
        <v>4</v>
      </c>
      <c r="L23" s="7">
        <v>7</v>
      </c>
      <c r="M23" s="7">
        <v>3</v>
      </c>
      <c r="N23" s="7">
        <v>3</v>
      </c>
      <c r="O23" s="7">
        <v>4</v>
      </c>
      <c r="P23" s="7">
        <v>0</v>
      </c>
      <c r="Q23" s="92">
        <v>4</v>
      </c>
      <c r="R23" s="352"/>
      <c r="S23" s="253" t="s">
        <v>105</v>
      </c>
      <c r="T23" s="15" t="s">
        <v>92</v>
      </c>
      <c r="U23" s="7">
        <v>1</v>
      </c>
      <c r="V23" s="7">
        <v>3</v>
      </c>
      <c r="W23" s="7">
        <v>0</v>
      </c>
      <c r="X23" s="7">
        <v>3</v>
      </c>
      <c r="Y23" s="7">
        <v>3</v>
      </c>
      <c r="Z23" s="7">
        <v>0</v>
      </c>
      <c r="AA23" s="7">
        <v>2</v>
      </c>
      <c r="AB23" s="7">
        <v>2</v>
      </c>
      <c r="AC23" s="7">
        <v>0</v>
      </c>
      <c r="AD23" s="7">
        <v>3</v>
      </c>
      <c r="AE23" s="7">
        <v>0</v>
      </c>
      <c r="AF23" s="7">
        <v>2</v>
      </c>
      <c r="AG23" s="7">
        <v>3</v>
      </c>
      <c r="AH23" s="7">
        <v>1</v>
      </c>
      <c r="AI23" s="7">
        <v>2</v>
      </c>
      <c r="AJ23" s="77"/>
    </row>
    <row r="24" spans="1:37" s="5" customFormat="1" ht="30" customHeight="1">
      <c r="A24" s="352"/>
      <c r="B24" s="253" t="s">
        <v>106</v>
      </c>
      <c r="C24" s="15" t="s">
        <v>93</v>
      </c>
      <c r="D24" s="9">
        <v>10</v>
      </c>
      <c r="E24" s="7">
        <v>139</v>
      </c>
      <c r="F24" s="10">
        <v>-129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3</v>
      </c>
      <c r="Q24" s="7">
        <v>4</v>
      </c>
      <c r="R24" s="352"/>
      <c r="S24" s="253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2</v>
      </c>
      <c r="AA24" s="7">
        <v>0</v>
      </c>
      <c r="AB24" s="7">
        <v>2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52"/>
      <c r="B25" s="253" t="s">
        <v>107</v>
      </c>
      <c r="C25" s="15" t="s">
        <v>95</v>
      </c>
      <c r="D25" s="9">
        <v>2</v>
      </c>
      <c r="E25" s="7">
        <v>2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53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2"/>
      <c r="B26" s="254" t="s">
        <v>108</v>
      </c>
      <c r="C26" s="15" t="s">
        <v>97</v>
      </c>
      <c r="D26" s="9">
        <v>96</v>
      </c>
      <c r="E26" s="7">
        <v>106</v>
      </c>
      <c r="F26" s="10">
        <v>-10</v>
      </c>
      <c r="G26" s="9">
        <v>4</v>
      </c>
      <c r="H26" s="7">
        <v>4</v>
      </c>
      <c r="I26" s="7">
        <v>8</v>
      </c>
      <c r="J26" s="7">
        <v>9</v>
      </c>
      <c r="K26" s="7">
        <v>15</v>
      </c>
      <c r="L26" s="7">
        <v>24</v>
      </c>
      <c r="M26" s="7">
        <v>3</v>
      </c>
      <c r="N26" s="7">
        <v>3</v>
      </c>
      <c r="O26" s="7">
        <v>0</v>
      </c>
      <c r="P26" s="7">
        <v>2</v>
      </c>
      <c r="Q26" s="7">
        <v>2</v>
      </c>
      <c r="R26" s="352"/>
      <c r="S26" s="254" t="s">
        <v>108</v>
      </c>
      <c r="T26" s="15" t="s">
        <v>97</v>
      </c>
      <c r="U26" s="7">
        <v>1</v>
      </c>
      <c r="V26" s="7">
        <v>2</v>
      </c>
      <c r="W26" s="7">
        <v>6</v>
      </c>
      <c r="X26" s="7">
        <v>2</v>
      </c>
      <c r="Y26" s="7">
        <v>1</v>
      </c>
      <c r="Z26" s="7">
        <v>18</v>
      </c>
      <c r="AA26" s="7">
        <v>2</v>
      </c>
      <c r="AB26" s="7">
        <v>4</v>
      </c>
      <c r="AC26" s="7">
        <v>5</v>
      </c>
      <c r="AD26" s="7">
        <v>0</v>
      </c>
      <c r="AE26" s="7">
        <v>2</v>
      </c>
      <c r="AF26" s="7">
        <v>2</v>
      </c>
      <c r="AG26" s="7">
        <v>9</v>
      </c>
      <c r="AH26" s="7">
        <v>0</v>
      </c>
      <c r="AI26" s="7">
        <v>2</v>
      </c>
      <c r="AJ26" s="77"/>
    </row>
    <row r="27" spans="1:37" s="5" customFormat="1" ht="37.5">
      <c r="A27" s="352"/>
      <c r="B27" s="252" t="s">
        <v>22</v>
      </c>
      <c r="C27" s="15" t="s">
        <v>132</v>
      </c>
      <c r="D27" s="9">
        <v>82</v>
      </c>
      <c r="E27" s="7">
        <v>74</v>
      </c>
      <c r="F27" s="10">
        <v>8</v>
      </c>
      <c r="G27" s="9">
        <v>4</v>
      </c>
      <c r="H27" s="7">
        <v>1</v>
      </c>
      <c r="I27" s="7">
        <v>5</v>
      </c>
      <c r="J27" s="7">
        <v>4</v>
      </c>
      <c r="K27" s="7">
        <v>5</v>
      </c>
      <c r="L27" s="7">
        <v>9</v>
      </c>
      <c r="M27" s="7">
        <v>4</v>
      </c>
      <c r="N27" s="7">
        <v>5</v>
      </c>
      <c r="O27" s="7">
        <v>7</v>
      </c>
      <c r="P27" s="7">
        <v>7</v>
      </c>
      <c r="Q27" s="7">
        <v>14</v>
      </c>
      <c r="R27" s="352"/>
      <c r="S27" s="252" t="s">
        <v>22</v>
      </c>
      <c r="T27" s="15" t="s">
        <v>132</v>
      </c>
      <c r="U27" s="7">
        <v>3</v>
      </c>
      <c r="V27" s="7">
        <v>4</v>
      </c>
      <c r="W27" s="7">
        <v>2</v>
      </c>
      <c r="X27" s="7">
        <v>4</v>
      </c>
      <c r="Y27" s="7">
        <v>2</v>
      </c>
      <c r="Z27" s="7">
        <v>5</v>
      </c>
      <c r="AA27" s="7">
        <v>4</v>
      </c>
      <c r="AB27" s="7">
        <v>2</v>
      </c>
      <c r="AC27" s="7">
        <v>4</v>
      </c>
      <c r="AD27" s="7">
        <v>1</v>
      </c>
      <c r="AE27" s="7">
        <v>4</v>
      </c>
      <c r="AF27" s="7">
        <v>3</v>
      </c>
      <c r="AG27" s="7">
        <v>1</v>
      </c>
      <c r="AH27" s="7">
        <v>2</v>
      </c>
      <c r="AI27" s="7">
        <v>4</v>
      </c>
      <c r="AJ27" s="77"/>
    </row>
    <row r="28" spans="1:37" s="29" customFormat="1" ht="30" customHeight="1">
      <c r="A28" s="352"/>
      <c r="B28" s="252" t="s">
        <v>24</v>
      </c>
      <c r="C28" s="23" t="s">
        <v>98</v>
      </c>
      <c r="D28" s="24">
        <v>7457</v>
      </c>
      <c r="E28" s="25">
        <v>7496</v>
      </c>
      <c r="F28" s="26">
        <v>-39</v>
      </c>
      <c r="G28" s="24">
        <v>347</v>
      </c>
      <c r="H28" s="25">
        <v>184</v>
      </c>
      <c r="I28" s="25">
        <v>531</v>
      </c>
      <c r="J28" s="25">
        <v>342</v>
      </c>
      <c r="K28" s="25">
        <v>266</v>
      </c>
      <c r="L28" s="25">
        <v>608</v>
      </c>
      <c r="M28" s="25">
        <v>210</v>
      </c>
      <c r="N28" s="25">
        <v>426</v>
      </c>
      <c r="O28" s="25">
        <v>287</v>
      </c>
      <c r="P28" s="25">
        <v>467</v>
      </c>
      <c r="Q28" s="25">
        <v>754</v>
      </c>
      <c r="R28" s="352"/>
      <c r="S28" s="252" t="s">
        <v>24</v>
      </c>
      <c r="T28" s="28" t="s">
        <v>98</v>
      </c>
      <c r="U28" s="25">
        <v>258</v>
      </c>
      <c r="V28" s="25">
        <v>392</v>
      </c>
      <c r="W28" s="25">
        <v>293</v>
      </c>
      <c r="X28" s="25">
        <v>275</v>
      </c>
      <c r="Y28" s="25">
        <v>696</v>
      </c>
      <c r="Z28" s="25">
        <v>422</v>
      </c>
      <c r="AA28" s="25">
        <v>245</v>
      </c>
      <c r="AB28" s="25">
        <v>412</v>
      </c>
      <c r="AC28" s="25">
        <v>273</v>
      </c>
      <c r="AD28" s="25">
        <v>213</v>
      </c>
      <c r="AE28" s="25">
        <v>254</v>
      </c>
      <c r="AF28" s="25">
        <v>340</v>
      </c>
      <c r="AG28" s="25">
        <v>302</v>
      </c>
      <c r="AH28" s="25">
        <v>238</v>
      </c>
      <c r="AI28" s="25">
        <v>315</v>
      </c>
      <c r="AJ28" s="258"/>
      <c r="AK28" s="5"/>
    </row>
    <row r="29" spans="1:37" s="96" customFormat="1" ht="30" customHeight="1" thickBot="1">
      <c r="A29" s="352"/>
      <c r="B29" s="254"/>
      <c r="C29" s="15" t="s">
        <v>111</v>
      </c>
      <c r="D29" s="11">
        <v>3983</v>
      </c>
      <c r="E29" s="12">
        <v>4119</v>
      </c>
      <c r="F29" s="13">
        <v>-136</v>
      </c>
      <c r="G29" s="9">
        <v>222</v>
      </c>
      <c r="H29" s="7">
        <v>110</v>
      </c>
      <c r="I29" s="7">
        <v>332</v>
      </c>
      <c r="J29" s="7">
        <v>150</v>
      </c>
      <c r="K29" s="7">
        <v>128</v>
      </c>
      <c r="L29" s="7">
        <v>278</v>
      </c>
      <c r="M29" s="7">
        <v>117</v>
      </c>
      <c r="N29" s="7">
        <v>225</v>
      </c>
      <c r="O29" s="7">
        <v>140</v>
      </c>
      <c r="P29" s="7">
        <v>243</v>
      </c>
      <c r="Q29" s="7">
        <v>383</v>
      </c>
      <c r="R29" s="352"/>
      <c r="S29" s="254"/>
      <c r="T29" s="35" t="s">
        <v>111</v>
      </c>
      <c r="U29" s="7">
        <v>122</v>
      </c>
      <c r="V29" s="7">
        <v>201</v>
      </c>
      <c r="W29" s="7">
        <v>166</v>
      </c>
      <c r="X29" s="7">
        <v>167</v>
      </c>
      <c r="Y29" s="7">
        <v>392</v>
      </c>
      <c r="Z29" s="7">
        <v>217</v>
      </c>
      <c r="AA29" s="7">
        <v>120</v>
      </c>
      <c r="AB29" s="7">
        <v>220</v>
      </c>
      <c r="AC29" s="7">
        <v>152</v>
      </c>
      <c r="AD29" s="7">
        <v>107</v>
      </c>
      <c r="AE29" s="7">
        <v>141</v>
      </c>
      <c r="AF29" s="7">
        <v>205</v>
      </c>
      <c r="AG29" s="7">
        <v>158</v>
      </c>
      <c r="AH29" s="7">
        <v>119</v>
      </c>
      <c r="AI29" s="7">
        <v>161</v>
      </c>
      <c r="AJ29" s="21"/>
      <c r="AK29" s="5"/>
    </row>
    <row r="30" spans="1:37" s="86" customFormat="1" ht="18.75">
      <c r="A30" s="352"/>
      <c r="B30" s="87" t="s">
        <v>154</v>
      </c>
      <c r="R30" s="352"/>
      <c r="S30" s="87" t="s">
        <v>154</v>
      </c>
      <c r="AK30" s="5"/>
    </row>
    <row r="31" spans="1:37" s="18" customFormat="1" ht="18.75">
      <c r="A31" s="173"/>
      <c r="B31" s="31"/>
      <c r="R31" s="171"/>
      <c r="S31" s="31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471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471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6" t="s">
        <v>12</v>
      </c>
      <c r="C6" s="23" t="s">
        <v>114</v>
      </c>
      <c r="D6" s="24">
        <v>933</v>
      </c>
      <c r="E6" s="103">
        <v>1018</v>
      </c>
      <c r="F6" s="54">
        <v>-85</v>
      </c>
      <c r="G6" s="24">
        <v>48</v>
      </c>
      <c r="H6" s="25">
        <v>23</v>
      </c>
      <c r="I6" s="25">
        <v>71</v>
      </c>
      <c r="J6" s="25">
        <v>41</v>
      </c>
      <c r="K6" s="25">
        <v>27</v>
      </c>
      <c r="L6" s="25">
        <v>68</v>
      </c>
      <c r="M6" s="25">
        <v>42</v>
      </c>
      <c r="N6" s="25">
        <v>55</v>
      </c>
      <c r="O6" s="25">
        <v>40</v>
      </c>
      <c r="P6" s="25">
        <v>46</v>
      </c>
      <c r="Q6" s="25">
        <v>86</v>
      </c>
      <c r="R6" s="370"/>
      <c r="S6" s="226" t="s">
        <v>12</v>
      </c>
      <c r="T6" s="23" t="s">
        <v>114</v>
      </c>
      <c r="U6" s="25">
        <v>42</v>
      </c>
      <c r="V6" s="25">
        <v>27</v>
      </c>
      <c r="W6" s="25">
        <v>31</v>
      </c>
      <c r="X6" s="25">
        <v>31</v>
      </c>
      <c r="Y6" s="25">
        <v>104</v>
      </c>
      <c r="Z6" s="25">
        <v>35</v>
      </c>
      <c r="AA6" s="25">
        <v>31</v>
      </c>
      <c r="AB6" s="25">
        <v>47</v>
      </c>
      <c r="AC6" s="25">
        <v>39</v>
      </c>
      <c r="AD6" s="25">
        <v>29</v>
      </c>
      <c r="AE6" s="25">
        <v>37</v>
      </c>
      <c r="AF6" s="25">
        <v>46</v>
      </c>
      <c r="AG6" s="25">
        <v>34</v>
      </c>
      <c r="AH6" s="25">
        <v>32</v>
      </c>
      <c r="AI6" s="25">
        <v>46</v>
      </c>
      <c r="AJ6" s="81"/>
    </row>
    <row r="7" spans="1:37" s="5" customFormat="1" ht="30" customHeight="1">
      <c r="A7" s="370"/>
      <c r="B7" s="223" t="s">
        <v>184</v>
      </c>
      <c r="C7" s="15" t="s">
        <v>226</v>
      </c>
      <c r="D7" s="9">
        <v>793</v>
      </c>
      <c r="E7" s="83">
        <v>853</v>
      </c>
      <c r="F7" s="19">
        <v>-60</v>
      </c>
      <c r="G7" s="9">
        <v>47</v>
      </c>
      <c r="H7" s="7">
        <v>22</v>
      </c>
      <c r="I7" s="7">
        <v>69</v>
      </c>
      <c r="J7" s="7">
        <v>24</v>
      </c>
      <c r="K7" s="7">
        <v>13</v>
      </c>
      <c r="L7" s="7">
        <v>37</v>
      </c>
      <c r="M7" s="7">
        <v>37</v>
      </c>
      <c r="N7" s="7">
        <v>44</v>
      </c>
      <c r="O7" s="7">
        <v>37</v>
      </c>
      <c r="P7" s="7">
        <v>39</v>
      </c>
      <c r="Q7" s="7">
        <v>76</v>
      </c>
      <c r="R7" s="370"/>
      <c r="S7" s="223" t="s">
        <v>184</v>
      </c>
      <c r="T7" s="15" t="s">
        <v>226</v>
      </c>
      <c r="U7" s="7">
        <v>42</v>
      </c>
      <c r="V7" s="7">
        <v>24</v>
      </c>
      <c r="W7" s="7">
        <v>29</v>
      </c>
      <c r="X7" s="7">
        <v>25</v>
      </c>
      <c r="Y7" s="7">
        <v>84</v>
      </c>
      <c r="Z7" s="7">
        <v>35</v>
      </c>
      <c r="AA7" s="7">
        <v>26</v>
      </c>
      <c r="AB7" s="7">
        <v>42</v>
      </c>
      <c r="AC7" s="7">
        <v>32</v>
      </c>
      <c r="AD7" s="7">
        <v>26</v>
      </c>
      <c r="AE7" s="7">
        <v>26</v>
      </c>
      <c r="AF7" s="7">
        <v>41</v>
      </c>
      <c r="AG7" s="7">
        <v>27</v>
      </c>
      <c r="AH7" s="7">
        <v>30</v>
      </c>
      <c r="AI7" s="7">
        <v>41</v>
      </c>
      <c r="AJ7" s="77"/>
      <c r="AK7" s="14"/>
    </row>
    <row r="8" spans="1:37" s="5" customFormat="1" ht="30" customHeight="1">
      <c r="A8" s="370"/>
      <c r="B8" s="223"/>
      <c r="C8" s="16" t="s">
        <v>124</v>
      </c>
      <c r="D8" s="9">
        <v>13</v>
      </c>
      <c r="E8" s="83">
        <v>14</v>
      </c>
      <c r="F8" s="19">
        <v>-1</v>
      </c>
      <c r="G8" s="9">
        <v>0</v>
      </c>
      <c r="H8" s="7">
        <v>2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1</v>
      </c>
      <c r="Q8" s="7">
        <v>1</v>
      </c>
      <c r="R8" s="370"/>
      <c r="S8" s="223"/>
      <c r="T8" s="15" t="s">
        <v>124</v>
      </c>
      <c r="U8" s="7">
        <v>0</v>
      </c>
      <c r="V8" s="7">
        <v>1</v>
      </c>
      <c r="W8" s="7">
        <v>1</v>
      </c>
      <c r="X8" s="7">
        <v>1</v>
      </c>
      <c r="Y8" s="7">
        <v>2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70"/>
      <c r="B9" s="224"/>
      <c r="C9" s="75" t="s">
        <v>115</v>
      </c>
      <c r="D9" s="9">
        <v>32</v>
      </c>
      <c r="E9" s="83">
        <v>59</v>
      </c>
      <c r="F9" s="19">
        <v>-27</v>
      </c>
      <c r="G9" s="9">
        <v>0</v>
      </c>
      <c r="H9" s="7">
        <v>0</v>
      </c>
      <c r="I9" s="7">
        <v>0</v>
      </c>
      <c r="J9" s="7">
        <v>10</v>
      </c>
      <c r="K9" s="7">
        <v>8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4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4" t="s">
        <v>185</v>
      </c>
      <c r="C10" s="76" t="s">
        <v>225</v>
      </c>
      <c r="D10" s="78">
        <v>140</v>
      </c>
      <c r="E10" s="83">
        <v>165</v>
      </c>
      <c r="F10" s="19">
        <v>-25</v>
      </c>
      <c r="G10" s="9">
        <v>1</v>
      </c>
      <c r="H10" s="7">
        <v>1</v>
      </c>
      <c r="I10" s="7">
        <v>2</v>
      </c>
      <c r="J10" s="7">
        <v>17</v>
      </c>
      <c r="K10" s="7">
        <v>14</v>
      </c>
      <c r="L10" s="7">
        <v>31</v>
      </c>
      <c r="M10" s="7">
        <v>5</v>
      </c>
      <c r="N10" s="7">
        <v>11</v>
      </c>
      <c r="O10" s="7">
        <v>3</v>
      </c>
      <c r="P10" s="7">
        <v>7</v>
      </c>
      <c r="Q10" s="7">
        <v>10</v>
      </c>
      <c r="R10" s="370"/>
      <c r="S10" s="224" t="s">
        <v>185</v>
      </c>
      <c r="T10" s="76" t="s">
        <v>225</v>
      </c>
      <c r="U10" s="7">
        <v>0</v>
      </c>
      <c r="V10" s="7">
        <v>3</v>
      </c>
      <c r="W10" s="7">
        <v>2</v>
      </c>
      <c r="X10" s="7">
        <v>6</v>
      </c>
      <c r="Y10" s="7">
        <v>20</v>
      </c>
      <c r="Z10" s="7">
        <v>0</v>
      </c>
      <c r="AA10" s="7">
        <v>5</v>
      </c>
      <c r="AB10" s="7">
        <v>5</v>
      </c>
      <c r="AC10" s="7">
        <v>7</v>
      </c>
      <c r="AD10" s="7">
        <v>3</v>
      </c>
      <c r="AE10" s="7">
        <v>11</v>
      </c>
      <c r="AF10" s="7">
        <v>5</v>
      </c>
      <c r="AG10" s="7">
        <v>7</v>
      </c>
      <c r="AH10" s="7">
        <v>2</v>
      </c>
      <c r="AI10" s="7">
        <v>5</v>
      </c>
      <c r="AK10" s="14"/>
    </row>
    <row r="11" spans="1:37" s="5" customFormat="1" ht="30" customHeight="1">
      <c r="A11" s="370"/>
      <c r="B11" s="223"/>
      <c r="C11" s="16" t="s">
        <v>116</v>
      </c>
      <c r="D11" s="9">
        <v>30</v>
      </c>
      <c r="E11" s="83">
        <v>43</v>
      </c>
      <c r="F11" s="19">
        <v>-13</v>
      </c>
      <c r="G11" s="9">
        <v>0</v>
      </c>
      <c r="H11" s="7">
        <v>0</v>
      </c>
      <c r="I11" s="7">
        <v>0</v>
      </c>
      <c r="J11" s="7">
        <v>3</v>
      </c>
      <c r="K11" s="7">
        <v>2</v>
      </c>
      <c r="L11" s="7">
        <v>5</v>
      </c>
      <c r="M11" s="7">
        <v>1</v>
      </c>
      <c r="N11" s="7">
        <v>4</v>
      </c>
      <c r="O11" s="7">
        <v>1</v>
      </c>
      <c r="P11" s="7">
        <v>3</v>
      </c>
      <c r="Q11" s="7">
        <v>4</v>
      </c>
      <c r="R11" s="370"/>
      <c r="S11" s="223"/>
      <c r="T11" s="15" t="s">
        <v>116</v>
      </c>
      <c r="U11" s="7">
        <v>0</v>
      </c>
      <c r="V11" s="7">
        <v>0</v>
      </c>
      <c r="W11" s="7">
        <v>0</v>
      </c>
      <c r="X11" s="7">
        <v>2</v>
      </c>
      <c r="Y11" s="7">
        <v>2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6</v>
      </c>
      <c r="AF11" s="7">
        <v>0</v>
      </c>
      <c r="AG11" s="7">
        <v>3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70"/>
      <c r="B12" s="223"/>
      <c r="C12" s="16" t="s">
        <v>117</v>
      </c>
      <c r="D12" s="9">
        <v>9</v>
      </c>
      <c r="E12" s="83">
        <v>27</v>
      </c>
      <c r="F12" s="19">
        <v>-18</v>
      </c>
      <c r="G12" s="9">
        <v>0</v>
      </c>
      <c r="H12" s="7">
        <v>0</v>
      </c>
      <c r="I12" s="7">
        <v>0</v>
      </c>
      <c r="J12" s="7">
        <v>1</v>
      </c>
      <c r="K12" s="7">
        <v>2</v>
      </c>
      <c r="L12" s="7">
        <v>3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70"/>
      <c r="S12" s="223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23"/>
      <c r="C13" s="16" t="s">
        <v>118</v>
      </c>
      <c r="D13" s="9">
        <v>25</v>
      </c>
      <c r="E13" s="83">
        <v>21</v>
      </c>
      <c r="F13" s="19">
        <v>4</v>
      </c>
      <c r="G13" s="9">
        <v>0</v>
      </c>
      <c r="H13" s="7">
        <v>1</v>
      </c>
      <c r="I13" s="7">
        <v>1</v>
      </c>
      <c r="J13" s="7">
        <v>5</v>
      </c>
      <c r="K13" s="7">
        <v>2</v>
      </c>
      <c r="L13" s="7">
        <v>7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3"/>
      <c r="T13" s="15" t="s">
        <v>118</v>
      </c>
      <c r="U13" s="7">
        <v>0</v>
      </c>
      <c r="V13" s="7">
        <v>0</v>
      </c>
      <c r="W13" s="7">
        <v>2</v>
      </c>
      <c r="X13" s="7">
        <v>0</v>
      </c>
      <c r="Y13" s="7">
        <v>7</v>
      </c>
      <c r="Z13" s="7">
        <v>0</v>
      </c>
      <c r="AA13" s="7">
        <v>2</v>
      </c>
      <c r="AB13" s="7">
        <v>2</v>
      </c>
      <c r="AC13" s="7">
        <v>2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3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3"/>
      <c r="C15" s="16" t="s">
        <v>222</v>
      </c>
      <c r="D15" s="9">
        <v>54</v>
      </c>
      <c r="E15" s="83">
        <v>41</v>
      </c>
      <c r="F15" s="19">
        <v>13</v>
      </c>
      <c r="G15" s="9">
        <v>1</v>
      </c>
      <c r="H15" s="7">
        <v>0</v>
      </c>
      <c r="I15" s="7">
        <v>1</v>
      </c>
      <c r="J15" s="7">
        <v>7</v>
      </c>
      <c r="K15" s="7">
        <v>7</v>
      </c>
      <c r="L15" s="7">
        <v>14</v>
      </c>
      <c r="M15" s="7">
        <v>3</v>
      </c>
      <c r="N15" s="7">
        <v>7</v>
      </c>
      <c r="O15" s="7">
        <v>2</v>
      </c>
      <c r="P15" s="7">
        <v>1</v>
      </c>
      <c r="Q15" s="7">
        <v>3</v>
      </c>
      <c r="R15" s="370"/>
      <c r="S15" s="223"/>
      <c r="T15" s="15" t="s">
        <v>222</v>
      </c>
      <c r="U15" s="7">
        <v>0</v>
      </c>
      <c r="V15" s="7">
        <v>2</v>
      </c>
      <c r="W15" s="7">
        <v>0</v>
      </c>
      <c r="X15" s="7">
        <v>3</v>
      </c>
      <c r="Y15" s="7">
        <v>5</v>
      </c>
      <c r="Z15" s="7">
        <v>0</v>
      </c>
      <c r="AA15" s="7">
        <v>1</v>
      </c>
      <c r="AB15" s="7">
        <v>2</v>
      </c>
      <c r="AC15" s="7">
        <v>0</v>
      </c>
      <c r="AD15" s="7">
        <v>3</v>
      </c>
      <c r="AE15" s="7">
        <v>0</v>
      </c>
      <c r="AF15" s="7">
        <v>3</v>
      </c>
      <c r="AG15" s="7">
        <v>4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70"/>
      <c r="B16" s="223"/>
      <c r="C16" s="16" t="s">
        <v>223</v>
      </c>
      <c r="D16" s="9">
        <v>21</v>
      </c>
      <c r="E16" s="83">
        <v>33</v>
      </c>
      <c r="F16" s="19">
        <v>-12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370"/>
      <c r="S16" s="223"/>
      <c r="T16" s="15" t="s">
        <v>223</v>
      </c>
      <c r="U16" s="7">
        <v>0</v>
      </c>
      <c r="V16" s="7">
        <v>1</v>
      </c>
      <c r="W16" s="7">
        <v>0</v>
      </c>
      <c r="X16" s="7">
        <v>1</v>
      </c>
      <c r="Y16" s="7">
        <v>4</v>
      </c>
      <c r="Z16" s="7">
        <v>0</v>
      </c>
      <c r="AA16" s="7">
        <v>1</v>
      </c>
      <c r="AB16" s="7">
        <v>1</v>
      </c>
      <c r="AC16" s="7">
        <v>4</v>
      </c>
      <c r="AD16" s="7">
        <v>0</v>
      </c>
      <c r="AE16" s="7">
        <v>1</v>
      </c>
      <c r="AF16" s="7">
        <v>2</v>
      </c>
      <c r="AG16" s="7">
        <v>0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70"/>
      <c r="B17" s="223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3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0"/>
      <c r="B21" s="220"/>
      <c r="C21" s="16" t="s">
        <v>123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0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0"/>
      <c r="B22" s="226" t="s">
        <v>17</v>
      </c>
      <c r="C22" s="23" t="s">
        <v>125</v>
      </c>
      <c r="D22" s="24">
        <v>35</v>
      </c>
      <c r="E22" s="103">
        <v>49</v>
      </c>
      <c r="F22" s="54">
        <v>-14</v>
      </c>
      <c r="G22" s="24">
        <v>0</v>
      </c>
      <c r="H22" s="25">
        <v>0</v>
      </c>
      <c r="I22" s="25">
        <v>0</v>
      </c>
      <c r="J22" s="25">
        <v>5</v>
      </c>
      <c r="K22" s="25">
        <v>10</v>
      </c>
      <c r="L22" s="25">
        <v>15</v>
      </c>
      <c r="M22" s="25">
        <v>5</v>
      </c>
      <c r="N22" s="25">
        <v>2</v>
      </c>
      <c r="O22" s="25">
        <v>0</v>
      </c>
      <c r="P22" s="25">
        <v>0</v>
      </c>
      <c r="Q22" s="25">
        <v>0</v>
      </c>
      <c r="R22" s="370"/>
      <c r="S22" s="226" t="s">
        <v>17</v>
      </c>
      <c r="T22" s="23" t="s">
        <v>125</v>
      </c>
      <c r="U22" s="25">
        <v>0</v>
      </c>
      <c r="V22" s="25">
        <v>1</v>
      </c>
      <c r="W22" s="25">
        <v>0</v>
      </c>
      <c r="X22" s="25">
        <v>0</v>
      </c>
      <c r="Y22" s="25">
        <v>0</v>
      </c>
      <c r="Z22" s="25">
        <v>4</v>
      </c>
      <c r="AA22" s="25">
        <v>0</v>
      </c>
      <c r="AB22" s="25">
        <v>2</v>
      </c>
      <c r="AC22" s="25">
        <v>0</v>
      </c>
      <c r="AD22" s="25">
        <v>0</v>
      </c>
      <c r="AE22" s="25">
        <v>0</v>
      </c>
      <c r="AF22" s="25">
        <v>2</v>
      </c>
      <c r="AG22" s="25">
        <v>1</v>
      </c>
      <c r="AH22" s="25">
        <v>0</v>
      </c>
      <c r="AI22" s="25">
        <v>3</v>
      </c>
      <c r="AJ22" s="81"/>
    </row>
    <row r="23" spans="1:37" s="5" customFormat="1" ht="30" customHeight="1">
      <c r="A23" s="370"/>
      <c r="B23" s="220"/>
      <c r="C23" s="16" t="s">
        <v>126</v>
      </c>
      <c r="D23" s="9">
        <v>1</v>
      </c>
      <c r="E23" s="83">
        <v>9</v>
      </c>
      <c r="F23" s="19">
        <v>-8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0"/>
      <c r="S23" s="220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0"/>
      <c r="B24" s="226" t="s">
        <v>19</v>
      </c>
      <c r="C24" s="23" t="s">
        <v>127</v>
      </c>
      <c r="D24" s="24">
        <v>133</v>
      </c>
      <c r="E24" s="103">
        <v>186</v>
      </c>
      <c r="F24" s="54">
        <v>-53</v>
      </c>
      <c r="G24" s="24">
        <v>6</v>
      </c>
      <c r="H24" s="25">
        <v>7</v>
      </c>
      <c r="I24" s="25">
        <v>13</v>
      </c>
      <c r="J24" s="25">
        <v>3</v>
      </c>
      <c r="K24" s="25">
        <v>4</v>
      </c>
      <c r="L24" s="25">
        <v>7</v>
      </c>
      <c r="M24" s="25">
        <v>6</v>
      </c>
      <c r="N24" s="25">
        <v>10</v>
      </c>
      <c r="O24" s="25">
        <v>10</v>
      </c>
      <c r="P24" s="25">
        <v>10</v>
      </c>
      <c r="Q24" s="97">
        <v>20</v>
      </c>
      <c r="R24" s="370"/>
      <c r="S24" s="226" t="s">
        <v>19</v>
      </c>
      <c r="T24" s="23" t="s">
        <v>127</v>
      </c>
      <c r="U24" s="25">
        <v>18</v>
      </c>
      <c r="V24" s="25">
        <v>0</v>
      </c>
      <c r="W24" s="25">
        <v>6</v>
      </c>
      <c r="X24" s="25">
        <v>11</v>
      </c>
      <c r="Y24" s="25">
        <v>9</v>
      </c>
      <c r="Z24" s="25">
        <v>0</v>
      </c>
      <c r="AA24" s="25">
        <v>16</v>
      </c>
      <c r="AB24" s="25">
        <v>4</v>
      </c>
      <c r="AC24" s="25">
        <v>1</v>
      </c>
      <c r="AD24" s="25">
        <v>3</v>
      </c>
      <c r="AE24" s="25">
        <v>6</v>
      </c>
      <c r="AF24" s="25">
        <v>2</v>
      </c>
      <c r="AG24" s="25">
        <v>0</v>
      </c>
      <c r="AH24" s="25">
        <v>1</v>
      </c>
      <c r="AI24" s="25">
        <v>0</v>
      </c>
      <c r="AJ24" s="81"/>
    </row>
    <row r="25" spans="1:37" s="5" customFormat="1" ht="30" customHeight="1">
      <c r="A25" s="370"/>
      <c r="B25" s="220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20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0"/>
      <c r="B26" s="221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0"/>
      <c r="S26" s="221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0"/>
      <c r="B27" s="226" t="s">
        <v>24</v>
      </c>
      <c r="C27" s="23" t="s">
        <v>130</v>
      </c>
      <c r="D27" s="24">
        <v>0</v>
      </c>
      <c r="E27" s="103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6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70"/>
      <c r="B28" s="220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0"/>
      <c r="S28" s="220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70"/>
      <c r="B29" s="221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0"/>
      <c r="S29" s="221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18" customFormat="1" ht="18.75">
      <c r="A30" s="173"/>
      <c r="B30" s="30"/>
      <c r="R30" s="171"/>
      <c r="S30" s="31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E7" sqref="E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488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488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7146</v>
      </c>
      <c r="E6" s="109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20"/>
      <c r="S6" s="221" t="s">
        <v>12</v>
      </c>
      <c r="T6" s="15" t="s">
        <v>207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20"/>
      <c r="B7" s="226" t="s">
        <v>17</v>
      </c>
      <c r="C7" s="23" t="s">
        <v>206</v>
      </c>
      <c r="D7" s="24">
        <v>19236</v>
      </c>
      <c r="E7" s="108">
        <v>18882</v>
      </c>
      <c r="F7" s="26">
        <v>354</v>
      </c>
      <c r="G7" s="24">
        <v>1191</v>
      </c>
      <c r="H7" s="25">
        <v>640</v>
      </c>
      <c r="I7" s="25">
        <v>1831</v>
      </c>
      <c r="J7" s="25">
        <v>1126</v>
      </c>
      <c r="K7" s="25">
        <v>702</v>
      </c>
      <c r="L7" s="25">
        <v>1828</v>
      </c>
      <c r="M7" s="25">
        <v>702</v>
      </c>
      <c r="N7" s="25">
        <v>1100</v>
      </c>
      <c r="O7" s="25">
        <v>867</v>
      </c>
      <c r="P7" s="25">
        <v>1018</v>
      </c>
      <c r="Q7" s="25">
        <v>1885</v>
      </c>
      <c r="R7" s="320"/>
      <c r="S7" s="226" t="s">
        <v>17</v>
      </c>
      <c r="T7" s="23" t="s">
        <v>206</v>
      </c>
      <c r="U7" s="25">
        <v>719</v>
      </c>
      <c r="V7" s="25">
        <v>927</v>
      </c>
      <c r="W7" s="25">
        <v>675</v>
      </c>
      <c r="X7" s="25">
        <v>649</v>
      </c>
      <c r="Y7" s="25">
        <v>1713</v>
      </c>
      <c r="Z7" s="25">
        <v>909</v>
      </c>
      <c r="AA7" s="25">
        <v>673</v>
      </c>
      <c r="AB7" s="25">
        <v>936</v>
      </c>
      <c r="AC7" s="25">
        <v>574</v>
      </c>
      <c r="AD7" s="25">
        <v>630</v>
      </c>
      <c r="AE7" s="25">
        <v>627</v>
      </c>
      <c r="AF7" s="25">
        <v>800</v>
      </c>
      <c r="AG7" s="25">
        <v>663</v>
      </c>
      <c r="AH7" s="25">
        <v>540</v>
      </c>
      <c r="AI7" s="25">
        <v>855</v>
      </c>
      <c r="AK7" s="5"/>
    </row>
    <row r="8" spans="1:37" s="5" customFormat="1" ht="30" customHeight="1">
      <c r="A8" s="320"/>
      <c r="B8" s="223"/>
      <c r="C8" s="15" t="s">
        <v>82</v>
      </c>
      <c r="D8" s="9">
        <v>9055</v>
      </c>
      <c r="E8" s="109">
        <v>8966</v>
      </c>
      <c r="F8" s="19">
        <v>89</v>
      </c>
      <c r="G8" s="9">
        <v>733</v>
      </c>
      <c r="H8" s="7">
        <v>389</v>
      </c>
      <c r="I8" s="7">
        <v>1122</v>
      </c>
      <c r="J8" s="7">
        <v>462</v>
      </c>
      <c r="K8" s="7">
        <v>289</v>
      </c>
      <c r="L8" s="7">
        <v>751</v>
      </c>
      <c r="M8" s="7">
        <v>397</v>
      </c>
      <c r="N8" s="7">
        <v>542</v>
      </c>
      <c r="O8" s="7">
        <v>407</v>
      </c>
      <c r="P8" s="7">
        <v>471</v>
      </c>
      <c r="Q8" s="7">
        <v>878</v>
      </c>
      <c r="R8" s="320"/>
      <c r="S8" s="223"/>
      <c r="T8" s="15" t="s">
        <v>82</v>
      </c>
      <c r="U8" s="7">
        <v>291</v>
      </c>
      <c r="V8" s="7">
        <v>437</v>
      </c>
      <c r="W8" s="7">
        <v>284</v>
      </c>
      <c r="X8" s="7">
        <v>305</v>
      </c>
      <c r="Y8" s="7">
        <v>778</v>
      </c>
      <c r="Z8" s="7">
        <v>395</v>
      </c>
      <c r="AA8" s="7">
        <v>266</v>
      </c>
      <c r="AB8" s="7">
        <v>427</v>
      </c>
      <c r="AC8" s="7">
        <v>250</v>
      </c>
      <c r="AD8" s="7">
        <v>260</v>
      </c>
      <c r="AE8" s="7">
        <v>268</v>
      </c>
      <c r="AF8" s="7">
        <v>422</v>
      </c>
      <c r="AG8" s="7">
        <v>318</v>
      </c>
      <c r="AH8" s="7">
        <v>245</v>
      </c>
      <c r="AI8" s="7">
        <v>419</v>
      </c>
    </row>
    <row r="9" spans="1:37" s="77" customFormat="1" ht="30" customHeight="1">
      <c r="A9" s="320"/>
      <c r="B9" s="223"/>
      <c r="C9" s="76" t="s">
        <v>83</v>
      </c>
      <c r="D9" s="9">
        <v>10181</v>
      </c>
      <c r="E9" s="109">
        <v>9916</v>
      </c>
      <c r="F9" s="19">
        <v>265</v>
      </c>
      <c r="G9" s="9">
        <v>458</v>
      </c>
      <c r="H9" s="7">
        <v>251</v>
      </c>
      <c r="I9" s="7">
        <v>709</v>
      </c>
      <c r="J9" s="7">
        <v>664</v>
      </c>
      <c r="K9" s="7">
        <v>413</v>
      </c>
      <c r="L9" s="7">
        <v>1077</v>
      </c>
      <c r="M9" s="7">
        <v>305</v>
      </c>
      <c r="N9" s="7">
        <v>558</v>
      </c>
      <c r="O9" s="7">
        <v>460</v>
      </c>
      <c r="P9" s="7">
        <v>547</v>
      </c>
      <c r="Q9" s="7">
        <v>1007</v>
      </c>
      <c r="R9" s="320"/>
      <c r="S9" s="223"/>
      <c r="T9" s="76" t="s">
        <v>83</v>
      </c>
      <c r="U9" s="7">
        <v>428</v>
      </c>
      <c r="V9" s="7">
        <v>490</v>
      </c>
      <c r="W9" s="7">
        <v>391</v>
      </c>
      <c r="X9" s="7">
        <v>344</v>
      </c>
      <c r="Y9" s="7">
        <v>935</v>
      </c>
      <c r="Z9" s="7">
        <v>514</v>
      </c>
      <c r="AA9" s="7">
        <v>407</v>
      </c>
      <c r="AB9" s="7">
        <v>509</v>
      </c>
      <c r="AC9" s="7">
        <v>324</v>
      </c>
      <c r="AD9" s="7">
        <v>370</v>
      </c>
      <c r="AE9" s="7">
        <v>359</v>
      </c>
      <c r="AF9" s="7">
        <v>378</v>
      </c>
      <c r="AG9" s="7">
        <v>345</v>
      </c>
      <c r="AH9" s="7">
        <v>295</v>
      </c>
      <c r="AI9" s="7">
        <v>436</v>
      </c>
      <c r="AK9" s="5"/>
    </row>
    <row r="10" spans="1:37" s="77" customFormat="1" ht="30" customHeight="1">
      <c r="A10" s="320"/>
      <c r="B10" s="223"/>
      <c r="C10" s="76" t="s">
        <v>84</v>
      </c>
      <c r="D10" s="78">
        <v>35</v>
      </c>
      <c r="E10" s="109">
        <v>42</v>
      </c>
      <c r="F10" s="19">
        <v>-7</v>
      </c>
      <c r="G10" s="9">
        <v>0</v>
      </c>
      <c r="H10" s="7">
        <v>0</v>
      </c>
      <c r="I10" s="7">
        <v>0</v>
      </c>
      <c r="J10" s="7">
        <v>14</v>
      </c>
      <c r="K10" s="7">
        <v>1</v>
      </c>
      <c r="L10" s="7">
        <v>15</v>
      </c>
      <c r="M10" s="7">
        <v>0</v>
      </c>
      <c r="N10" s="7">
        <v>2</v>
      </c>
      <c r="O10" s="7">
        <v>3</v>
      </c>
      <c r="P10" s="7">
        <v>3</v>
      </c>
      <c r="Q10" s="7">
        <v>6</v>
      </c>
      <c r="R10" s="320"/>
      <c r="S10" s="223"/>
      <c r="T10" s="76" t="s">
        <v>84</v>
      </c>
      <c r="U10" s="7">
        <v>0</v>
      </c>
      <c r="V10" s="7">
        <v>1</v>
      </c>
      <c r="W10" s="7">
        <v>1</v>
      </c>
      <c r="X10" s="7">
        <v>1</v>
      </c>
      <c r="Y10" s="7">
        <v>0</v>
      </c>
      <c r="Z10" s="7">
        <v>0</v>
      </c>
      <c r="AA10" s="7">
        <v>2</v>
      </c>
      <c r="AB10" s="7">
        <v>1</v>
      </c>
      <c r="AC10" s="7">
        <v>0</v>
      </c>
      <c r="AD10" s="7">
        <v>1</v>
      </c>
      <c r="AE10" s="7">
        <v>1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20"/>
      <c r="B11" s="223"/>
      <c r="C11" s="15" t="s">
        <v>85</v>
      </c>
      <c r="D11" s="9">
        <v>125</v>
      </c>
      <c r="E11" s="109">
        <v>133</v>
      </c>
      <c r="F11" s="10">
        <v>-8</v>
      </c>
      <c r="G11" s="9">
        <v>0</v>
      </c>
      <c r="H11" s="7">
        <v>1</v>
      </c>
      <c r="I11" s="7">
        <v>1</v>
      </c>
      <c r="J11" s="7">
        <v>32</v>
      </c>
      <c r="K11" s="7">
        <v>22</v>
      </c>
      <c r="L11" s="7">
        <v>54</v>
      </c>
      <c r="M11" s="7">
        <v>0</v>
      </c>
      <c r="N11" s="7">
        <v>2</v>
      </c>
      <c r="O11" s="7">
        <v>3</v>
      </c>
      <c r="P11" s="7">
        <v>17</v>
      </c>
      <c r="Q11" s="7">
        <v>20</v>
      </c>
      <c r="R11" s="320"/>
      <c r="S11" s="223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10</v>
      </c>
      <c r="Z11" s="7">
        <v>19</v>
      </c>
      <c r="AA11" s="7">
        <v>0</v>
      </c>
      <c r="AB11" s="7">
        <v>2</v>
      </c>
      <c r="AC11" s="7">
        <v>0</v>
      </c>
      <c r="AD11" s="7">
        <v>2</v>
      </c>
      <c r="AE11" s="7">
        <v>5</v>
      </c>
      <c r="AF11" s="7">
        <v>0</v>
      </c>
      <c r="AG11" s="7">
        <v>0</v>
      </c>
      <c r="AH11" s="7">
        <v>6</v>
      </c>
      <c r="AI11" s="92">
        <v>2</v>
      </c>
    </row>
    <row r="12" spans="1:37" s="5" customFormat="1" ht="30" customHeight="1">
      <c r="A12" s="320"/>
      <c r="B12" s="223"/>
      <c r="C12" s="15" t="s">
        <v>86</v>
      </c>
      <c r="D12" s="9">
        <v>1600</v>
      </c>
      <c r="E12" s="109">
        <v>1794</v>
      </c>
      <c r="F12" s="10">
        <v>-194</v>
      </c>
      <c r="G12" s="9">
        <v>44</v>
      </c>
      <c r="H12" s="7">
        <v>30</v>
      </c>
      <c r="I12" s="7">
        <v>74</v>
      </c>
      <c r="J12" s="7">
        <v>52</v>
      </c>
      <c r="K12" s="7">
        <v>44</v>
      </c>
      <c r="L12" s="7">
        <v>96</v>
      </c>
      <c r="M12" s="7">
        <v>26</v>
      </c>
      <c r="N12" s="7">
        <v>97</v>
      </c>
      <c r="O12" s="7">
        <v>110</v>
      </c>
      <c r="P12" s="7">
        <v>128</v>
      </c>
      <c r="Q12" s="7">
        <v>238</v>
      </c>
      <c r="R12" s="320"/>
      <c r="S12" s="223"/>
      <c r="T12" s="15" t="s">
        <v>86</v>
      </c>
      <c r="U12" s="7">
        <v>90</v>
      </c>
      <c r="V12" s="7">
        <v>51</v>
      </c>
      <c r="W12" s="7">
        <v>76</v>
      </c>
      <c r="X12" s="7">
        <v>78</v>
      </c>
      <c r="Y12" s="7">
        <v>103</v>
      </c>
      <c r="Z12" s="7">
        <v>63</v>
      </c>
      <c r="AA12" s="7">
        <v>115</v>
      </c>
      <c r="AB12" s="7">
        <v>64</v>
      </c>
      <c r="AC12" s="7">
        <v>77</v>
      </c>
      <c r="AD12" s="7">
        <v>101</v>
      </c>
      <c r="AE12" s="7">
        <v>50</v>
      </c>
      <c r="AF12" s="7">
        <v>54</v>
      </c>
      <c r="AG12" s="7">
        <v>37</v>
      </c>
      <c r="AH12" s="7">
        <v>60</v>
      </c>
      <c r="AI12" s="7">
        <v>50</v>
      </c>
    </row>
    <row r="13" spans="1:37" s="5" customFormat="1" ht="30" customHeight="1">
      <c r="A13" s="320"/>
      <c r="B13" s="223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0"/>
      <c r="S13" s="22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3"/>
      <c r="C14" s="15" t="s">
        <v>88</v>
      </c>
      <c r="D14" s="9">
        <v>360</v>
      </c>
      <c r="E14" s="109">
        <v>395</v>
      </c>
      <c r="F14" s="10">
        <v>-35</v>
      </c>
      <c r="G14" s="9">
        <v>13</v>
      </c>
      <c r="H14" s="7">
        <v>6</v>
      </c>
      <c r="I14" s="7">
        <v>19</v>
      </c>
      <c r="J14" s="7">
        <v>71</v>
      </c>
      <c r="K14" s="7">
        <v>41</v>
      </c>
      <c r="L14" s="7">
        <v>112</v>
      </c>
      <c r="M14" s="7">
        <v>16</v>
      </c>
      <c r="N14" s="7">
        <v>32</v>
      </c>
      <c r="O14" s="7">
        <v>16</v>
      </c>
      <c r="P14" s="7">
        <v>19</v>
      </c>
      <c r="Q14" s="7">
        <v>35</v>
      </c>
      <c r="R14" s="320"/>
      <c r="S14" s="223"/>
      <c r="T14" s="15" t="s">
        <v>88</v>
      </c>
      <c r="U14" s="7">
        <v>9</v>
      </c>
      <c r="V14" s="7">
        <v>13</v>
      </c>
      <c r="W14" s="7">
        <v>7</v>
      </c>
      <c r="X14" s="7">
        <v>0</v>
      </c>
      <c r="Y14" s="7">
        <v>22</v>
      </c>
      <c r="Z14" s="7">
        <v>5</v>
      </c>
      <c r="AA14" s="7">
        <v>7</v>
      </c>
      <c r="AB14" s="7">
        <v>9</v>
      </c>
      <c r="AC14" s="7">
        <v>9</v>
      </c>
      <c r="AD14" s="7">
        <v>1</v>
      </c>
      <c r="AE14" s="7">
        <v>9</v>
      </c>
      <c r="AF14" s="7">
        <v>4</v>
      </c>
      <c r="AG14" s="7">
        <v>22</v>
      </c>
      <c r="AH14" s="7">
        <v>18</v>
      </c>
      <c r="AI14" s="7">
        <v>11</v>
      </c>
    </row>
    <row r="15" spans="1:37" s="5" customFormat="1" ht="30" customHeight="1">
      <c r="A15" s="320"/>
      <c r="B15" s="220"/>
      <c r="C15" s="15" t="s">
        <v>89</v>
      </c>
      <c r="D15" s="9">
        <v>14</v>
      </c>
      <c r="E15" s="109">
        <v>21</v>
      </c>
      <c r="F15" s="10">
        <v>-7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2</v>
      </c>
      <c r="Q15" s="7">
        <v>4</v>
      </c>
      <c r="R15" s="320"/>
      <c r="S15" s="220"/>
      <c r="T15" s="15" t="s">
        <v>89</v>
      </c>
      <c r="U15" s="7">
        <v>1</v>
      </c>
      <c r="V15" s="7">
        <v>0</v>
      </c>
      <c r="W15" s="7">
        <v>0</v>
      </c>
      <c r="X15" s="7">
        <v>1</v>
      </c>
      <c r="Y15" s="7">
        <v>0</v>
      </c>
      <c r="Z15" s="7">
        <v>3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20"/>
      <c r="B16" s="223" t="s">
        <v>19</v>
      </c>
      <c r="C16" s="23" t="s">
        <v>208</v>
      </c>
      <c r="D16" s="24">
        <v>17887</v>
      </c>
      <c r="E16" s="108">
        <v>17611</v>
      </c>
      <c r="F16" s="26">
        <v>276</v>
      </c>
      <c r="G16" s="24">
        <v>1076</v>
      </c>
      <c r="H16" s="25">
        <v>589</v>
      </c>
      <c r="I16" s="25">
        <v>1665</v>
      </c>
      <c r="J16" s="25">
        <v>1089</v>
      </c>
      <c r="K16" s="25">
        <v>652</v>
      </c>
      <c r="L16" s="25">
        <v>1741</v>
      </c>
      <c r="M16" s="25">
        <v>700</v>
      </c>
      <c r="N16" s="25">
        <v>1010</v>
      </c>
      <c r="O16" s="25">
        <v>784</v>
      </c>
      <c r="P16" s="25">
        <v>909</v>
      </c>
      <c r="Q16" s="25">
        <v>1693</v>
      </c>
      <c r="R16" s="320"/>
      <c r="S16" s="223" t="s">
        <v>19</v>
      </c>
      <c r="T16" s="23" t="s">
        <v>208</v>
      </c>
      <c r="U16" s="25">
        <v>653</v>
      </c>
      <c r="V16" s="25">
        <v>883</v>
      </c>
      <c r="W16" s="25">
        <v>603</v>
      </c>
      <c r="X16" s="25">
        <v>616</v>
      </c>
      <c r="Y16" s="25">
        <v>1616</v>
      </c>
      <c r="Z16" s="25">
        <v>845</v>
      </c>
      <c r="AA16" s="25">
        <v>635</v>
      </c>
      <c r="AB16" s="25">
        <v>861</v>
      </c>
      <c r="AC16" s="25">
        <v>531</v>
      </c>
      <c r="AD16" s="25">
        <v>634</v>
      </c>
      <c r="AE16" s="25">
        <v>574</v>
      </c>
      <c r="AF16" s="25">
        <v>734</v>
      </c>
      <c r="AG16" s="25">
        <v>581</v>
      </c>
      <c r="AH16" s="25">
        <v>505</v>
      </c>
      <c r="AI16" s="25">
        <v>807</v>
      </c>
      <c r="AK16" s="5"/>
    </row>
    <row r="17" spans="1:37" s="5" customFormat="1" ht="30" customHeight="1">
      <c r="A17" s="320"/>
      <c r="B17" s="223" t="s">
        <v>101</v>
      </c>
      <c r="C17" s="15" t="s">
        <v>209</v>
      </c>
      <c r="D17" s="9">
        <v>9294</v>
      </c>
      <c r="E17" s="109">
        <v>9187</v>
      </c>
      <c r="F17" s="10">
        <v>107</v>
      </c>
      <c r="G17" s="9">
        <v>434</v>
      </c>
      <c r="H17" s="7">
        <v>213</v>
      </c>
      <c r="I17" s="7">
        <v>647</v>
      </c>
      <c r="J17" s="7">
        <v>520</v>
      </c>
      <c r="K17" s="7">
        <v>330</v>
      </c>
      <c r="L17" s="7">
        <v>850</v>
      </c>
      <c r="M17" s="7">
        <v>359</v>
      </c>
      <c r="N17" s="7">
        <v>575</v>
      </c>
      <c r="O17" s="7">
        <v>398</v>
      </c>
      <c r="P17" s="7">
        <v>556</v>
      </c>
      <c r="Q17" s="7">
        <v>954</v>
      </c>
      <c r="R17" s="320"/>
      <c r="S17" s="223" t="s">
        <v>101</v>
      </c>
      <c r="T17" s="15" t="s">
        <v>209</v>
      </c>
      <c r="U17" s="7">
        <v>323</v>
      </c>
      <c r="V17" s="7">
        <v>415</v>
      </c>
      <c r="W17" s="7">
        <v>306</v>
      </c>
      <c r="X17" s="7">
        <v>348</v>
      </c>
      <c r="Y17" s="7">
        <v>823</v>
      </c>
      <c r="Z17" s="7">
        <v>334</v>
      </c>
      <c r="AA17" s="7">
        <v>384</v>
      </c>
      <c r="AB17" s="7">
        <v>471</v>
      </c>
      <c r="AC17" s="7">
        <v>258</v>
      </c>
      <c r="AD17" s="7">
        <v>385</v>
      </c>
      <c r="AE17" s="7">
        <v>384</v>
      </c>
      <c r="AF17" s="7">
        <v>410</v>
      </c>
      <c r="AG17" s="7">
        <v>364</v>
      </c>
      <c r="AH17" s="7">
        <v>314</v>
      </c>
      <c r="AI17" s="7">
        <v>390</v>
      </c>
    </row>
    <row r="18" spans="1:37" s="5" customFormat="1" ht="30" customHeight="1">
      <c r="A18" s="320"/>
      <c r="B18" s="223"/>
      <c r="C18" s="15" t="s">
        <v>112</v>
      </c>
      <c r="D18" s="9">
        <v>7725</v>
      </c>
      <c r="E18" s="109">
        <v>7071</v>
      </c>
      <c r="F18" s="10">
        <v>654</v>
      </c>
      <c r="G18" s="9">
        <v>411</v>
      </c>
      <c r="H18" s="7">
        <v>197</v>
      </c>
      <c r="I18" s="7">
        <v>608</v>
      </c>
      <c r="J18" s="7">
        <v>323</v>
      </c>
      <c r="K18" s="7">
        <v>212</v>
      </c>
      <c r="L18" s="7">
        <v>535</v>
      </c>
      <c r="M18" s="7">
        <v>314</v>
      </c>
      <c r="N18" s="7">
        <v>473</v>
      </c>
      <c r="O18" s="7">
        <v>330</v>
      </c>
      <c r="P18" s="7">
        <v>448</v>
      </c>
      <c r="Q18" s="7">
        <v>778</v>
      </c>
      <c r="R18" s="320"/>
      <c r="S18" s="223"/>
      <c r="T18" s="15" t="s">
        <v>112</v>
      </c>
      <c r="U18" s="7">
        <v>296</v>
      </c>
      <c r="V18" s="7">
        <v>383</v>
      </c>
      <c r="W18" s="7">
        <v>276</v>
      </c>
      <c r="X18" s="7">
        <v>308</v>
      </c>
      <c r="Y18" s="7">
        <v>687</v>
      </c>
      <c r="Z18" s="7">
        <v>265</v>
      </c>
      <c r="AA18" s="7">
        <v>310</v>
      </c>
      <c r="AB18" s="7">
        <v>429</v>
      </c>
      <c r="AC18" s="7">
        <v>208</v>
      </c>
      <c r="AD18" s="7">
        <v>331</v>
      </c>
      <c r="AE18" s="7">
        <v>285</v>
      </c>
      <c r="AF18" s="7">
        <v>377</v>
      </c>
      <c r="AG18" s="7">
        <v>285</v>
      </c>
      <c r="AH18" s="7">
        <v>243</v>
      </c>
      <c r="AI18" s="7">
        <v>334</v>
      </c>
    </row>
    <row r="19" spans="1:37" s="5" customFormat="1" ht="30" customHeight="1">
      <c r="A19" s="320"/>
      <c r="B19" s="223"/>
      <c r="C19" s="15" t="s">
        <v>113</v>
      </c>
      <c r="D19" s="9">
        <v>1569</v>
      </c>
      <c r="E19" s="109">
        <v>2116</v>
      </c>
      <c r="F19" s="10">
        <v>-547</v>
      </c>
      <c r="G19" s="9">
        <v>23</v>
      </c>
      <c r="H19" s="7">
        <v>16</v>
      </c>
      <c r="I19" s="7">
        <v>39</v>
      </c>
      <c r="J19" s="7">
        <v>197</v>
      </c>
      <c r="K19" s="7">
        <v>118</v>
      </c>
      <c r="L19" s="7">
        <v>315</v>
      </c>
      <c r="M19" s="7">
        <v>45</v>
      </c>
      <c r="N19" s="7">
        <v>102</v>
      </c>
      <c r="O19" s="7">
        <v>68</v>
      </c>
      <c r="P19" s="7">
        <v>108</v>
      </c>
      <c r="Q19" s="7">
        <v>176</v>
      </c>
      <c r="R19" s="320"/>
      <c r="S19" s="223"/>
      <c r="T19" s="15" t="s">
        <v>113</v>
      </c>
      <c r="U19" s="7">
        <v>27</v>
      </c>
      <c r="V19" s="7">
        <v>32</v>
      </c>
      <c r="W19" s="7">
        <v>30</v>
      </c>
      <c r="X19" s="7">
        <v>40</v>
      </c>
      <c r="Y19" s="7">
        <v>136</v>
      </c>
      <c r="Z19" s="7">
        <v>69</v>
      </c>
      <c r="AA19" s="7">
        <v>74</v>
      </c>
      <c r="AB19" s="7">
        <v>42</v>
      </c>
      <c r="AC19" s="7">
        <v>50</v>
      </c>
      <c r="AD19" s="7">
        <v>54</v>
      </c>
      <c r="AE19" s="7">
        <v>99</v>
      </c>
      <c r="AF19" s="7">
        <v>33</v>
      </c>
      <c r="AG19" s="7">
        <v>79</v>
      </c>
      <c r="AH19" s="7">
        <v>71</v>
      </c>
      <c r="AI19" s="7">
        <v>56</v>
      </c>
    </row>
    <row r="20" spans="1:37" s="5" customFormat="1" ht="30" customHeight="1">
      <c r="A20" s="320"/>
      <c r="B20" s="223" t="s">
        <v>102</v>
      </c>
      <c r="C20" s="15" t="s">
        <v>100</v>
      </c>
      <c r="D20" s="9">
        <v>2824</v>
      </c>
      <c r="E20" s="109">
        <v>3286</v>
      </c>
      <c r="F20" s="10">
        <v>-462</v>
      </c>
      <c r="G20" s="9">
        <v>95</v>
      </c>
      <c r="H20" s="7">
        <v>64</v>
      </c>
      <c r="I20" s="7">
        <v>159</v>
      </c>
      <c r="J20" s="7">
        <v>148</v>
      </c>
      <c r="K20" s="7">
        <v>98</v>
      </c>
      <c r="L20" s="7">
        <v>246</v>
      </c>
      <c r="M20" s="7">
        <v>85</v>
      </c>
      <c r="N20" s="7">
        <v>132</v>
      </c>
      <c r="O20" s="7">
        <v>148</v>
      </c>
      <c r="P20" s="7">
        <v>203</v>
      </c>
      <c r="Q20" s="7">
        <v>351</v>
      </c>
      <c r="R20" s="320"/>
      <c r="S20" s="223" t="s">
        <v>102</v>
      </c>
      <c r="T20" s="15" t="s">
        <v>100</v>
      </c>
      <c r="U20" s="7">
        <v>141</v>
      </c>
      <c r="V20" s="7">
        <v>96</v>
      </c>
      <c r="W20" s="7">
        <v>112</v>
      </c>
      <c r="X20" s="7">
        <v>119</v>
      </c>
      <c r="Y20" s="7">
        <v>241</v>
      </c>
      <c r="Z20" s="7">
        <v>133</v>
      </c>
      <c r="AA20" s="7">
        <v>157</v>
      </c>
      <c r="AB20" s="7">
        <v>128</v>
      </c>
      <c r="AC20" s="7">
        <v>144</v>
      </c>
      <c r="AD20" s="7">
        <v>114</v>
      </c>
      <c r="AE20" s="7">
        <v>72</v>
      </c>
      <c r="AF20" s="7">
        <v>99</v>
      </c>
      <c r="AG20" s="7">
        <v>75</v>
      </c>
      <c r="AH20" s="7">
        <v>98</v>
      </c>
      <c r="AI20" s="7">
        <v>122</v>
      </c>
    </row>
    <row r="21" spans="1:37" s="5" customFormat="1" ht="56.25">
      <c r="A21" s="320"/>
      <c r="B21" s="223" t="s">
        <v>103</v>
      </c>
      <c r="C21" s="15" t="s">
        <v>381</v>
      </c>
      <c r="D21" s="9">
        <v>455</v>
      </c>
      <c r="E21" s="109">
        <v>581</v>
      </c>
      <c r="F21" s="10">
        <v>-126</v>
      </c>
      <c r="G21" s="9">
        <v>26</v>
      </c>
      <c r="H21" s="7">
        <v>23</v>
      </c>
      <c r="I21" s="7">
        <v>49</v>
      </c>
      <c r="J21" s="7">
        <v>17</v>
      </c>
      <c r="K21" s="7">
        <v>5</v>
      </c>
      <c r="L21" s="7">
        <v>22</v>
      </c>
      <c r="M21" s="7">
        <v>4</v>
      </c>
      <c r="N21" s="7">
        <v>23</v>
      </c>
      <c r="O21" s="7">
        <v>135</v>
      </c>
      <c r="P21" s="7">
        <v>75</v>
      </c>
      <c r="Q21" s="7">
        <v>210</v>
      </c>
      <c r="R21" s="320"/>
      <c r="S21" s="223" t="s">
        <v>103</v>
      </c>
      <c r="T21" s="15" t="s">
        <v>381</v>
      </c>
      <c r="U21" s="7">
        <v>25</v>
      </c>
      <c r="V21" s="7">
        <v>28</v>
      </c>
      <c r="W21" s="7">
        <v>2</v>
      </c>
      <c r="X21" s="7">
        <v>5</v>
      </c>
      <c r="Y21" s="7">
        <v>5</v>
      </c>
      <c r="Z21" s="7">
        <v>35</v>
      </c>
      <c r="AA21" s="7">
        <v>3</v>
      </c>
      <c r="AB21" s="7">
        <v>5</v>
      </c>
      <c r="AC21" s="7">
        <v>3</v>
      </c>
      <c r="AD21" s="7">
        <v>6</v>
      </c>
      <c r="AE21" s="7">
        <v>2</v>
      </c>
      <c r="AF21" s="7">
        <v>8</v>
      </c>
      <c r="AG21" s="7">
        <v>0</v>
      </c>
      <c r="AH21" s="7">
        <v>7</v>
      </c>
      <c r="AI21" s="7">
        <v>13</v>
      </c>
    </row>
    <row r="22" spans="1:37" s="5" customFormat="1" ht="30" customHeight="1">
      <c r="A22" s="320"/>
      <c r="B22" s="223" t="s">
        <v>104</v>
      </c>
      <c r="C22" s="15" t="s">
        <v>91</v>
      </c>
      <c r="D22" s="9">
        <v>3559</v>
      </c>
      <c r="E22" s="109">
        <v>2858</v>
      </c>
      <c r="F22" s="10">
        <v>701</v>
      </c>
      <c r="G22" s="9">
        <v>386</v>
      </c>
      <c r="H22" s="7">
        <v>211</v>
      </c>
      <c r="I22" s="7">
        <v>597</v>
      </c>
      <c r="J22" s="7">
        <v>268</v>
      </c>
      <c r="K22" s="7">
        <v>129</v>
      </c>
      <c r="L22" s="7">
        <v>397</v>
      </c>
      <c r="M22" s="7">
        <v>169</v>
      </c>
      <c r="N22" s="7">
        <v>168</v>
      </c>
      <c r="O22" s="7">
        <v>54</v>
      </c>
      <c r="P22" s="7">
        <v>27</v>
      </c>
      <c r="Q22" s="7">
        <v>81</v>
      </c>
      <c r="R22" s="320"/>
      <c r="S22" s="223" t="s">
        <v>104</v>
      </c>
      <c r="T22" s="15" t="s">
        <v>91</v>
      </c>
      <c r="U22" s="7">
        <v>120</v>
      </c>
      <c r="V22" s="7">
        <v>207</v>
      </c>
      <c r="W22" s="7">
        <v>74</v>
      </c>
      <c r="X22" s="7">
        <v>77</v>
      </c>
      <c r="Y22" s="7">
        <v>453</v>
      </c>
      <c r="Z22" s="7">
        <v>204</v>
      </c>
      <c r="AA22" s="7">
        <v>62</v>
      </c>
      <c r="AB22" s="7">
        <v>193</v>
      </c>
      <c r="AC22" s="7">
        <v>59</v>
      </c>
      <c r="AD22" s="7">
        <v>77</v>
      </c>
      <c r="AE22" s="7">
        <v>68</v>
      </c>
      <c r="AF22" s="7">
        <v>171</v>
      </c>
      <c r="AG22" s="7">
        <v>92</v>
      </c>
      <c r="AH22" s="7">
        <v>60</v>
      </c>
      <c r="AI22" s="7">
        <v>230</v>
      </c>
    </row>
    <row r="23" spans="1:37" s="5" customFormat="1" ht="30" customHeight="1">
      <c r="A23" s="320"/>
      <c r="B23" s="223" t="s">
        <v>105</v>
      </c>
      <c r="C23" s="15" t="s">
        <v>92</v>
      </c>
      <c r="D23" s="9">
        <v>783</v>
      </c>
      <c r="E23" s="109">
        <v>805</v>
      </c>
      <c r="F23" s="10">
        <v>-22</v>
      </c>
      <c r="G23" s="9">
        <v>54</v>
      </c>
      <c r="H23" s="7">
        <v>36</v>
      </c>
      <c r="I23" s="7">
        <v>90</v>
      </c>
      <c r="J23" s="7">
        <v>53</v>
      </c>
      <c r="K23" s="7">
        <v>22</v>
      </c>
      <c r="L23" s="7">
        <v>75</v>
      </c>
      <c r="M23" s="7">
        <v>39</v>
      </c>
      <c r="N23" s="7">
        <v>48</v>
      </c>
      <c r="O23" s="7">
        <v>23</v>
      </c>
      <c r="P23" s="7">
        <v>15</v>
      </c>
      <c r="Q23" s="92">
        <v>38</v>
      </c>
      <c r="R23" s="320"/>
      <c r="S23" s="223" t="s">
        <v>105</v>
      </c>
      <c r="T23" s="15" t="s">
        <v>92</v>
      </c>
      <c r="U23" s="7">
        <v>24</v>
      </c>
      <c r="V23" s="7">
        <v>108</v>
      </c>
      <c r="W23" s="7">
        <v>25</v>
      </c>
      <c r="X23" s="7">
        <v>31</v>
      </c>
      <c r="Y23" s="7">
        <v>54</v>
      </c>
      <c r="Z23" s="7">
        <v>42</v>
      </c>
      <c r="AA23" s="7">
        <v>14</v>
      </c>
      <c r="AB23" s="7">
        <v>35</v>
      </c>
      <c r="AC23" s="7">
        <v>12</v>
      </c>
      <c r="AD23" s="7">
        <v>36</v>
      </c>
      <c r="AE23" s="7">
        <v>17</v>
      </c>
      <c r="AF23" s="7">
        <v>27</v>
      </c>
      <c r="AG23" s="7">
        <v>31</v>
      </c>
      <c r="AH23" s="7">
        <v>16</v>
      </c>
      <c r="AI23" s="7">
        <v>21</v>
      </c>
    </row>
    <row r="24" spans="1:37" s="5" customFormat="1" ht="30" customHeight="1">
      <c r="A24" s="320"/>
      <c r="B24" s="223" t="s">
        <v>106</v>
      </c>
      <c r="C24" s="15" t="s">
        <v>93</v>
      </c>
      <c r="D24" s="9">
        <v>159</v>
      </c>
      <c r="E24" s="109">
        <v>144</v>
      </c>
      <c r="F24" s="10">
        <v>15</v>
      </c>
      <c r="G24" s="9">
        <v>4</v>
      </c>
      <c r="H24" s="7">
        <v>5</v>
      </c>
      <c r="I24" s="7">
        <v>9</v>
      </c>
      <c r="J24" s="7">
        <v>3</v>
      </c>
      <c r="K24" s="7">
        <v>1</v>
      </c>
      <c r="L24" s="7">
        <v>4</v>
      </c>
      <c r="M24" s="7">
        <v>9</v>
      </c>
      <c r="N24" s="7">
        <v>12</v>
      </c>
      <c r="O24" s="7">
        <v>13</v>
      </c>
      <c r="P24" s="7">
        <v>17</v>
      </c>
      <c r="Q24" s="7">
        <v>30</v>
      </c>
      <c r="R24" s="320"/>
      <c r="S24" s="223" t="s">
        <v>106</v>
      </c>
      <c r="T24" s="15" t="s">
        <v>93</v>
      </c>
      <c r="U24" s="7">
        <v>9</v>
      </c>
      <c r="V24" s="7">
        <v>2</v>
      </c>
      <c r="W24" s="7">
        <v>2</v>
      </c>
      <c r="X24" s="7">
        <v>9</v>
      </c>
      <c r="Y24" s="7">
        <v>10</v>
      </c>
      <c r="Z24" s="7">
        <v>14</v>
      </c>
      <c r="AA24" s="7">
        <v>2</v>
      </c>
      <c r="AB24" s="7">
        <v>12</v>
      </c>
      <c r="AC24" s="7">
        <v>15</v>
      </c>
      <c r="AD24" s="7">
        <v>4</v>
      </c>
      <c r="AE24" s="7">
        <v>5</v>
      </c>
      <c r="AF24" s="7">
        <v>0</v>
      </c>
      <c r="AG24" s="7">
        <v>4</v>
      </c>
      <c r="AH24" s="7">
        <v>4</v>
      </c>
      <c r="AI24" s="7">
        <v>3</v>
      </c>
    </row>
    <row r="25" spans="1:37" s="5" customFormat="1" ht="30" customHeight="1">
      <c r="A25" s="320"/>
      <c r="B25" s="223" t="s">
        <v>107</v>
      </c>
      <c r="C25" s="15" t="s">
        <v>95</v>
      </c>
      <c r="D25" s="9">
        <v>22</v>
      </c>
      <c r="E25" s="109">
        <v>17</v>
      </c>
      <c r="F25" s="10">
        <v>5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20"/>
      <c r="S25" s="223" t="s">
        <v>107</v>
      </c>
      <c r="T25" s="15" t="s">
        <v>95</v>
      </c>
      <c r="U25" s="7">
        <v>1</v>
      </c>
      <c r="V25" s="7">
        <v>2</v>
      </c>
      <c r="W25" s="7">
        <v>1</v>
      </c>
      <c r="X25" s="7">
        <v>2</v>
      </c>
      <c r="Y25" s="7">
        <v>2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1</v>
      </c>
      <c r="AF25" s="7">
        <v>3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20"/>
      <c r="B26" s="220" t="s">
        <v>108</v>
      </c>
      <c r="C26" s="15" t="s">
        <v>97</v>
      </c>
      <c r="D26" s="9">
        <v>791</v>
      </c>
      <c r="E26" s="109">
        <v>733</v>
      </c>
      <c r="F26" s="10">
        <v>58</v>
      </c>
      <c r="G26" s="9">
        <v>76</v>
      </c>
      <c r="H26" s="7">
        <v>36</v>
      </c>
      <c r="I26" s="7">
        <v>112</v>
      </c>
      <c r="J26" s="7">
        <v>78</v>
      </c>
      <c r="K26" s="7">
        <v>67</v>
      </c>
      <c r="L26" s="7">
        <v>145</v>
      </c>
      <c r="M26" s="7">
        <v>35</v>
      </c>
      <c r="N26" s="7">
        <v>51</v>
      </c>
      <c r="O26" s="7">
        <v>12</v>
      </c>
      <c r="P26" s="7">
        <v>16</v>
      </c>
      <c r="Q26" s="7">
        <v>28</v>
      </c>
      <c r="R26" s="320"/>
      <c r="S26" s="220" t="s">
        <v>108</v>
      </c>
      <c r="T26" s="15" t="s">
        <v>97</v>
      </c>
      <c r="U26" s="7">
        <v>10</v>
      </c>
      <c r="V26" s="7">
        <v>25</v>
      </c>
      <c r="W26" s="7">
        <v>81</v>
      </c>
      <c r="X26" s="7">
        <v>25</v>
      </c>
      <c r="Y26" s="7">
        <v>28</v>
      </c>
      <c r="Z26" s="7">
        <v>83</v>
      </c>
      <c r="AA26" s="7">
        <v>13</v>
      </c>
      <c r="AB26" s="7">
        <v>16</v>
      </c>
      <c r="AC26" s="7">
        <v>39</v>
      </c>
      <c r="AD26" s="7">
        <v>12</v>
      </c>
      <c r="AE26" s="7">
        <v>25</v>
      </c>
      <c r="AF26" s="7">
        <v>16</v>
      </c>
      <c r="AG26" s="7">
        <v>15</v>
      </c>
      <c r="AH26" s="7">
        <v>4</v>
      </c>
      <c r="AI26" s="7">
        <v>28</v>
      </c>
    </row>
    <row r="27" spans="1:37" s="5" customFormat="1" ht="37.5">
      <c r="A27" s="320"/>
      <c r="B27" s="226" t="s">
        <v>22</v>
      </c>
      <c r="C27" s="15" t="s">
        <v>132</v>
      </c>
      <c r="D27" s="9">
        <v>1038</v>
      </c>
      <c r="E27" s="109">
        <v>1118</v>
      </c>
      <c r="F27" s="10">
        <v>-80</v>
      </c>
      <c r="G27" s="9">
        <v>50</v>
      </c>
      <c r="H27" s="7">
        <v>24</v>
      </c>
      <c r="I27" s="7">
        <v>74</v>
      </c>
      <c r="J27" s="7">
        <v>46</v>
      </c>
      <c r="K27" s="7">
        <v>33</v>
      </c>
      <c r="L27" s="7">
        <v>79</v>
      </c>
      <c r="M27" s="7">
        <v>40</v>
      </c>
      <c r="N27" s="7">
        <v>64</v>
      </c>
      <c r="O27" s="7">
        <v>42</v>
      </c>
      <c r="P27" s="7">
        <v>59</v>
      </c>
      <c r="Q27" s="7">
        <v>101</v>
      </c>
      <c r="R27" s="320"/>
      <c r="S27" s="226" t="s">
        <v>22</v>
      </c>
      <c r="T27" s="15" t="s">
        <v>132</v>
      </c>
      <c r="U27" s="7">
        <v>36</v>
      </c>
      <c r="V27" s="7">
        <v>36</v>
      </c>
      <c r="W27" s="7">
        <v>38</v>
      </c>
      <c r="X27" s="7">
        <v>41</v>
      </c>
      <c r="Y27" s="7">
        <v>90</v>
      </c>
      <c r="Z27" s="7">
        <v>59</v>
      </c>
      <c r="AA27" s="7">
        <v>51</v>
      </c>
      <c r="AB27" s="7">
        <v>52</v>
      </c>
      <c r="AC27" s="7">
        <v>42</v>
      </c>
      <c r="AD27" s="7">
        <v>21</v>
      </c>
      <c r="AE27" s="7">
        <v>41</v>
      </c>
      <c r="AF27" s="7">
        <v>50</v>
      </c>
      <c r="AG27" s="7">
        <v>48</v>
      </c>
      <c r="AH27" s="7">
        <v>33</v>
      </c>
      <c r="AI27" s="7">
        <v>42</v>
      </c>
    </row>
    <row r="28" spans="1:37" s="29" customFormat="1" ht="30" customHeight="1">
      <c r="A28" s="320"/>
      <c r="B28" s="226" t="s">
        <v>24</v>
      </c>
      <c r="C28" s="23" t="s">
        <v>98</v>
      </c>
      <c r="D28" s="24">
        <v>7457</v>
      </c>
      <c r="E28" s="108">
        <v>7095</v>
      </c>
      <c r="F28" s="26">
        <v>362</v>
      </c>
      <c r="G28" s="24">
        <v>347</v>
      </c>
      <c r="H28" s="25">
        <v>184</v>
      </c>
      <c r="I28" s="25">
        <v>531</v>
      </c>
      <c r="J28" s="25">
        <v>342</v>
      </c>
      <c r="K28" s="25">
        <v>266</v>
      </c>
      <c r="L28" s="25">
        <v>608</v>
      </c>
      <c r="M28" s="25">
        <v>210</v>
      </c>
      <c r="N28" s="25">
        <v>426</v>
      </c>
      <c r="O28" s="25">
        <v>287</v>
      </c>
      <c r="P28" s="25">
        <v>467</v>
      </c>
      <c r="Q28" s="25">
        <v>754</v>
      </c>
      <c r="R28" s="320"/>
      <c r="S28" s="226" t="s">
        <v>24</v>
      </c>
      <c r="T28" s="28" t="s">
        <v>98</v>
      </c>
      <c r="U28" s="25">
        <v>258</v>
      </c>
      <c r="V28" s="25">
        <v>392</v>
      </c>
      <c r="W28" s="25">
        <v>293</v>
      </c>
      <c r="X28" s="25">
        <v>275</v>
      </c>
      <c r="Y28" s="25">
        <v>696</v>
      </c>
      <c r="Z28" s="25">
        <v>422</v>
      </c>
      <c r="AA28" s="25">
        <v>245</v>
      </c>
      <c r="AB28" s="25">
        <v>412</v>
      </c>
      <c r="AC28" s="25">
        <v>273</v>
      </c>
      <c r="AD28" s="25">
        <v>213</v>
      </c>
      <c r="AE28" s="25">
        <v>254</v>
      </c>
      <c r="AF28" s="25">
        <v>340</v>
      </c>
      <c r="AG28" s="25">
        <v>302</v>
      </c>
      <c r="AH28" s="25">
        <v>238</v>
      </c>
      <c r="AI28" s="25">
        <v>315</v>
      </c>
      <c r="AJ28" s="258"/>
      <c r="AK28" s="5"/>
    </row>
    <row r="29" spans="1:37" s="96" customFormat="1" ht="30" customHeight="1" thickBot="1">
      <c r="A29" s="320"/>
      <c r="B29" s="220"/>
      <c r="C29" s="15" t="s">
        <v>111</v>
      </c>
      <c r="D29" s="11">
        <v>3983</v>
      </c>
      <c r="E29" s="111">
        <v>3899</v>
      </c>
      <c r="F29" s="13">
        <v>84</v>
      </c>
      <c r="G29" s="9">
        <v>222</v>
      </c>
      <c r="H29" s="7">
        <v>110</v>
      </c>
      <c r="I29" s="7">
        <v>332</v>
      </c>
      <c r="J29" s="7">
        <v>150</v>
      </c>
      <c r="K29" s="7">
        <v>128</v>
      </c>
      <c r="L29" s="7">
        <v>278</v>
      </c>
      <c r="M29" s="7">
        <v>117</v>
      </c>
      <c r="N29" s="7">
        <v>225</v>
      </c>
      <c r="O29" s="7">
        <v>140</v>
      </c>
      <c r="P29" s="7">
        <v>243</v>
      </c>
      <c r="Q29" s="7">
        <v>383</v>
      </c>
      <c r="R29" s="320"/>
      <c r="S29" s="220"/>
      <c r="T29" s="35" t="s">
        <v>111</v>
      </c>
      <c r="U29" s="7">
        <v>122</v>
      </c>
      <c r="V29" s="7">
        <v>201</v>
      </c>
      <c r="W29" s="7">
        <v>166</v>
      </c>
      <c r="X29" s="7">
        <v>167</v>
      </c>
      <c r="Y29" s="7">
        <v>392</v>
      </c>
      <c r="Z29" s="7">
        <v>217</v>
      </c>
      <c r="AA29" s="7">
        <v>120</v>
      </c>
      <c r="AB29" s="7">
        <v>220</v>
      </c>
      <c r="AC29" s="7">
        <v>152</v>
      </c>
      <c r="AD29" s="7">
        <v>107</v>
      </c>
      <c r="AE29" s="7">
        <v>141</v>
      </c>
      <c r="AF29" s="7">
        <v>205</v>
      </c>
      <c r="AG29" s="7">
        <v>158</v>
      </c>
      <c r="AH29" s="7">
        <v>119</v>
      </c>
      <c r="AI29" s="7">
        <v>161</v>
      </c>
      <c r="AJ29" s="21"/>
      <c r="AK29" s="5"/>
    </row>
    <row r="30" spans="1:37" s="86" customFormat="1" ht="18.75">
      <c r="A30" s="320"/>
      <c r="B30" s="87" t="s">
        <v>155</v>
      </c>
      <c r="E30" s="126"/>
      <c r="Q30" s="128"/>
      <c r="R30" s="320"/>
      <c r="S30" s="87" t="s">
        <v>155</v>
      </c>
      <c r="AK30" s="5"/>
    </row>
    <row r="31" spans="1:37" s="18" customFormat="1" ht="18.75">
      <c r="A31" s="173"/>
      <c r="B31" s="31"/>
      <c r="E31" s="95"/>
      <c r="Q31" s="86"/>
      <c r="R31" s="171"/>
      <c r="S31" s="31"/>
      <c r="AK31" s="5"/>
    </row>
    <row r="32" spans="1:37" s="18" customFormat="1" ht="18.75">
      <c r="A32" s="173"/>
      <c r="B32" s="30"/>
      <c r="E32" s="95"/>
      <c r="Q32" s="86"/>
      <c r="R32" s="171"/>
      <c r="S32" s="30"/>
      <c r="AK32" s="5"/>
    </row>
    <row r="33" spans="1:19" s="18" customFormat="1" ht="18.75">
      <c r="A33" s="173"/>
      <c r="B33" s="30"/>
      <c r="E33" s="95"/>
      <c r="Q33" s="86"/>
      <c r="R33" s="171"/>
      <c r="S33" s="30"/>
    </row>
    <row r="34" spans="1:19" s="18" customFormat="1" ht="18.75">
      <c r="A34" s="173"/>
      <c r="B34" s="30"/>
      <c r="E34" s="95"/>
      <c r="Q34" s="86"/>
      <c r="R34" s="171"/>
      <c r="S34" s="30"/>
    </row>
    <row r="35" spans="1:19" s="18" customFormat="1" ht="18.75">
      <c r="A35" s="173"/>
      <c r="B35" s="30"/>
      <c r="Q35" s="86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H13" sqref="H13"/>
    </sheetView>
  </sheetViews>
  <sheetFormatPr defaultColWidth="9" defaultRowHeight="15"/>
  <cols>
    <col min="1" max="1" width="9.625" style="173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0" t="s">
        <v>416</v>
      </c>
      <c r="B1" s="351" t="s">
        <v>487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487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211</v>
      </c>
      <c r="D6" s="24">
        <v>9294</v>
      </c>
      <c r="E6" s="108">
        <v>9187</v>
      </c>
      <c r="F6" s="54">
        <v>107</v>
      </c>
      <c r="G6" s="24">
        <v>434</v>
      </c>
      <c r="H6" s="25">
        <v>213</v>
      </c>
      <c r="I6" s="25">
        <v>647</v>
      </c>
      <c r="J6" s="25">
        <v>520</v>
      </c>
      <c r="K6" s="25">
        <v>330</v>
      </c>
      <c r="L6" s="25">
        <v>850</v>
      </c>
      <c r="M6" s="25">
        <v>359</v>
      </c>
      <c r="N6" s="25">
        <v>575</v>
      </c>
      <c r="O6" s="25">
        <v>398</v>
      </c>
      <c r="P6" s="25">
        <v>556</v>
      </c>
      <c r="Q6" s="25">
        <v>954</v>
      </c>
      <c r="R6" s="320"/>
      <c r="S6" s="226" t="s">
        <v>12</v>
      </c>
      <c r="T6" s="23" t="s">
        <v>211</v>
      </c>
      <c r="U6" s="25">
        <v>323</v>
      </c>
      <c r="V6" s="25">
        <v>415</v>
      </c>
      <c r="W6" s="25">
        <v>306</v>
      </c>
      <c r="X6" s="25">
        <v>348</v>
      </c>
      <c r="Y6" s="25">
        <v>823</v>
      </c>
      <c r="Z6" s="25">
        <v>334</v>
      </c>
      <c r="AA6" s="25">
        <v>384</v>
      </c>
      <c r="AB6" s="25">
        <v>471</v>
      </c>
      <c r="AC6" s="25">
        <v>258</v>
      </c>
      <c r="AD6" s="25">
        <v>385</v>
      </c>
      <c r="AE6" s="25">
        <v>384</v>
      </c>
      <c r="AF6" s="25">
        <v>410</v>
      </c>
      <c r="AG6" s="25">
        <v>364</v>
      </c>
      <c r="AH6" s="25">
        <v>314</v>
      </c>
      <c r="AI6" s="25">
        <v>390</v>
      </c>
    </row>
    <row r="7" spans="1:37" s="5" customFormat="1" ht="30" customHeight="1">
      <c r="A7" s="320"/>
      <c r="B7" s="223" t="s">
        <v>184</v>
      </c>
      <c r="C7" s="15" t="s">
        <v>226</v>
      </c>
      <c r="D7" s="9">
        <v>7725</v>
      </c>
      <c r="E7" s="109">
        <v>7071</v>
      </c>
      <c r="F7" s="19">
        <v>654</v>
      </c>
      <c r="G7" s="9">
        <v>411</v>
      </c>
      <c r="H7" s="7">
        <v>197</v>
      </c>
      <c r="I7" s="7">
        <v>608</v>
      </c>
      <c r="J7" s="7">
        <v>323</v>
      </c>
      <c r="K7" s="7">
        <v>212</v>
      </c>
      <c r="L7" s="7">
        <v>535</v>
      </c>
      <c r="M7" s="7">
        <v>314</v>
      </c>
      <c r="N7" s="7">
        <v>473</v>
      </c>
      <c r="O7" s="7">
        <v>330</v>
      </c>
      <c r="P7" s="7">
        <v>448</v>
      </c>
      <c r="Q7" s="7">
        <v>778</v>
      </c>
      <c r="R7" s="320"/>
      <c r="S7" s="223" t="s">
        <v>184</v>
      </c>
      <c r="T7" s="15" t="s">
        <v>226</v>
      </c>
      <c r="U7" s="7">
        <v>296</v>
      </c>
      <c r="V7" s="7">
        <v>383</v>
      </c>
      <c r="W7" s="7">
        <v>276</v>
      </c>
      <c r="X7" s="7">
        <v>308</v>
      </c>
      <c r="Y7" s="7">
        <v>687</v>
      </c>
      <c r="Z7" s="7">
        <v>265</v>
      </c>
      <c r="AA7" s="7">
        <v>310</v>
      </c>
      <c r="AB7" s="7">
        <v>429</v>
      </c>
      <c r="AC7" s="7">
        <v>208</v>
      </c>
      <c r="AD7" s="7">
        <v>331</v>
      </c>
      <c r="AE7" s="7">
        <v>285</v>
      </c>
      <c r="AF7" s="7">
        <v>377</v>
      </c>
      <c r="AG7" s="7">
        <v>285</v>
      </c>
      <c r="AH7" s="7">
        <v>243</v>
      </c>
      <c r="AI7" s="7">
        <v>334</v>
      </c>
      <c r="AK7" s="14"/>
    </row>
    <row r="8" spans="1:37" s="5" customFormat="1" ht="30" customHeight="1">
      <c r="A8" s="320"/>
      <c r="B8" s="223"/>
      <c r="C8" s="16" t="s">
        <v>124</v>
      </c>
      <c r="D8" s="9">
        <v>145</v>
      </c>
      <c r="E8" s="109">
        <v>136</v>
      </c>
      <c r="F8" s="19">
        <v>9</v>
      </c>
      <c r="G8" s="9">
        <v>3</v>
      </c>
      <c r="H8" s="7">
        <v>4</v>
      </c>
      <c r="I8" s="7">
        <v>7</v>
      </c>
      <c r="J8" s="7">
        <v>1</v>
      </c>
      <c r="K8" s="7">
        <v>5</v>
      </c>
      <c r="L8" s="7">
        <v>6</v>
      </c>
      <c r="M8" s="7">
        <v>6</v>
      </c>
      <c r="N8" s="7">
        <v>9</v>
      </c>
      <c r="O8" s="7">
        <v>7</v>
      </c>
      <c r="P8" s="7">
        <v>10</v>
      </c>
      <c r="Q8" s="7">
        <v>17</v>
      </c>
      <c r="R8" s="320"/>
      <c r="S8" s="223"/>
      <c r="T8" s="15" t="s">
        <v>124</v>
      </c>
      <c r="U8" s="7">
        <v>4</v>
      </c>
      <c r="V8" s="7">
        <v>8</v>
      </c>
      <c r="W8" s="7">
        <v>3</v>
      </c>
      <c r="X8" s="7">
        <v>7</v>
      </c>
      <c r="Y8" s="7">
        <v>16</v>
      </c>
      <c r="Z8" s="7">
        <v>6</v>
      </c>
      <c r="AA8" s="7">
        <v>3</v>
      </c>
      <c r="AB8" s="7">
        <v>7</v>
      </c>
      <c r="AC8" s="7">
        <v>5</v>
      </c>
      <c r="AD8" s="7">
        <v>6</v>
      </c>
      <c r="AE8" s="7">
        <v>6</v>
      </c>
      <c r="AF8" s="7">
        <v>9</v>
      </c>
      <c r="AG8" s="7">
        <v>8</v>
      </c>
      <c r="AH8" s="7">
        <v>3</v>
      </c>
      <c r="AI8" s="7">
        <v>9</v>
      </c>
      <c r="AK8" s="14"/>
    </row>
    <row r="9" spans="1:37" s="77" customFormat="1" ht="30" customHeight="1">
      <c r="A9" s="320"/>
      <c r="B9" s="224"/>
      <c r="C9" s="75" t="s">
        <v>115</v>
      </c>
      <c r="D9" s="9">
        <v>480</v>
      </c>
      <c r="E9" s="109">
        <v>506</v>
      </c>
      <c r="F9" s="19">
        <v>-26</v>
      </c>
      <c r="G9" s="9">
        <v>0</v>
      </c>
      <c r="H9" s="7">
        <v>0</v>
      </c>
      <c r="I9" s="7">
        <v>0</v>
      </c>
      <c r="J9" s="7">
        <v>131</v>
      </c>
      <c r="K9" s="7">
        <v>75</v>
      </c>
      <c r="L9" s="7">
        <v>206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270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1569</v>
      </c>
      <c r="E10" s="109">
        <v>2116</v>
      </c>
      <c r="F10" s="19">
        <v>-547</v>
      </c>
      <c r="G10" s="9">
        <v>23</v>
      </c>
      <c r="H10" s="7">
        <v>16</v>
      </c>
      <c r="I10" s="7">
        <v>39</v>
      </c>
      <c r="J10" s="7">
        <v>197</v>
      </c>
      <c r="K10" s="7">
        <v>118</v>
      </c>
      <c r="L10" s="7">
        <v>315</v>
      </c>
      <c r="M10" s="7">
        <v>45</v>
      </c>
      <c r="N10" s="7">
        <v>102</v>
      </c>
      <c r="O10" s="7">
        <v>68</v>
      </c>
      <c r="P10" s="7">
        <v>108</v>
      </c>
      <c r="Q10" s="7">
        <v>176</v>
      </c>
      <c r="R10" s="320"/>
      <c r="S10" s="224" t="s">
        <v>185</v>
      </c>
      <c r="T10" s="76" t="s">
        <v>225</v>
      </c>
      <c r="U10" s="7">
        <v>27</v>
      </c>
      <c r="V10" s="7">
        <v>32</v>
      </c>
      <c r="W10" s="7">
        <v>30</v>
      </c>
      <c r="X10" s="7">
        <v>40</v>
      </c>
      <c r="Y10" s="7">
        <v>136</v>
      </c>
      <c r="Z10" s="7">
        <v>69</v>
      </c>
      <c r="AA10" s="7">
        <v>74</v>
      </c>
      <c r="AB10" s="7">
        <v>42</v>
      </c>
      <c r="AC10" s="7">
        <v>50</v>
      </c>
      <c r="AD10" s="7">
        <v>54</v>
      </c>
      <c r="AE10" s="7">
        <v>99</v>
      </c>
      <c r="AF10" s="7">
        <v>33</v>
      </c>
      <c r="AG10" s="7">
        <v>79</v>
      </c>
      <c r="AH10" s="7">
        <v>71</v>
      </c>
      <c r="AI10" s="7">
        <v>56</v>
      </c>
      <c r="AK10" s="14"/>
    </row>
    <row r="11" spans="1:37" s="5" customFormat="1" ht="30" customHeight="1">
      <c r="A11" s="320"/>
      <c r="B11" s="223"/>
      <c r="C11" s="16" t="s">
        <v>116</v>
      </c>
      <c r="D11" s="9">
        <v>505</v>
      </c>
      <c r="E11" s="109">
        <v>654</v>
      </c>
      <c r="F11" s="19">
        <v>-149</v>
      </c>
      <c r="G11" s="9">
        <v>3</v>
      </c>
      <c r="H11" s="7">
        <v>6</v>
      </c>
      <c r="I11" s="7">
        <v>9</v>
      </c>
      <c r="J11" s="7">
        <v>45</v>
      </c>
      <c r="K11" s="7">
        <v>23</v>
      </c>
      <c r="L11" s="7">
        <v>68</v>
      </c>
      <c r="M11" s="7">
        <v>9</v>
      </c>
      <c r="N11" s="7">
        <v>61</v>
      </c>
      <c r="O11" s="7">
        <v>20</v>
      </c>
      <c r="P11" s="7">
        <v>28</v>
      </c>
      <c r="Q11" s="7">
        <v>48</v>
      </c>
      <c r="R11" s="320"/>
      <c r="S11" s="223"/>
      <c r="T11" s="15" t="s">
        <v>116</v>
      </c>
      <c r="U11" s="7">
        <v>2</v>
      </c>
      <c r="V11" s="7">
        <v>6</v>
      </c>
      <c r="W11" s="7">
        <v>13</v>
      </c>
      <c r="X11" s="7">
        <v>19</v>
      </c>
      <c r="Y11" s="7">
        <v>41</v>
      </c>
      <c r="Z11" s="7">
        <v>14</v>
      </c>
      <c r="AA11" s="7">
        <v>30</v>
      </c>
      <c r="AB11" s="7">
        <v>15</v>
      </c>
      <c r="AC11" s="7">
        <v>7</v>
      </c>
      <c r="AD11" s="7">
        <v>25</v>
      </c>
      <c r="AE11" s="7">
        <v>64</v>
      </c>
      <c r="AF11" s="7">
        <v>11</v>
      </c>
      <c r="AG11" s="7">
        <v>19</v>
      </c>
      <c r="AH11" s="7">
        <v>30</v>
      </c>
      <c r="AI11" s="92">
        <v>14</v>
      </c>
      <c r="AK11" s="14"/>
    </row>
    <row r="12" spans="1:37" s="5" customFormat="1" ht="30" customHeight="1">
      <c r="A12" s="320"/>
      <c r="B12" s="223"/>
      <c r="C12" s="16" t="s">
        <v>117</v>
      </c>
      <c r="D12" s="9">
        <v>306</v>
      </c>
      <c r="E12" s="109">
        <v>467</v>
      </c>
      <c r="F12" s="19">
        <v>-161</v>
      </c>
      <c r="G12" s="9">
        <v>0</v>
      </c>
      <c r="H12" s="7">
        <v>1</v>
      </c>
      <c r="I12" s="7">
        <v>1</v>
      </c>
      <c r="J12" s="7">
        <v>64</v>
      </c>
      <c r="K12" s="7">
        <v>46</v>
      </c>
      <c r="L12" s="7">
        <v>110</v>
      </c>
      <c r="M12" s="7">
        <v>0</v>
      </c>
      <c r="N12" s="7">
        <v>0</v>
      </c>
      <c r="O12" s="7">
        <v>7</v>
      </c>
      <c r="P12" s="7">
        <v>37</v>
      </c>
      <c r="Q12" s="7">
        <v>44</v>
      </c>
      <c r="R12" s="320"/>
      <c r="S12" s="223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21</v>
      </c>
      <c r="Z12" s="7">
        <v>40</v>
      </c>
      <c r="AA12" s="7">
        <v>2</v>
      </c>
      <c r="AB12" s="7">
        <v>7</v>
      </c>
      <c r="AC12" s="7">
        <v>11</v>
      </c>
      <c r="AD12" s="7">
        <v>4</v>
      </c>
      <c r="AE12" s="7">
        <v>18</v>
      </c>
      <c r="AF12" s="7">
        <v>5</v>
      </c>
      <c r="AG12" s="7">
        <v>15</v>
      </c>
      <c r="AH12" s="7">
        <v>8</v>
      </c>
      <c r="AI12" s="7">
        <v>12</v>
      </c>
      <c r="AK12" s="14"/>
    </row>
    <row r="13" spans="1:37" s="5" customFormat="1" ht="30" customHeight="1">
      <c r="A13" s="320"/>
      <c r="B13" s="223"/>
      <c r="C13" s="16" t="s">
        <v>118</v>
      </c>
      <c r="D13" s="9">
        <v>183</v>
      </c>
      <c r="E13" s="109">
        <v>252</v>
      </c>
      <c r="F13" s="19">
        <v>-69</v>
      </c>
      <c r="G13" s="9">
        <v>10</v>
      </c>
      <c r="H13" s="7">
        <v>7</v>
      </c>
      <c r="I13" s="7">
        <v>17</v>
      </c>
      <c r="J13" s="7">
        <v>13</v>
      </c>
      <c r="K13" s="7">
        <v>7</v>
      </c>
      <c r="L13" s="7">
        <v>20</v>
      </c>
      <c r="M13" s="7">
        <v>4</v>
      </c>
      <c r="N13" s="7">
        <v>9</v>
      </c>
      <c r="O13" s="7">
        <v>12</v>
      </c>
      <c r="P13" s="7">
        <v>10</v>
      </c>
      <c r="Q13" s="7">
        <v>22</v>
      </c>
      <c r="R13" s="320"/>
      <c r="S13" s="223"/>
      <c r="T13" s="15" t="s">
        <v>118</v>
      </c>
      <c r="U13" s="7">
        <v>2</v>
      </c>
      <c r="V13" s="7">
        <v>11</v>
      </c>
      <c r="W13" s="7">
        <v>5</v>
      </c>
      <c r="X13" s="7">
        <v>4</v>
      </c>
      <c r="Y13" s="7">
        <v>21</v>
      </c>
      <c r="Z13" s="7">
        <v>5</v>
      </c>
      <c r="AA13" s="7">
        <v>11</v>
      </c>
      <c r="AB13" s="7">
        <v>9</v>
      </c>
      <c r="AC13" s="7">
        <v>12</v>
      </c>
      <c r="AD13" s="7">
        <v>3</v>
      </c>
      <c r="AE13" s="7">
        <v>6</v>
      </c>
      <c r="AF13" s="7">
        <v>1</v>
      </c>
      <c r="AG13" s="7">
        <v>8</v>
      </c>
      <c r="AH13" s="7">
        <v>7</v>
      </c>
      <c r="AI13" s="7">
        <v>6</v>
      </c>
      <c r="AK13" s="14"/>
    </row>
    <row r="14" spans="1:37" s="5" customFormat="1" ht="30" customHeight="1">
      <c r="A14" s="320"/>
      <c r="B14" s="223"/>
      <c r="C14" s="16" t="s">
        <v>119</v>
      </c>
      <c r="D14" s="9">
        <v>5</v>
      </c>
      <c r="E14" s="109">
        <v>5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2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0"/>
      <c r="B15" s="223"/>
      <c r="C15" s="16" t="s">
        <v>222</v>
      </c>
      <c r="D15" s="9">
        <v>391</v>
      </c>
      <c r="E15" s="109">
        <v>478</v>
      </c>
      <c r="F15" s="19">
        <v>-87</v>
      </c>
      <c r="G15" s="9">
        <v>8</v>
      </c>
      <c r="H15" s="7">
        <v>2</v>
      </c>
      <c r="I15" s="7">
        <v>10</v>
      </c>
      <c r="J15" s="7">
        <v>65</v>
      </c>
      <c r="K15" s="7">
        <v>38</v>
      </c>
      <c r="L15" s="7">
        <v>103</v>
      </c>
      <c r="M15" s="7">
        <v>24</v>
      </c>
      <c r="N15" s="7">
        <v>30</v>
      </c>
      <c r="O15" s="7">
        <v>17</v>
      </c>
      <c r="P15" s="7">
        <v>22</v>
      </c>
      <c r="Q15" s="7">
        <v>39</v>
      </c>
      <c r="R15" s="320"/>
      <c r="S15" s="223"/>
      <c r="T15" s="15" t="s">
        <v>222</v>
      </c>
      <c r="U15" s="7">
        <v>16</v>
      </c>
      <c r="V15" s="7">
        <v>7</v>
      </c>
      <c r="W15" s="7">
        <v>5</v>
      </c>
      <c r="X15" s="7">
        <v>8</v>
      </c>
      <c r="Y15" s="7">
        <v>35</v>
      </c>
      <c r="Z15" s="7">
        <v>10</v>
      </c>
      <c r="AA15" s="7">
        <v>16</v>
      </c>
      <c r="AB15" s="7">
        <v>9</v>
      </c>
      <c r="AC15" s="7">
        <v>1</v>
      </c>
      <c r="AD15" s="7">
        <v>18</v>
      </c>
      <c r="AE15" s="7">
        <v>7</v>
      </c>
      <c r="AF15" s="7">
        <v>11</v>
      </c>
      <c r="AG15" s="7">
        <v>23</v>
      </c>
      <c r="AH15" s="7">
        <v>13</v>
      </c>
      <c r="AI15" s="7">
        <v>6</v>
      </c>
      <c r="AK15" s="14"/>
    </row>
    <row r="16" spans="1:37" s="5" customFormat="1" ht="37.5">
      <c r="A16" s="320"/>
      <c r="B16" s="223"/>
      <c r="C16" s="16" t="s">
        <v>223</v>
      </c>
      <c r="D16" s="9">
        <v>164</v>
      </c>
      <c r="E16" s="109">
        <v>195</v>
      </c>
      <c r="F16" s="19">
        <v>-31</v>
      </c>
      <c r="G16" s="9">
        <v>0</v>
      </c>
      <c r="H16" s="7">
        <v>0</v>
      </c>
      <c r="I16" s="7">
        <v>0</v>
      </c>
      <c r="J16" s="7">
        <v>8</v>
      </c>
      <c r="K16" s="7">
        <v>3</v>
      </c>
      <c r="L16" s="7">
        <v>11</v>
      </c>
      <c r="M16" s="7">
        <v>7</v>
      </c>
      <c r="N16" s="7">
        <v>1</v>
      </c>
      <c r="O16" s="7">
        <v>11</v>
      </c>
      <c r="P16" s="7">
        <v>10</v>
      </c>
      <c r="Q16" s="7">
        <v>21</v>
      </c>
      <c r="R16" s="320"/>
      <c r="S16" s="223"/>
      <c r="T16" s="15" t="s">
        <v>223</v>
      </c>
      <c r="U16" s="7">
        <v>6</v>
      </c>
      <c r="V16" s="7">
        <v>7</v>
      </c>
      <c r="W16" s="7">
        <v>0</v>
      </c>
      <c r="X16" s="7">
        <v>9</v>
      </c>
      <c r="Y16" s="7">
        <v>15</v>
      </c>
      <c r="Z16" s="7">
        <v>0</v>
      </c>
      <c r="AA16" s="7">
        <v>15</v>
      </c>
      <c r="AB16" s="7">
        <v>1</v>
      </c>
      <c r="AC16" s="7">
        <v>19</v>
      </c>
      <c r="AD16" s="7">
        <v>4</v>
      </c>
      <c r="AE16" s="7">
        <v>4</v>
      </c>
      <c r="AF16" s="7">
        <v>5</v>
      </c>
      <c r="AG16" s="7">
        <v>8</v>
      </c>
      <c r="AH16" s="7">
        <v>13</v>
      </c>
      <c r="AI16" s="7">
        <v>18</v>
      </c>
      <c r="AK16" s="14"/>
    </row>
    <row r="17" spans="1:37" s="5" customFormat="1" ht="30" customHeight="1">
      <c r="A17" s="320"/>
      <c r="B17" s="223"/>
      <c r="C17" s="16" t="s">
        <v>120</v>
      </c>
      <c r="D17" s="9">
        <v>5</v>
      </c>
      <c r="E17" s="109">
        <v>9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0"/>
      <c r="B20" s="223"/>
      <c r="C20" s="16" t="s">
        <v>224</v>
      </c>
      <c r="D20" s="9">
        <v>0</v>
      </c>
      <c r="E20" s="109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0"/>
      <c r="B21" s="220"/>
      <c r="C21" s="16" t="s">
        <v>123</v>
      </c>
      <c r="D21" s="9">
        <v>15</v>
      </c>
      <c r="E21" s="109">
        <v>59</v>
      </c>
      <c r="F21" s="19">
        <v>-44</v>
      </c>
      <c r="G21" s="9">
        <v>2</v>
      </c>
      <c r="H21" s="7">
        <v>0</v>
      </c>
      <c r="I21" s="7">
        <v>2</v>
      </c>
      <c r="J21" s="7">
        <v>2</v>
      </c>
      <c r="K21" s="7">
        <v>1</v>
      </c>
      <c r="L21" s="7">
        <v>3</v>
      </c>
      <c r="M21" s="7">
        <v>1</v>
      </c>
      <c r="N21" s="7">
        <v>1</v>
      </c>
      <c r="O21" s="7">
        <v>1</v>
      </c>
      <c r="P21" s="7">
        <v>1</v>
      </c>
      <c r="Q21" s="7">
        <v>2</v>
      </c>
      <c r="R21" s="320"/>
      <c r="S21" s="220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20"/>
      <c r="B22" s="226" t="s">
        <v>17</v>
      </c>
      <c r="C22" s="23" t="s">
        <v>125</v>
      </c>
      <c r="D22" s="24">
        <v>382</v>
      </c>
      <c r="E22" s="108">
        <v>449</v>
      </c>
      <c r="F22" s="54">
        <v>-67</v>
      </c>
      <c r="G22" s="24">
        <v>18</v>
      </c>
      <c r="H22" s="25">
        <v>7</v>
      </c>
      <c r="I22" s="25">
        <v>25</v>
      </c>
      <c r="J22" s="25">
        <v>71</v>
      </c>
      <c r="K22" s="25">
        <v>41</v>
      </c>
      <c r="L22" s="25">
        <v>112</v>
      </c>
      <c r="M22" s="25">
        <v>22</v>
      </c>
      <c r="N22" s="25">
        <v>34</v>
      </c>
      <c r="O22" s="25">
        <v>18</v>
      </c>
      <c r="P22" s="25">
        <v>21</v>
      </c>
      <c r="Q22" s="25">
        <v>39</v>
      </c>
      <c r="R22" s="320"/>
      <c r="S22" s="226" t="s">
        <v>17</v>
      </c>
      <c r="T22" s="23" t="s">
        <v>125</v>
      </c>
      <c r="U22" s="25">
        <v>8</v>
      </c>
      <c r="V22" s="25">
        <v>11</v>
      </c>
      <c r="W22" s="25">
        <v>7</v>
      </c>
      <c r="X22" s="25">
        <v>0</v>
      </c>
      <c r="Y22" s="25">
        <v>23</v>
      </c>
      <c r="Z22" s="25">
        <v>5</v>
      </c>
      <c r="AA22" s="25">
        <v>7</v>
      </c>
      <c r="AB22" s="25">
        <v>9</v>
      </c>
      <c r="AC22" s="25">
        <v>11</v>
      </c>
      <c r="AD22" s="25">
        <v>1</v>
      </c>
      <c r="AE22" s="25">
        <v>9</v>
      </c>
      <c r="AF22" s="25">
        <v>4</v>
      </c>
      <c r="AG22" s="25">
        <v>24</v>
      </c>
      <c r="AH22" s="25">
        <v>18</v>
      </c>
      <c r="AI22" s="25">
        <v>13</v>
      </c>
    </row>
    <row r="23" spans="1:37" s="5" customFormat="1" ht="30" customHeight="1">
      <c r="A23" s="320"/>
      <c r="B23" s="220"/>
      <c r="C23" s="16" t="s">
        <v>126</v>
      </c>
      <c r="D23" s="9">
        <v>47</v>
      </c>
      <c r="E23" s="109">
        <v>88</v>
      </c>
      <c r="F23" s="19">
        <v>-41</v>
      </c>
      <c r="G23" s="9">
        <v>0</v>
      </c>
      <c r="H23" s="7">
        <v>0</v>
      </c>
      <c r="I23" s="7">
        <v>0</v>
      </c>
      <c r="J23" s="7">
        <v>22</v>
      </c>
      <c r="K23" s="7">
        <v>7</v>
      </c>
      <c r="L23" s="7">
        <v>29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0"/>
      <c r="S23" s="220"/>
      <c r="T23" s="15" t="s">
        <v>126</v>
      </c>
      <c r="U23" s="7">
        <v>4</v>
      </c>
      <c r="V23" s="7">
        <v>11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20"/>
      <c r="B24" s="226" t="s">
        <v>19</v>
      </c>
      <c r="C24" s="23" t="s">
        <v>127</v>
      </c>
      <c r="D24" s="24">
        <v>2407</v>
      </c>
      <c r="E24" s="108">
        <v>2799</v>
      </c>
      <c r="F24" s="54">
        <v>-392</v>
      </c>
      <c r="G24" s="24">
        <v>77</v>
      </c>
      <c r="H24" s="25">
        <v>56</v>
      </c>
      <c r="I24" s="25">
        <v>133</v>
      </c>
      <c r="J24" s="25">
        <v>77</v>
      </c>
      <c r="K24" s="25">
        <v>57</v>
      </c>
      <c r="L24" s="25">
        <v>134</v>
      </c>
      <c r="M24" s="25">
        <v>60</v>
      </c>
      <c r="N24" s="25">
        <v>98</v>
      </c>
      <c r="O24" s="25">
        <v>128</v>
      </c>
      <c r="P24" s="25">
        <v>178</v>
      </c>
      <c r="Q24" s="97">
        <v>306</v>
      </c>
      <c r="R24" s="320"/>
      <c r="S24" s="226" t="s">
        <v>19</v>
      </c>
      <c r="T24" s="23" t="s">
        <v>127</v>
      </c>
      <c r="U24" s="25">
        <v>131</v>
      </c>
      <c r="V24" s="25">
        <v>85</v>
      </c>
      <c r="W24" s="25">
        <v>105</v>
      </c>
      <c r="X24" s="25">
        <v>118</v>
      </c>
      <c r="Y24" s="25">
        <v>217</v>
      </c>
      <c r="Z24" s="25">
        <v>125</v>
      </c>
      <c r="AA24" s="25">
        <v>150</v>
      </c>
      <c r="AB24" s="25">
        <v>117</v>
      </c>
      <c r="AC24" s="25">
        <v>131</v>
      </c>
      <c r="AD24" s="25">
        <v>108</v>
      </c>
      <c r="AE24" s="25">
        <v>58</v>
      </c>
      <c r="AF24" s="25">
        <v>95</v>
      </c>
      <c r="AG24" s="25">
        <v>49</v>
      </c>
      <c r="AH24" s="25">
        <v>79</v>
      </c>
      <c r="AI24" s="25">
        <v>108</v>
      </c>
    </row>
    <row r="25" spans="1:37" s="5" customFormat="1" ht="30" customHeight="1">
      <c r="A25" s="320"/>
      <c r="B25" s="220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0"/>
      <c r="S25" s="220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0"/>
      <c r="B26" s="221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20"/>
      <c r="S26" s="221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0"/>
      <c r="B27" s="226" t="s">
        <v>24</v>
      </c>
      <c r="C27" s="23" t="s">
        <v>130</v>
      </c>
      <c r="D27" s="24">
        <v>34</v>
      </c>
      <c r="E27" s="108">
        <v>37</v>
      </c>
      <c r="F27" s="54">
        <v>-3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3</v>
      </c>
      <c r="N27" s="25">
        <v>0</v>
      </c>
      <c r="O27" s="25">
        <v>2</v>
      </c>
      <c r="P27" s="25">
        <v>3</v>
      </c>
      <c r="Q27" s="25">
        <v>5</v>
      </c>
      <c r="R27" s="320"/>
      <c r="S27" s="226" t="s">
        <v>24</v>
      </c>
      <c r="T27" s="23" t="s">
        <v>130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2</v>
      </c>
      <c r="AC27" s="25">
        <v>2</v>
      </c>
      <c r="AD27" s="25">
        <v>5</v>
      </c>
      <c r="AE27" s="25">
        <v>5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20"/>
      <c r="B28" s="220"/>
      <c r="C28" s="16" t="s">
        <v>383</v>
      </c>
      <c r="D28" s="9">
        <v>0</v>
      </c>
      <c r="E28" s="109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0"/>
      <c r="S28" s="220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20"/>
      <c r="B29" s="221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0"/>
      <c r="S29" s="221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E30" s="95"/>
      <c r="R30" s="170"/>
      <c r="S30" s="30"/>
    </row>
    <row r="31" spans="1:37" s="18" customFormat="1" ht="18.75">
      <c r="A31" s="173"/>
      <c r="B31" s="30"/>
      <c r="E31" s="95"/>
      <c r="R31" s="170"/>
      <c r="S31" s="30"/>
    </row>
    <row r="32" spans="1:37" s="18" customFormat="1" ht="18.75">
      <c r="A32" s="173"/>
      <c r="B32" s="30"/>
      <c r="E32" s="95"/>
      <c r="R32" s="170"/>
      <c r="S32" s="30"/>
    </row>
    <row r="33" spans="1:19" s="18" customFormat="1" ht="18.75">
      <c r="A33" s="173"/>
      <c r="B33" s="30"/>
      <c r="E33" s="95"/>
      <c r="R33" s="170"/>
      <c r="S33" s="30"/>
    </row>
    <row r="34" spans="1:19" s="18" customFormat="1" ht="18.75">
      <c r="A34" s="173"/>
      <c r="B34" s="30"/>
      <c r="E34" s="95"/>
      <c r="R34" s="170"/>
      <c r="S34" s="30"/>
    </row>
    <row r="35" spans="1:19" s="18" customFormat="1" ht="18.75">
      <c r="A35" s="173"/>
      <c r="B35" s="30"/>
      <c r="E35" s="95"/>
      <c r="R35" s="170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I27" sqref="I2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470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470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221" t="s">
        <v>12</v>
      </c>
      <c r="C6" s="15" t="s">
        <v>80</v>
      </c>
      <c r="D6" s="9">
        <v>12552</v>
      </c>
      <c r="E6" s="7">
        <v>12555</v>
      </c>
      <c r="F6" s="10">
        <v>-3</v>
      </c>
      <c r="G6" s="9">
        <v>977</v>
      </c>
      <c r="H6" s="7">
        <v>334</v>
      </c>
      <c r="I6" s="7">
        <v>1311</v>
      </c>
      <c r="J6" s="7">
        <v>743</v>
      </c>
      <c r="K6" s="7">
        <v>331</v>
      </c>
      <c r="L6" s="7">
        <v>1074</v>
      </c>
      <c r="M6" s="7">
        <v>717</v>
      </c>
      <c r="N6" s="7">
        <v>527</v>
      </c>
      <c r="O6" s="7">
        <v>1021</v>
      </c>
      <c r="P6" s="7">
        <v>938</v>
      </c>
      <c r="Q6" s="7">
        <v>1959</v>
      </c>
      <c r="R6" s="370"/>
      <c r="S6" s="221" t="s">
        <v>12</v>
      </c>
      <c r="T6" s="15" t="s">
        <v>80</v>
      </c>
      <c r="U6" s="7">
        <v>474</v>
      </c>
      <c r="V6" s="7">
        <v>353</v>
      </c>
      <c r="W6" s="7">
        <v>415</v>
      </c>
      <c r="X6" s="7">
        <v>386</v>
      </c>
      <c r="Y6" s="7">
        <v>1307</v>
      </c>
      <c r="Z6" s="7">
        <v>469</v>
      </c>
      <c r="AA6" s="7">
        <v>302</v>
      </c>
      <c r="AB6" s="7">
        <v>601</v>
      </c>
      <c r="AC6" s="7">
        <v>484</v>
      </c>
      <c r="AD6" s="7">
        <v>246</v>
      </c>
      <c r="AE6" s="7">
        <v>294</v>
      </c>
      <c r="AF6" s="7">
        <v>545</v>
      </c>
      <c r="AG6" s="7">
        <v>384</v>
      </c>
      <c r="AH6" s="7">
        <v>280</v>
      </c>
      <c r="AI6" s="7">
        <v>424</v>
      </c>
    </row>
    <row r="7" spans="1:37" s="14" customFormat="1" ht="30" customHeight="1">
      <c r="A7" s="370"/>
      <c r="B7" s="371" t="s">
        <v>17</v>
      </c>
      <c r="C7" s="23" t="s">
        <v>81</v>
      </c>
      <c r="D7" s="24">
        <v>1488</v>
      </c>
      <c r="E7" s="25">
        <v>1251</v>
      </c>
      <c r="F7" s="26">
        <v>237</v>
      </c>
      <c r="G7" s="24">
        <v>130</v>
      </c>
      <c r="H7" s="25">
        <v>57</v>
      </c>
      <c r="I7" s="25">
        <v>187</v>
      </c>
      <c r="J7" s="25">
        <v>107</v>
      </c>
      <c r="K7" s="25">
        <v>43</v>
      </c>
      <c r="L7" s="25">
        <v>150</v>
      </c>
      <c r="M7" s="25">
        <v>78</v>
      </c>
      <c r="N7" s="25">
        <v>59</v>
      </c>
      <c r="O7" s="25">
        <v>111</v>
      </c>
      <c r="P7" s="25">
        <v>109</v>
      </c>
      <c r="Q7" s="25">
        <v>220</v>
      </c>
      <c r="R7" s="370"/>
      <c r="S7" s="371" t="s">
        <v>17</v>
      </c>
      <c r="T7" s="23" t="s">
        <v>81</v>
      </c>
      <c r="U7" s="25">
        <v>54</v>
      </c>
      <c r="V7" s="25">
        <v>54</v>
      </c>
      <c r="W7" s="25">
        <v>32</v>
      </c>
      <c r="X7" s="25">
        <v>12</v>
      </c>
      <c r="Y7" s="25">
        <v>132</v>
      </c>
      <c r="Z7" s="25">
        <v>87</v>
      </c>
      <c r="AA7" s="25">
        <v>42</v>
      </c>
      <c r="AB7" s="25">
        <v>63</v>
      </c>
      <c r="AC7" s="25">
        <v>58</v>
      </c>
      <c r="AD7" s="25">
        <v>44</v>
      </c>
      <c r="AE7" s="25">
        <v>41</v>
      </c>
      <c r="AF7" s="25">
        <v>64</v>
      </c>
      <c r="AG7" s="25">
        <v>40</v>
      </c>
      <c r="AH7" s="25">
        <v>14</v>
      </c>
      <c r="AI7" s="25">
        <v>57</v>
      </c>
      <c r="AJ7" s="81"/>
      <c r="AK7" s="5"/>
    </row>
    <row r="8" spans="1:37" s="5" customFormat="1" ht="30" customHeight="1">
      <c r="A8" s="370"/>
      <c r="B8" s="372"/>
      <c r="C8" s="15" t="s">
        <v>82</v>
      </c>
      <c r="D8" s="9">
        <v>72</v>
      </c>
      <c r="E8" s="7">
        <v>80</v>
      </c>
      <c r="F8" s="19">
        <v>-8</v>
      </c>
      <c r="G8" s="9">
        <v>8</v>
      </c>
      <c r="H8" s="7">
        <v>4</v>
      </c>
      <c r="I8" s="7">
        <v>12</v>
      </c>
      <c r="J8" s="7">
        <v>5</v>
      </c>
      <c r="K8" s="7">
        <v>2</v>
      </c>
      <c r="L8" s="7">
        <v>7</v>
      </c>
      <c r="M8" s="7">
        <v>12</v>
      </c>
      <c r="N8" s="7">
        <v>5</v>
      </c>
      <c r="O8" s="7">
        <v>4</v>
      </c>
      <c r="P8" s="7">
        <v>2</v>
      </c>
      <c r="Q8" s="7">
        <v>6</v>
      </c>
      <c r="R8" s="370"/>
      <c r="S8" s="372"/>
      <c r="T8" s="15" t="s">
        <v>82</v>
      </c>
      <c r="U8" s="7">
        <v>1</v>
      </c>
      <c r="V8" s="7">
        <v>4</v>
      </c>
      <c r="W8" s="7">
        <v>0</v>
      </c>
      <c r="X8" s="7">
        <v>0</v>
      </c>
      <c r="Y8" s="7">
        <v>5</v>
      </c>
      <c r="Z8" s="7">
        <v>2</v>
      </c>
      <c r="AA8" s="7">
        <v>4</v>
      </c>
      <c r="AB8" s="7">
        <v>3</v>
      </c>
      <c r="AC8" s="7">
        <v>1</v>
      </c>
      <c r="AD8" s="7">
        <v>1</v>
      </c>
      <c r="AE8" s="7">
        <v>0</v>
      </c>
      <c r="AF8" s="7">
        <v>7</v>
      </c>
      <c r="AG8" s="7">
        <v>0</v>
      </c>
      <c r="AH8" s="7">
        <v>1</v>
      </c>
      <c r="AI8" s="7">
        <v>1</v>
      </c>
      <c r="AJ8" s="77"/>
    </row>
    <row r="9" spans="1:37" s="77" customFormat="1" ht="30" customHeight="1">
      <c r="A9" s="370"/>
      <c r="B9" s="372"/>
      <c r="C9" s="76" t="s">
        <v>83</v>
      </c>
      <c r="D9" s="9">
        <v>1416</v>
      </c>
      <c r="E9" s="7">
        <v>1171</v>
      </c>
      <c r="F9" s="19">
        <v>245</v>
      </c>
      <c r="G9" s="9">
        <v>122</v>
      </c>
      <c r="H9" s="7">
        <v>53</v>
      </c>
      <c r="I9" s="7">
        <v>175</v>
      </c>
      <c r="J9" s="7">
        <v>102</v>
      </c>
      <c r="K9" s="7">
        <v>41</v>
      </c>
      <c r="L9" s="7">
        <v>143</v>
      </c>
      <c r="M9" s="7">
        <v>66</v>
      </c>
      <c r="N9" s="7">
        <v>54</v>
      </c>
      <c r="O9" s="7">
        <v>107</v>
      </c>
      <c r="P9" s="7">
        <v>107</v>
      </c>
      <c r="Q9" s="7">
        <v>214</v>
      </c>
      <c r="R9" s="370"/>
      <c r="S9" s="372"/>
      <c r="T9" s="76" t="s">
        <v>83</v>
      </c>
      <c r="U9" s="7">
        <v>53</v>
      </c>
      <c r="V9" s="7">
        <v>50</v>
      </c>
      <c r="W9" s="7">
        <v>32</v>
      </c>
      <c r="X9" s="7">
        <v>12</v>
      </c>
      <c r="Y9" s="7">
        <v>127</v>
      </c>
      <c r="Z9" s="7">
        <v>85</v>
      </c>
      <c r="AA9" s="7">
        <v>38</v>
      </c>
      <c r="AB9" s="7">
        <v>60</v>
      </c>
      <c r="AC9" s="7">
        <v>57</v>
      </c>
      <c r="AD9" s="7">
        <v>43</v>
      </c>
      <c r="AE9" s="7">
        <v>41</v>
      </c>
      <c r="AF9" s="7">
        <v>57</v>
      </c>
      <c r="AG9" s="7">
        <v>40</v>
      </c>
      <c r="AH9" s="7">
        <v>13</v>
      </c>
      <c r="AI9" s="7">
        <v>56</v>
      </c>
      <c r="AK9" s="5"/>
    </row>
    <row r="10" spans="1:37" s="77" customFormat="1" ht="30" customHeight="1">
      <c r="A10" s="370"/>
      <c r="B10" s="372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0"/>
      <c r="S10" s="37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0"/>
      <c r="B11" s="372"/>
      <c r="C11" s="15" t="s">
        <v>85</v>
      </c>
      <c r="D11" s="9">
        <v>29</v>
      </c>
      <c r="E11" s="7">
        <v>21</v>
      </c>
      <c r="F11" s="10">
        <v>8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70"/>
      <c r="S11" s="37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16</v>
      </c>
      <c r="Z11" s="7">
        <v>1</v>
      </c>
      <c r="AA11" s="7">
        <v>0</v>
      </c>
      <c r="AB11" s="7">
        <v>0</v>
      </c>
      <c r="AC11" s="7">
        <v>2</v>
      </c>
      <c r="AD11" s="7">
        <v>0</v>
      </c>
      <c r="AE11" s="7">
        <v>0</v>
      </c>
      <c r="AF11" s="7">
        <v>1</v>
      </c>
      <c r="AG11" s="7">
        <v>0</v>
      </c>
      <c r="AH11" s="7">
        <v>5</v>
      </c>
      <c r="AI11" s="92">
        <v>1</v>
      </c>
      <c r="AJ11" s="77"/>
    </row>
    <row r="12" spans="1:37" s="5" customFormat="1" ht="30" customHeight="1">
      <c r="A12" s="370"/>
      <c r="B12" s="372"/>
      <c r="C12" s="15" t="s">
        <v>86</v>
      </c>
      <c r="D12" s="9">
        <v>33</v>
      </c>
      <c r="E12" s="7">
        <v>27</v>
      </c>
      <c r="F12" s="10">
        <v>6</v>
      </c>
      <c r="G12" s="9">
        <v>0</v>
      </c>
      <c r="H12" s="7">
        <v>0</v>
      </c>
      <c r="I12" s="7">
        <v>0</v>
      </c>
      <c r="J12" s="7">
        <v>5</v>
      </c>
      <c r="K12" s="7">
        <v>1</v>
      </c>
      <c r="L12" s="7">
        <v>6</v>
      </c>
      <c r="M12" s="7">
        <v>2</v>
      </c>
      <c r="N12" s="7">
        <v>0</v>
      </c>
      <c r="O12" s="7">
        <v>2</v>
      </c>
      <c r="P12" s="7">
        <v>1</v>
      </c>
      <c r="Q12" s="7">
        <v>3</v>
      </c>
      <c r="R12" s="370"/>
      <c r="S12" s="372"/>
      <c r="T12" s="15" t="s">
        <v>86</v>
      </c>
      <c r="U12" s="7">
        <v>3</v>
      </c>
      <c r="V12" s="7">
        <v>0</v>
      </c>
      <c r="W12" s="7">
        <v>0</v>
      </c>
      <c r="X12" s="7">
        <v>0</v>
      </c>
      <c r="Y12" s="7">
        <v>1</v>
      </c>
      <c r="Z12" s="7">
        <v>5</v>
      </c>
      <c r="AA12" s="7">
        <v>2</v>
      </c>
      <c r="AB12" s="7">
        <v>0</v>
      </c>
      <c r="AC12" s="7">
        <v>2</v>
      </c>
      <c r="AD12" s="7">
        <v>1</v>
      </c>
      <c r="AE12" s="7">
        <v>1</v>
      </c>
      <c r="AF12" s="7">
        <v>5</v>
      </c>
      <c r="AG12" s="7">
        <v>1</v>
      </c>
      <c r="AH12" s="7">
        <v>0</v>
      </c>
      <c r="AI12" s="7">
        <v>1</v>
      </c>
      <c r="AJ12" s="77"/>
    </row>
    <row r="13" spans="1:37" s="5" customFormat="1" ht="30" customHeight="1">
      <c r="A13" s="370"/>
      <c r="B13" s="37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37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372"/>
      <c r="C14" s="15" t="s">
        <v>88</v>
      </c>
      <c r="D14" s="9">
        <v>31</v>
      </c>
      <c r="E14" s="7">
        <v>19</v>
      </c>
      <c r="F14" s="10">
        <v>12</v>
      </c>
      <c r="G14" s="9">
        <v>1</v>
      </c>
      <c r="H14" s="7">
        <v>0</v>
      </c>
      <c r="I14" s="7">
        <v>1</v>
      </c>
      <c r="J14" s="7">
        <v>3</v>
      </c>
      <c r="K14" s="7">
        <v>9</v>
      </c>
      <c r="L14" s="7">
        <v>12</v>
      </c>
      <c r="M14" s="7">
        <v>2</v>
      </c>
      <c r="N14" s="7">
        <v>0</v>
      </c>
      <c r="O14" s="7">
        <v>7</v>
      </c>
      <c r="P14" s="7">
        <v>1</v>
      </c>
      <c r="Q14" s="7">
        <v>8</v>
      </c>
      <c r="R14" s="370"/>
      <c r="S14" s="372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1</v>
      </c>
      <c r="Z14" s="7">
        <v>2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70"/>
      <c r="B15" s="373"/>
      <c r="C15" s="15" t="s">
        <v>89</v>
      </c>
      <c r="D15" s="9">
        <v>149</v>
      </c>
      <c r="E15" s="7">
        <v>72</v>
      </c>
      <c r="F15" s="10">
        <v>77</v>
      </c>
      <c r="G15" s="9">
        <v>0</v>
      </c>
      <c r="H15" s="7">
        <v>0</v>
      </c>
      <c r="I15" s="7">
        <v>0</v>
      </c>
      <c r="J15" s="7">
        <v>0</v>
      </c>
      <c r="K15" s="7">
        <v>6</v>
      </c>
      <c r="L15" s="7">
        <v>6</v>
      </c>
      <c r="M15" s="7">
        <v>1</v>
      </c>
      <c r="N15" s="7">
        <v>1</v>
      </c>
      <c r="O15" s="7">
        <v>22</v>
      </c>
      <c r="P15" s="7">
        <v>37</v>
      </c>
      <c r="Q15" s="7">
        <v>59</v>
      </c>
      <c r="R15" s="370"/>
      <c r="S15" s="37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13</v>
      </c>
      <c r="Z15" s="7">
        <v>40</v>
      </c>
      <c r="AA15" s="7">
        <v>5</v>
      </c>
      <c r="AB15" s="7">
        <v>0</v>
      </c>
      <c r="AC15" s="7">
        <v>16</v>
      </c>
      <c r="AD15" s="7">
        <v>8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0"/>
      <c r="B16" s="223" t="s">
        <v>19</v>
      </c>
      <c r="C16" s="23" t="s">
        <v>90</v>
      </c>
      <c r="D16" s="24">
        <v>1012</v>
      </c>
      <c r="E16" s="25">
        <v>1254</v>
      </c>
      <c r="F16" s="26">
        <v>-242</v>
      </c>
      <c r="G16" s="24">
        <v>123</v>
      </c>
      <c r="H16" s="25">
        <v>44</v>
      </c>
      <c r="I16" s="25">
        <v>167</v>
      </c>
      <c r="J16" s="25">
        <v>69</v>
      </c>
      <c r="K16" s="25">
        <v>30</v>
      </c>
      <c r="L16" s="25">
        <v>99</v>
      </c>
      <c r="M16" s="25">
        <v>69</v>
      </c>
      <c r="N16" s="25">
        <v>41</v>
      </c>
      <c r="O16" s="25">
        <v>60</v>
      </c>
      <c r="P16" s="25">
        <v>43</v>
      </c>
      <c r="Q16" s="25">
        <v>103</v>
      </c>
      <c r="R16" s="370"/>
      <c r="S16" s="223" t="s">
        <v>19</v>
      </c>
      <c r="T16" s="23" t="s">
        <v>90</v>
      </c>
      <c r="U16" s="25">
        <v>45</v>
      </c>
      <c r="V16" s="25">
        <v>37</v>
      </c>
      <c r="W16" s="25">
        <v>33</v>
      </c>
      <c r="X16" s="25">
        <v>22</v>
      </c>
      <c r="Y16" s="25">
        <v>98</v>
      </c>
      <c r="Z16" s="25">
        <v>39</v>
      </c>
      <c r="AA16" s="25">
        <v>29</v>
      </c>
      <c r="AB16" s="25">
        <v>51</v>
      </c>
      <c r="AC16" s="25">
        <v>17</v>
      </c>
      <c r="AD16" s="25">
        <v>19</v>
      </c>
      <c r="AE16" s="25">
        <v>32</v>
      </c>
      <c r="AF16" s="25">
        <v>44</v>
      </c>
      <c r="AG16" s="25">
        <v>19</v>
      </c>
      <c r="AH16" s="25">
        <v>17</v>
      </c>
      <c r="AI16" s="25">
        <v>31</v>
      </c>
      <c r="AJ16" s="81"/>
      <c r="AK16" s="5"/>
    </row>
    <row r="17" spans="1:37" s="5" customFormat="1" ht="30" customHeight="1">
      <c r="A17" s="370"/>
      <c r="B17" s="223" t="s">
        <v>101</v>
      </c>
      <c r="C17" s="15" t="s">
        <v>99</v>
      </c>
      <c r="D17" s="9">
        <v>435</v>
      </c>
      <c r="E17" s="7">
        <v>611</v>
      </c>
      <c r="F17" s="10">
        <v>-176</v>
      </c>
      <c r="G17" s="9">
        <v>35</v>
      </c>
      <c r="H17" s="7">
        <v>18</v>
      </c>
      <c r="I17" s="7">
        <v>53</v>
      </c>
      <c r="J17" s="7">
        <v>36</v>
      </c>
      <c r="K17" s="7">
        <v>11</v>
      </c>
      <c r="L17" s="7">
        <v>47</v>
      </c>
      <c r="M17" s="7">
        <v>34</v>
      </c>
      <c r="N17" s="7">
        <v>19</v>
      </c>
      <c r="O17" s="7">
        <v>26</v>
      </c>
      <c r="P17" s="7">
        <v>23</v>
      </c>
      <c r="Q17" s="7">
        <v>49</v>
      </c>
      <c r="R17" s="370"/>
      <c r="S17" s="223" t="s">
        <v>101</v>
      </c>
      <c r="T17" s="15" t="s">
        <v>99</v>
      </c>
      <c r="U17" s="7">
        <v>22</v>
      </c>
      <c r="V17" s="7">
        <v>9</v>
      </c>
      <c r="W17" s="7">
        <v>14</v>
      </c>
      <c r="X17" s="7">
        <v>8</v>
      </c>
      <c r="Y17" s="7">
        <v>42</v>
      </c>
      <c r="Z17" s="7">
        <v>12</v>
      </c>
      <c r="AA17" s="7">
        <v>16</v>
      </c>
      <c r="AB17" s="7">
        <v>21</v>
      </c>
      <c r="AC17" s="7">
        <v>11</v>
      </c>
      <c r="AD17" s="7">
        <v>12</v>
      </c>
      <c r="AE17" s="7">
        <v>23</v>
      </c>
      <c r="AF17" s="7">
        <v>16</v>
      </c>
      <c r="AG17" s="7">
        <v>9</v>
      </c>
      <c r="AH17" s="7">
        <v>8</v>
      </c>
      <c r="AI17" s="7">
        <v>10</v>
      </c>
      <c r="AJ17" s="77"/>
    </row>
    <row r="18" spans="1:37" s="5" customFormat="1" ht="30" customHeight="1">
      <c r="A18" s="370"/>
      <c r="B18" s="223"/>
      <c r="C18" s="15" t="s">
        <v>112</v>
      </c>
      <c r="D18" s="9">
        <v>345</v>
      </c>
      <c r="E18" s="7">
        <v>485</v>
      </c>
      <c r="F18" s="10">
        <v>-140</v>
      </c>
      <c r="G18" s="9">
        <v>35</v>
      </c>
      <c r="H18" s="7">
        <v>17</v>
      </c>
      <c r="I18" s="7">
        <v>52</v>
      </c>
      <c r="J18" s="7">
        <v>19</v>
      </c>
      <c r="K18" s="7">
        <v>4</v>
      </c>
      <c r="L18" s="7">
        <v>23</v>
      </c>
      <c r="M18" s="7">
        <v>34</v>
      </c>
      <c r="N18" s="7">
        <v>15</v>
      </c>
      <c r="O18" s="7">
        <v>22</v>
      </c>
      <c r="P18" s="7">
        <v>20</v>
      </c>
      <c r="Q18" s="7">
        <v>42</v>
      </c>
      <c r="R18" s="370"/>
      <c r="S18" s="223"/>
      <c r="T18" s="15" t="s">
        <v>112</v>
      </c>
      <c r="U18" s="7">
        <v>22</v>
      </c>
      <c r="V18" s="7">
        <v>9</v>
      </c>
      <c r="W18" s="7">
        <v>9</v>
      </c>
      <c r="X18" s="7">
        <v>6</v>
      </c>
      <c r="Y18" s="7">
        <v>27</v>
      </c>
      <c r="Z18" s="7">
        <v>11</v>
      </c>
      <c r="AA18" s="7">
        <v>13</v>
      </c>
      <c r="AB18" s="7">
        <v>21</v>
      </c>
      <c r="AC18" s="7">
        <v>5</v>
      </c>
      <c r="AD18" s="7">
        <v>10</v>
      </c>
      <c r="AE18" s="7">
        <v>6</v>
      </c>
      <c r="AF18" s="7">
        <v>15</v>
      </c>
      <c r="AG18" s="7">
        <v>9</v>
      </c>
      <c r="AH18" s="7">
        <v>6</v>
      </c>
      <c r="AI18" s="7">
        <v>10</v>
      </c>
      <c r="AJ18" s="77"/>
    </row>
    <row r="19" spans="1:37" s="5" customFormat="1" ht="30" customHeight="1">
      <c r="A19" s="370"/>
      <c r="B19" s="223"/>
      <c r="C19" s="15" t="s">
        <v>113</v>
      </c>
      <c r="D19" s="9">
        <v>90</v>
      </c>
      <c r="E19" s="7">
        <v>126</v>
      </c>
      <c r="F19" s="10">
        <v>-36</v>
      </c>
      <c r="G19" s="9">
        <v>0</v>
      </c>
      <c r="H19" s="7">
        <v>1</v>
      </c>
      <c r="I19" s="7">
        <v>1</v>
      </c>
      <c r="J19" s="7">
        <v>17</v>
      </c>
      <c r="K19" s="7">
        <v>7</v>
      </c>
      <c r="L19" s="7">
        <v>24</v>
      </c>
      <c r="M19" s="7">
        <v>0</v>
      </c>
      <c r="N19" s="7">
        <v>4</v>
      </c>
      <c r="O19" s="7">
        <v>4</v>
      </c>
      <c r="P19" s="7">
        <v>3</v>
      </c>
      <c r="Q19" s="7">
        <v>7</v>
      </c>
      <c r="R19" s="370"/>
      <c r="S19" s="223"/>
      <c r="T19" s="15" t="s">
        <v>113</v>
      </c>
      <c r="U19" s="7">
        <v>0</v>
      </c>
      <c r="V19" s="7">
        <v>0</v>
      </c>
      <c r="W19" s="7">
        <v>5</v>
      </c>
      <c r="X19" s="7">
        <v>2</v>
      </c>
      <c r="Y19" s="7">
        <v>15</v>
      </c>
      <c r="Z19" s="7">
        <v>1</v>
      </c>
      <c r="AA19" s="7">
        <v>3</v>
      </c>
      <c r="AB19" s="7">
        <v>0</v>
      </c>
      <c r="AC19" s="7">
        <v>6</v>
      </c>
      <c r="AD19" s="7">
        <v>2</v>
      </c>
      <c r="AE19" s="7">
        <v>17</v>
      </c>
      <c r="AF19" s="7">
        <v>1</v>
      </c>
      <c r="AG19" s="7">
        <v>0</v>
      </c>
      <c r="AH19" s="7">
        <v>2</v>
      </c>
      <c r="AI19" s="7">
        <v>0</v>
      </c>
      <c r="AJ19" s="77"/>
    </row>
    <row r="20" spans="1:37" s="5" customFormat="1" ht="30" customHeight="1">
      <c r="A20" s="370"/>
      <c r="B20" s="223" t="s">
        <v>102</v>
      </c>
      <c r="C20" s="15" t="s">
        <v>100</v>
      </c>
      <c r="D20" s="9">
        <v>41</v>
      </c>
      <c r="E20" s="7">
        <v>51</v>
      </c>
      <c r="F20" s="10">
        <v>-10</v>
      </c>
      <c r="G20" s="9">
        <v>2</v>
      </c>
      <c r="H20" s="7">
        <v>0</v>
      </c>
      <c r="I20" s="7">
        <v>2</v>
      </c>
      <c r="J20" s="7">
        <v>5</v>
      </c>
      <c r="K20" s="7">
        <v>9</v>
      </c>
      <c r="L20" s="7">
        <v>14</v>
      </c>
      <c r="M20" s="7">
        <v>2</v>
      </c>
      <c r="N20" s="7">
        <v>1</v>
      </c>
      <c r="O20" s="7">
        <v>1</v>
      </c>
      <c r="P20" s="7">
        <v>2</v>
      </c>
      <c r="Q20" s="7">
        <v>3</v>
      </c>
      <c r="R20" s="370"/>
      <c r="S20" s="223" t="s">
        <v>102</v>
      </c>
      <c r="T20" s="15" t="s">
        <v>100</v>
      </c>
      <c r="U20" s="7">
        <v>2</v>
      </c>
      <c r="V20" s="7">
        <v>3</v>
      </c>
      <c r="W20" s="7">
        <v>1</v>
      </c>
      <c r="X20" s="7">
        <v>1</v>
      </c>
      <c r="Y20" s="7">
        <v>3</v>
      </c>
      <c r="Z20" s="7">
        <v>2</v>
      </c>
      <c r="AA20" s="7">
        <v>1</v>
      </c>
      <c r="AB20" s="7">
        <v>1</v>
      </c>
      <c r="AC20" s="7">
        <v>1</v>
      </c>
      <c r="AD20" s="7">
        <v>1</v>
      </c>
      <c r="AE20" s="7">
        <v>0</v>
      </c>
      <c r="AF20" s="7">
        <v>0</v>
      </c>
      <c r="AG20" s="7">
        <v>0</v>
      </c>
      <c r="AH20" s="7">
        <v>1</v>
      </c>
      <c r="AI20" s="7">
        <v>2</v>
      </c>
    </row>
    <row r="21" spans="1:37" s="5" customFormat="1" ht="56.25">
      <c r="A21" s="370"/>
      <c r="B21" s="223" t="s">
        <v>103</v>
      </c>
      <c r="C21" s="15" t="s">
        <v>381</v>
      </c>
      <c r="D21" s="9">
        <v>26</v>
      </c>
      <c r="E21" s="7">
        <v>19</v>
      </c>
      <c r="F21" s="10">
        <v>7</v>
      </c>
      <c r="G21" s="9">
        <v>12</v>
      </c>
      <c r="H21" s="7">
        <v>1</v>
      </c>
      <c r="I21" s="7">
        <v>13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4</v>
      </c>
      <c r="P21" s="7">
        <v>0</v>
      </c>
      <c r="Q21" s="7">
        <v>4</v>
      </c>
      <c r="R21" s="370"/>
      <c r="S21" s="223" t="s">
        <v>103</v>
      </c>
      <c r="T21" s="15" t="s">
        <v>381</v>
      </c>
      <c r="U21" s="7">
        <v>3</v>
      </c>
      <c r="V21" s="7">
        <v>2</v>
      </c>
      <c r="W21" s="7">
        <v>0</v>
      </c>
      <c r="X21" s="7">
        <v>0</v>
      </c>
      <c r="Y21" s="7">
        <v>0</v>
      </c>
      <c r="Z21" s="7">
        <v>2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70"/>
      <c r="B22" s="223" t="s">
        <v>104</v>
      </c>
      <c r="C22" s="15" t="s">
        <v>91</v>
      </c>
      <c r="D22" s="9">
        <v>167</v>
      </c>
      <c r="E22" s="7">
        <v>184</v>
      </c>
      <c r="F22" s="10">
        <v>-17</v>
      </c>
      <c r="G22" s="9">
        <v>37</v>
      </c>
      <c r="H22" s="7">
        <v>10</v>
      </c>
      <c r="I22" s="7">
        <v>47</v>
      </c>
      <c r="J22" s="7">
        <v>3</v>
      </c>
      <c r="K22" s="7">
        <v>3</v>
      </c>
      <c r="L22" s="7">
        <v>6</v>
      </c>
      <c r="M22" s="7">
        <v>10</v>
      </c>
      <c r="N22" s="7">
        <v>7</v>
      </c>
      <c r="O22" s="7">
        <v>6</v>
      </c>
      <c r="P22" s="7">
        <v>1</v>
      </c>
      <c r="Q22" s="7">
        <v>7</v>
      </c>
      <c r="R22" s="370"/>
      <c r="S22" s="223" t="s">
        <v>104</v>
      </c>
      <c r="T22" s="15" t="s">
        <v>91</v>
      </c>
      <c r="U22" s="7">
        <v>3</v>
      </c>
      <c r="V22" s="7">
        <v>9</v>
      </c>
      <c r="W22" s="7">
        <v>3</v>
      </c>
      <c r="X22" s="7">
        <v>4</v>
      </c>
      <c r="Y22" s="7">
        <v>31</v>
      </c>
      <c r="Z22" s="7">
        <v>10</v>
      </c>
      <c r="AA22" s="7">
        <v>1</v>
      </c>
      <c r="AB22" s="7">
        <v>4</v>
      </c>
      <c r="AC22" s="7">
        <v>2</v>
      </c>
      <c r="AD22" s="7">
        <v>2</v>
      </c>
      <c r="AE22" s="7">
        <v>2</v>
      </c>
      <c r="AF22" s="7">
        <v>13</v>
      </c>
      <c r="AG22" s="7">
        <v>0</v>
      </c>
      <c r="AH22" s="7">
        <v>1</v>
      </c>
      <c r="AI22" s="7">
        <v>5</v>
      </c>
      <c r="AJ22" s="77"/>
    </row>
    <row r="23" spans="1:37" s="5" customFormat="1" ht="30" customHeight="1">
      <c r="A23" s="370"/>
      <c r="B23" s="223" t="s">
        <v>105</v>
      </c>
      <c r="C23" s="15" t="s">
        <v>92</v>
      </c>
      <c r="D23" s="9">
        <v>53</v>
      </c>
      <c r="E23" s="7">
        <v>63</v>
      </c>
      <c r="F23" s="10">
        <v>-10</v>
      </c>
      <c r="G23" s="9">
        <v>8</v>
      </c>
      <c r="H23" s="7">
        <v>5</v>
      </c>
      <c r="I23" s="7">
        <v>13</v>
      </c>
      <c r="J23" s="7">
        <v>7</v>
      </c>
      <c r="K23" s="7">
        <v>2</v>
      </c>
      <c r="L23" s="7">
        <v>9</v>
      </c>
      <c r="M23" s="7">
        <v>2</v>
      </c>
      <c r="N23" s="7">
        <v>2</v>
      </c>
      <c r="O23" s="7">
        <v>2</v>
      </c>
      <c r="P23" s="7">
        <v>1</v>
      </c>
      <c r="Q23" s="92">
        <v>3</v>
      </c>
      <c r="R23" s="370"/>
      <c r="S23" s="223" t="s">
        <v>105</v>
      </c>
      <c r="T23" s="15" t="s">
        <v>92</v>
      </c>
      <c r="U23" s="7">
        <v>6</v>
      </c>
      <c r="V23" s="7">
        <v>4</v>
      </c>
      <c r="W23" s="7">
        <v>3</v>
      </c>
      <c r="X23" s="7">
        <v>0</v>
      </c>
      <c r="Y23" s="7">
        <v>1</v>
      </c>
      <c r="Z23" s="7">
        <v>2</v>
      </c>
      <c r="AA23" s="7">
        <v>0</v>
      </c>
      <c r="AB23" s="7">
        <v>3</v>
      </c>
      <c r="AC23" s="7">
        <v>1</v>
      </c>
      <c r="AD23" s="7">
        <v>0</v>
      </c>
      <c r="AE23" s="7">
        <v>0</v>
      </c>
      <c r="AF23" s="7">
        <v>2</v>
      </c>
      <c r="AG23" s="7">
        <v>1</v>
      </c>
      <c r="AH23" s="7">
        <v>1</v>
      </c>
      <c r="AI23" s="7">
        <v>0</v>
      </c>
      <c r="AJ23" s="77"/>
    </row>
    <row r="24" spans="1:37" s="5" customFormat="1" ht="30" customHeight="1">
      <c r="A24" s="370"/>
      <c r="B24" s="223" t="s">
        <v>106</v>
      </c>
      <c r="C24" s="15" t="s">
        <v>93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0"/>
      <c r="S24" s="22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0"/>
      <c r="B25" s="223" t="s">
        <v>107</v>
      </c>
      <c r="C25" s="15" t="s">
        <v>94</v>
      </c>
      <c r="D25" s="9">
        <v>93</v>
      </c>
      <c r="E25" s="7">
        <v>105</v>
      </c>
      <c r="F25" s="10">
        <v>-12</v>
      </c>
      <c r="G25" s="9">
        <v>7</v>
      </c>
      <c r="H25" s="7">
        <v>0</v>
      </c>
      <c r="I25" s="7">
        <v>7</v>
      </c>
      <c r="J25" s="7">
        <v>7</v>
      </c>
      <c r="K25" s="7">
        <v>2</v>
      </c>
      <c r="L25" s="7">
        <v>9</v>
      </c>
      <c r="M25" s="7">
        <v>7</v>
      </c>
      <c r="N25" s="7">
        <v>4</v>
      </c>
      <c r="O25" s="7">
        <v>8</v>
      </c>
      <c r="P25" s="7">
        <v>6</v>
      </c>
      <c r="Q25" s="7">
        <v>14</v>
      </c>
      <c r="R25" s="370"/>
      <c r="S25" s="223" t="s">
        <v>107</v>
      </c>
      <c r="T25" s="15" t="s">
        <v>94</v>
      </c>
      <c r="U25" s="7">
        <v>5</v>
      </c>
      <c r="V25" s="7">
        <v>1</v>
      </c>
      <c r="W25" s="7">
        <v>2</v>
      </c>
      <c r="X25" s="7">
        <v>4</v>
      </c>
      <c r="Y25" s="7">
        <v>12</v>
      </c>
      <c r="Z25" s="7">
        <v>5</v>
      </c>
      <c r="AA25" s="7">
        <v>4</v>
      </c>
      <c r="AB25" s="7">
        <v>2</v>
      </c>
      <c r="AC25" s="7">
        <v>1</v>
      </c>
      <c r="AD25" s="7">
        <v>3</v>
      </c>
      <c r="AE25" s="7">
        <v>3</v>
      </c>
      <c r="AF25" s="7">
        <v>4</v>
      </c>
      <c r="AG25" s="7">
        <v>2</v>
      </c>
      <c r="AH25" s="7">
        <v>0</v>
      </c>
      <c r="AI25" s="7">
        <v>4</v>
      </c>
      <c r="AJ25" s="77"/>
    </row>
    <row r="26" spans="1:37" s="5" customFormat="1" ht="30" customHeight="1">
      <c r="A26" s="370"/>
      <c r="B26" s="223" t="s">
        <v>108</v>
      </c>
      <c r="C26" s="15" t="s">
        <v>95</v>
      </c>
      <c r="D26" s="9">
        <v>20</v>
      </c>
      <c r="E26" s="7">
        <v>22</v>
      </c>
      <c r="F26" s="10">
        <v>-2</v>
      </c>
      <c r="G26" s="9">
        <v>2</v>
      </c>
      <c r="H26" s="7">
        <v>1</v>
      </c>
      <c r="I26" s="7">
        <v>3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1</v>
      </c>
      <c r="P26" s="7">
        <v>1</v>
      </c>
      <c r="Q26" s="7">
        <v>2</v>
      </c>
      <c r="R26" s="370"/>
      <c r="S26" s="223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2</v>
      </c>
      <c r="Y26" s="7">
        <v>1</v>
      </c>
      <c r="Z26" s="7">
        <v>2</v>
      </c>
      <c r="AA26" s="7">
        <v>1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70"/>
      <c r="B27" s="223" t="s">
        <v>109</v>
      </c>
      <c r="C27" s="15" t="s">
        <v>96</v>
      </c>
      <c r="D27" s="9">
        <v>47</v>
      </c>
      <c r="E27" s="7">
        <v>35</v>
      </c>
      <c r="F27" s="10">
        <v>12</v>
      </c>
      <c r="G27" s="9">
        <v>5</v>
      </c>
      <c r="H27" s="7">
        <v>3</v>
      </c>
      <c r="I27" s="7">
        <v>8</v>
      </c>
      <c r="J27" s="7">
        <v>2</v>
      </c>
      <c r="K27" s="7">
        <v>0</v>
      </c>
      <c r="L27" s="7">
        <v>2</v>
      </c>
      <c r="M27" s="7">
        <v>4</v>
      </c>
      <c r="N27" s="7">
        <v>2</v>
      </c>
      <c r="O27" s="7">
        <v>2</v>
      </c>
      <c r="P27" s="7">
        <v>3</v>
      </c>
      <c r="Q27" s="7">
        <v>5</v>
      </c>
      <c r="R27" s="370"/>
      <c r="S27" s="223" t="s">
        <v>109</v>
      </c>
      <c r="T27" s="15" t="s">
        <v>96</v>
      </c>
      <c r="U27" s="7">
        <v>0</v>
      </c>
      <c r="V27" s="7">
        <v>5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8</v>
      </c>
      <c r="AC27" s="7">
        <v>0</v>
      </c>
      <c r="AD27" s="7">
        <v>0</v>
      </c>
      <c r="AE27" s="7">
        <v>1</v>
      </c>
      <c r="AF27" s="7">
        <v>1</v>
      </c>
      <c r="AG27" s="7">
        <v>3</v>
      </c>
      <c r="AH27" s="7">
        <v>0</v>
      </c>
      <c r="AI27" s="7">
        <v>6</v>
      </c>
      <c r="AJ27" s="77"/>
    </row>
    <row r="28" spans="1:37" s="5" customFormat="1" ht="30" customHeight="1">
      <c r="A28" s="370"/>
      <c r="B28" s="220" t="s">
        <v>110</v>
      </c>
      <c r="C28" s="15" t="s">
        <v>97</v>
      </c>
      <c r="D28" s="9">
        <v>130</v>
      </c>
      <c r="E28" s="7">
        <v>162</v>
      </c>
      <c r="F28" s="10">
        <v>-32</v>
      </c>
      <c r="G28" s="9">
        <v>15</v>
      </c>
      <c r="H28" s="7">
        <v>6</v>
      </c>
      <c r="I28" s="7">
        <v>21</v>
      </c>
      <c r="J28" s="7">
        <v>9</v>
      </c>
      <c r="K28" s="7">
        <v>3</v>
      </c>
      <c r="L28" s="7">
        <v>12</v>
      </c>
      <c r="M28" s="7">
        <v>8</v>
      </c>
      <c r="N28" s="7">
        <v>5</v>
      </c>
      <c r="O28" s="7">
        <v>10</v>
      </c>
      <c r="P28" s="7">
        <v>6</v>
      </c>
      <c r="Q28" s="7">
        <v>16</v>
      </c>
      <c r="R28" s="370"/>
      <c r="S28" s="220" t="s">
        <v>110</v>
      </c>
      <c r="T28" s="15" t="s">
        <v>97</v>
      </c>
      <c r="U28" s="7">
        <v>3</v>
      </c>
      <c r="V28" s="7">
        <v>3</v>
      </c>
      <c r="W28" s="7">
        <v>9</v>
      </c>
      <c r="X28" s="7">
        <v>2</v>
      </c>
      <c r="Y28" s="7">
        <v>7</v>
      </c>
      <c r="Z28" s="7">
        <v>4</v>
      </c>
      <c r="AA28" s="7">
        <v>5</v>
      </c>
      <c r="AB28" s="7">
        <v>12</v>
      </c>
      <c r="AC28" s="7">
        <v>0</v>
      </c>
      <c r="AD28" s="7">
        <v>1</v>
      </c>
      <c r="AE28" s="7">
        <v>3</v>
      </c>
      <c r="AF28" s="7">
        <v>7</v>
      </c>
      <c r="AG28" s="7">
        <v>4</v>
      </c>
      <c r="AH28" s="7">
        <v>5</v>
      </c>
      <c r="AI28" s="7">
        <v>3</v>
      </c>
      <c r="AJ28" s="77"/>
    </row>
    <row r="29" spans="1:37" s="29" customFormat="1" ht="30" customHeight="1">
      <c r="A29" s="370"/>
      <c r="B29" s="371" t="s">
        <v>22</v>
      </c>
      <c r="C29" s="23" t="s">
        <v>98</v>
      </c>
      <c r="D29" s="24">
        <v>13028</v>
      </c>
      <c r="E29" s="25">
        <v>12552</v>
      </c>
      <c r="F29" s="26">
        <v>476</v>
      </c>
      <c r="G29" s="24">
        <v>984</v>
      </c>
      <c r="H29" s="25">
        <v>347</v>
      </c>
      <c r="I29" s="25">
        <v>1331</v>
      </c>
      <c r="J29" s="25">
        <v>781</v>
      </c>
      <c r="K29" s="25">
        <v>344</v>
      </c>
      <c r="L29" s="25">
        <v>1125</v>
      </c>
      <c r="M29" s="25">
        <v>726</v>
      </c>
      <c r="N29" s="25">
        <v>545</v>
      </c>
      <c r="O29" s="25">
        <v>1072</v>
      </c>
      <c r="P29" s="25">
        <v>1004</v>
      </c>
      <c r="Q29" s="25">
        <v>2076</v>
      </c>
      <c r="R29" s="370"/>
      <c r="S29" s="371" t="s">
        <v>22</v>
      </c>
      <c r="T29" s="28" t="s">
        <v>98</v>
      </c>
      <c r="U29" s="25">
        <v>483</v>
      </c>
      <c r="V29" s="25">
        <v>370</v>
      </c>
      <c r="W29" s="25">
        <v>414</v>
      </c>
      <c r="X29" s="25">
        <v>376</v>
      </c>
      <c r="Y29" s="25">
        <v>1341</v>
      </c>
      <c r="Z29" s="25">
        <v>517</v>
      </c>
      <c r="AA29" s="25">
        <v>315</v>
      </c>
      <c r="AB29" s="25">
        <v>613</v>
      </c>
      <c r="AC29" s="25">
        <v>525</v>
      </c>
      <c r="AD29" s="25">
        <v>271</v>
      </c>
      <c r="AE29" s="25">
        <v>303</v>
      </c>
      <c r="AF29" s="25">
        <v>565</v>
      </c>
      <c r="AG29" s="25">
        <v>405</v>
      </c>
      <c r="AH29" s="25">
        <v>277</v>
      </c>
      <c r="AI29" s="25">
        <v>450</v>
      </c>
      <c r="AJ29" s="77"/>
      <c r="AK29" s="5"/>
    </row>
    <row r="30" spans="1:37" s="96" customFormat="1" ht="30" customHeight="1" thickBot="1">
      <c r="A30" s="370"/>
      <c r="B30" s="373"/>
      <c r="C30" s="15" t="s">
        <v>111</v>
      </c>
      <c r="D30" s="11">
        <v>920</v>
      </c>
      <c r="E30" s="12">
        <v>934</v>
      </c>
      <c r="F30" s="13">
        <v>-14</v>
      </c>
      <c r="G30" s="9">
        <v>80</v>
      </c>
      <c r="H30" s="7">
        <v>37</v>
      </c>
      <c r="I30" s="7">
        <v>117</v>
      </c>
      <c r="J30" s="7">
        <v>32</v>
      </c>
      <c r="K30" s="7">
        <v>14</v>
      </c>
      <c r="L30" s="7">
        <v>46</v>
      </c>
      <c r="M30" s="7">
        <v>83</v>
      </c>
      <c r="N30" s="7">
        <v>69</v>
      </c>
      <c r="O30" s="7">
        <v>59</v>
      </c>
      <c r="P30" s="7">
        <v>62</v>
      </c>
      <c r="Q30" s="7">
        <v>121</v>
      </c>
      <c r="R30" s="370"/>
      <c r="S30" s="373"/>
      <c r="T30" s="35" t="s">
        <v>111</v>
      </c>
      <c r="U30" s="7">
        <v>35</v>
      </c>
      <c r="V30" s="7">
        <v>20</v>
      </c>
      <c r="W30" s="7">
        <v>17</v>
      </c>
      <c r="X30" s="7">
        <v>20</v>
      </c>
      <c r="Y30" s="7">
        <v>89</v>
      </c>
      <c r="Z30" s="7">
        <v>21</v>
      </c>
      <c r="AA30" s="7">
        <v>37</v>
      </c>
      <c r="AB30" s="7">
        <v>42</v>
      </c>
      <c r="AC30" s="7">
        <v>51</v>
      </c>
      <c r="AD30" s="7">
        <v>18</v>
      </c>
      <c r="AE30" s="7">
        <v>16</v>
      </c>
      <c r="AF30" s="7">
        <v>38</v>
      </c>
      <c r="AG30" s="7">
        <v>29</v>
      </c>
      <c r="AH30" s="7">
        <v>19</v>
      </c>
      <c r="AI30" s="7">
        <v>32</v>
      </c>
      <c r="AJ30" s="77"/>
      <c r="AK30" s="5"/>
    </row>
    <row r="31" spans="1:37" s="96" customFormat="1" ht="21" customHeight="1">
      <c r="A31" s="370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70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82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  <row r="41" spans="1:37" s="18" customFormat="1" ht="18.75">
      <c r="A41" s="173"/>
      <c r="B41" s="30"/>
      <c r="R41" s="170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9"/>
    <col min="37" max="16384" width="9" style="1"/>
  </cols>
  <sheetData>
    <row r="1" spans="1:37" s="36" customFormat="1" ht="18.75">
      <c r="A1" s="370" t="s">
        <v>414</v>
      </c>
      <c r="B1" s="351" t="s">
        <v>469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469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  <c r="AJ1" s="192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193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194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J4" s="194"/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  <c r="AJ5" s="194"/>
    </row>
    <row r="6" spans="1:37" s="14" customFormat="1" ht="30" customHeight="1">
      <c r="A6" s="370"/>
      <c r="B6" s="226" t="s">
        <v>12</v>
      </c>
      <c r="C6" s="23" t="s">
        <v>114</v>
      </c>
      <c r="D6" s="24">
        <v>435</v>
      </c>
      <c r="E6" s="25">
        <v>611</v>
      </c>
      <c r="F6" s="26">
        <v>-176</v>
      </c>
      <c r="G6" s="24">
        <v>35</v>
      </c>
      <c r="H6" s="25">
        <v>18</v>
      </c>
      <c r="I6" s="25">
        <v>53</v>
      </c>
      <c r="J6" s="25">
        <v>36</v>
      </c>
      <c r="K6" s="25">
        <v>11</v>
      </c>
      <c r="L6" s="25">
        <v>47</v>
      </c>
      <c r="M6" s="25">
        <v>34</v>
      </c>
      <c r="N6" s="25">
        <v>19</v>
      </c>
      <c r="O6" s="25">
        <v>26</v>
      </c>
      <c r="P6" s="25">
        <v>23</v>
      </c>
      <c r="Q6" s="25">
        <v>49</v>
      </c>
      <c r="R6" s="370"/>
      <c r="S6" s="226" t="s">
        <v>12</v>
      </c>
      <c r="T6" s="23" t="s">
        <v>114</v>
      </c>
      <c r="U6" s="25">
        <v>22</v>
      </c>
      <c r="V6" s="25">
        <v>9</v>
      </c>
      <c r="W6" s="25">
        <v>14</v>
      </c>
      <c r="X6" s="25">
        <v>8</v>
      </c>
      <c r="Y6" s="25">
        <v>42</v>
      </c>
      <c r="Z6" s="25">
        <v>12</v>
      </c>
      <c r="AA6" s="25">
        <v>16</v>
      </c>
      <c r="AB6" s="25">
        <v>21</v>
      </c>
      <c r="AC6" s="25">
        <v>11</v>
      </c>
      <c r="AD6" s="25">
        <v>12</v>
      </c>
      <c r="AE6" s="25">
        <v>23</v>
      </c>
      <c r="AF6" s="25">
        <v>16</v>
      </c>
      <c r="AG6" s="25">
        <v>9</v>
      </c>
      <c r="AH6" s="25">
        <v>8</v>
      </c>
      <c r="AI6" s="25">
        <v>10</v>
      </c>
      <c r="AJ6" s="260"/>
    </row>
    <row r="7" spans="1:37" s="5" customFormat="1" ht="30" customHeight="1">
      <c r="A7" s="370"/>
      <c r="B7" s="223" t="s">
        <v>184</v>
      </c>
      <c r="C7" s="15" t="s">
        <v>226</v>
      </c>
      <c r="D7" s="9">
        <v>345</v>
      </c>
      <c r="E7" s="7">
        <v>485</v>
      </c>
      <c r="F7" s="10">
        <v>-140</v>
      </c>
      <c r="G7" s="9">
        <v>35</v>
      </c>
      <c r="H7" s="7">
        <v>17</v>
      </c>
      <c r="I7" s="7">
        <v>52</v>
      </c>
      <c r="J7" s="7">
        <v>19</v>
      </c>
      <c r="K7" s="7">
        <v>4</v>
      </c>
      <c r="L7" s="7">
        <v>23</v>
      </c>
      <c r="M7" s="7">
        <v>34</v>
      </c>
      <c r="N7" s="7">
        <v>15</v>
      </c>
      <c r="O7" s="7">
        <v>22</v>
      </c>
      <c r="P7" s="7">
        <v>20</v>
      </c>
      <c r="Q7" s="7">
        <v>42</v>
      </c>
      <c r="R7" s="370"/>
      <c r="S7" s="223" t="s">
        <v>184</v>
      </c>
      <c r="T7" s="15" t="s">
        <v>226</v>
      </c>
      <c r="U7" s="7">
        <v>22</v>
      </c>
      <c r="V7" s="7">
        <v>9</v>
      </c>
      <c r="W7" s="7">
        <v>9</v>
      </c>
      <c r="X7" s="7">
        <v>6</v>
      </c>
      <c r="Y7" s="7">
        <v>27</v>
      </c>
      <c r="Z7" s="7">
        <v>11</v>
      </c>
      <c r="AA7" s="7">
        <v>13</v>
      </c>
      <c r="AB7" s="7">
        <v>21</v>
      </c>
      <c r="AC7" s="7">
        <v>5</v>
      </c>
      <c r="AD7" s="7">
        <v>10</v>
      </c>
      <c r="AE7" s="7">
        <v>6</v>
      </c>
      <c r="AF7" s="7">
        <v>15</v>
      </c>
      <c r="AG7" s="7">
        <v>9</v>
      </c>
      <c r="AH7" s="7">
        <v>6</v>
      </c>
      <c r="AI7" s="7">
        <v>10</v>
      </c>
      <c r="AJ7" s="197"/>
      <c r="AK7" s="14"/>
    </row>
    <row r="8" spans="1:37" s="5" customFormat="1" ht="30" customHeight="1">
      <c r="A8" s="370"/>
      <c r="B8" s="223"/>
      <c r="C8" s="16" t="s">
        <v>124</v>
      </c>
      <c r="D8" s="9">
        <v>17</v>
      </c>
      <c r="E8" s="83">
        <v>18</v>
      </c>
      <c r="F8" s="19">
        <v>-1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0</v>
      </c>
      <c r="P8" s="7">
        <v>3</v>
      </c>
      <c r="Q8" s="7">
        <v>3</v>
      </c>
      <c r="R8" s="370"/>
      <c r="S8" s="223"/>
      <c r="T8" s="15" t="s">
        <v>124</v>
      </c>
      <c r="U8" s="7">
        <v>3</v>
      </c>
      <c r="V8" s="7">
        <v>1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1</v>
      </c>
      <c r="AC8" s="7">
        <v>0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0</v>
      </c>
      <c r="AJ8" s="197"/>
      <c r="AK8" s="14"/>
    </row>
    <row r="9" spans="1:37" s="77" customFormat="1" ht="30" customHeight="1">
      <c r="A9" s="370"/>
      <c r="B9" s="224"/>
      <c r="C9" s="75" t="s">
        <v>115</v>
      </c>
      <c r="D9" s="9">
        <v>18</v>
      </c>
      <c r="E9" s="7">
        <v>31</v>
      </c>
      <c r="F9" s="19">
        <v>-13</v>
      </c>
      <c r="G9" s="9">
        <v>0</v>
      </c>
      <c r="H9" s="7">
        <v>0</v>
      </c>
      <c r="I9" s="7">
        <v>0</v>
      </c>
      <c r="J9" s="7">
        <v>8</v>
      </c>
      <c r="K9" s="7">
        <v>1</v>
      </c>
      <c r="L9" s="7">
        <v>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4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70"/>
      <c r="B10" s="224" t="s">
        <v>185</v>
      </c>
      <c r="C10" s="76" t="s">
        <v>225</v>
      </c>
      <c r="D10" s="78">
        <v>90</v>
      </c>
      <c r="E10" s="7">
        <v>126</v>
      </c>
      <c r="F10" s="19">
        <v>-36</v>
      </c>
      <c r="G10" s="9">
        <v>0</v>
      </c>
      <c r="H10" s="7">
        <v>1</v>
      </c>
      <c r="I10" s="7">
        <v>1</v>
      </c>
      <c r="J10" s="7">
        <v>17</v>
      </c>
      <c r="K10" s="7">
        <v>7</v>
      </c>
      <c r="L10" s="7">
        <v>24</v>
      </c>
      <c r="M10" s="7">
        <v>0</v>
      </c>
      <c r="N10" s="7">
        <v>4</v>
      </c>
      <c r="O10" s="7">
        <v>4</v>
      </c>
      <c r="P10" s="7">
        <v>3</v>
      </c>
      <c r="Q10" s="7">
        <v>7</v>
      </c>
      <c r="R10" s="370"/>
      <c r="S10" s="224" t="s">
        <v>185</v>
      </c>
      <c r="T10" s="76" t="s">
        <v>225</v>
      </c>
      <c r="U10" s="7">
        <v>0</v>
      </c>
      <c r="V10" s="7">
        <v>0</v>
      </c>
      <c r="W10" s="7">
        <v>5</v>
      </c>
      <c r="X10" s="7">
        <v>2</v>
      </c>
      <c r="Y10" s="7">
        <v>15</v>
      </c>
      <c r="Z10" s="7">
        <v>1</v>
      </c>
      <c r="AA10" s="7">
        <v>3</v>
      </c>
      <c r="AB10" s="7">
        <v>0</v>
      </c>
      <c r="AC10" s="7">
        <v>6</v>
      </c>
      <c r="AD10" s="7">
        <v>2</v>
      </c>
      <c r="AE10" s="7">
        <v>17</v>
      </c>
      <c r="AF10" s="7">
        <v>1</v>
      </c>
      <c r="AG10" s="7">
        <v>0</v>
      </c>
      <c r="AH10" s="7">
        <v>2</v>
      </c>
      <c r="AI10" s="7">
        <v>0</v>
      </c>
      <c r="AJ10" s="197"/>
      <c r="AK10" s="14"/>
    </row>
    <row r="11" spans="1:37" s="5" customFormat="1" ht="30" customHeight="1">
      <c r="A11" s="370"/>
      <c r="B11" s="223"/>
      <c r="C11" s="16" t="s">
        <v>116</v>
      </c>
      <c r="D11" s="9">
        <v>10</v>
      </c>
      <c r="E11" s="7">
        <v>41</v>
      </c>
      <c r="F11" s="10">
        <v>-31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3</v>
      </c>
      <c r="O11" s="7">
        <v>1</v>
      </c>
      <c r="P11" s="7">
        <v>1</v>
      </c>
      <c r="Q11" s="7">
        <v>2</v>
      </c>
      <c r="R11" s="370"/>
      <c r="S11" s="223"/>
      <c r="T11" s="15" t="s">
        <v>116</v>
      </c>
      <c r="U11" s="7">
        <v>0</v>
      </c>
      <c r="V11" s="7">
        <v>0</v>
      </c>
      <c r="W11" s="7">
        <v>1</v>
      </c>
      <c r="X11" s="7">
        <v>1</v>
      </c>
      <c r="Y11" s="7">
        <v>2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197"/>
      <c r="AK11" s="14"/>
    </row>
    <row r="12" spans="1:37" s="5" customFormat="1" ht="30" customHeight="1">
      <c r="A12" s="370"/>
      <c r="B12" s="223"/>
      <c r="C12" s="16" t="s">
        <v>117</v>
      </c>
      <c r="D12" s="9">
        <v>40</v>
      </c>
      <c r="E12" s="7">
        <v>49</v>
      </c>
      <c r="F12" s="10">
        <v>-9</v>
      </c>
      <c r="G12" s="9">
        <v>0</v>
      </c>
      <c r="H12" s="7">
        <v>0</v>
      </c>
      <c r="I12" s="7">
        <v>0</v>
      </c>
      <c r="J12" s="7">
        <v>0</v>
      </c>
      <c r="K12" s="7">
        <v>4</v>
      </c>
      <c r="L12" s="7">
        <v>4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0"/>
      <c r="S12" s="223"/>
      <c r="T12" s="15" t="s">
        <v>117</v>
      </c>
      <c r="U12" s="7">
        <v>0</v>
      </c>
      <c r="V12" s="7">
        <v>0</v>
      </c>
      <c r="W12" s="7">
        <v>4</v>
      </c>
      <c r="X12" s="7">
        <v>0</v>
      </c>
      <c r="Y12" s="7">
        <v>8</v>
      </c>
      <c r="Z12" s="7">
        <v>1</v>
      </c>
      <c r="AA12" s="7">
        <v>0</v>
      </c>
      <c r="AB12" s="7">
        <v>0</v>
      </c>
      <c r="AC12" s="7">
        <v>6</v>
      </c>
      <c r="AD12" s="7">
        <v>0</v>
      </c>
      <c r="AE12" s="7">
        <v>17</v>
      </c>
      <c r="AF12" s="7">
        <v>0</v>
      </c>
      <c r="AG12" s="7">
        <v>0</v>
      </c>
      <c r="AH12" s="7">
        <v>0</v>
      </c>
      <c r="AI12" s="7">
        <v>0</v>
      </c>
      <c r="AJ12" s="197"/>
      <c r="AK12" s="14"/>
    </row>
    <row r="13" spans="1:37" s="5" customFormat="1" ht="30" customHeight="1">
      <c r="A13" s="370"/>
      <c r="B13" s="223"/>
      <c r="C13" s="16" t="s">
        <v>118</v>
      </c>
      <c r="D13" s="9">
        <v>10</v>
      </c>
      <c r="E13" s="7">
        <v>10</v>
      </c>
      <c r="F13" s="10">
        <v>0</v>
      </c>
      <c r="G13" s="9">
        <v>0</v>
      </c>
      <c r="H13" s="7">
        <v>0</v>
      </c>
      <c r="I13" s="7">
        <v>0</v>
      </c>
      <c r="J13" s="7">
        <v>4</v>
      </c>
      <c r="K13" s="7">
        <v>0</v>
      </c>
      <c r="L13" s="7">
        <v>4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3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2</v>
      </c>
      <c r="AB13" s="7">
        <v>0</v>
      </c>
      <c r="AC13" s="7">
        <v>0</v>
      </c>
      <c r="AD13" s="7">
        <v>2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197"/>
      <c r="AK13" s="14"/>
    </row>
    <row r="14" spans="1:37" s="5" customFormat="1" ht="30" customHeight="1">
      <c r="A14" s="370"/>
      <c r="B14" s="223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70"/>
      <c r="S14" s="223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6"/>
      <c r="AK14" s="14"/>
    </row>
    <row r="15" spans="1:37" s="5" customFormat="1" ht="37.5" customHeight="1">
      <c r="A15" s="370"/>
      <c r="B15" s="223"/>
      <c r="C15" s="16" t="s">
        <v>222</v>
      </c>
      <c r="D15" s="9">
        <v>26</v>
      </c>
      <c r="E15" s="7">
        <v>25</v>
      </c>
      <c r="F15" s="10">
        <v>1</v>
      </c>
      <c r="G15" s="9">
        <v>0</v>
      </c>
      <c r="H15" s="7">
        <v>0</v>
      </c>
      <c r="I15" s="7">
        <v>0</v>
      </c>
      <c r="J15" s="7">
        <v>12</v>
      </c>
      <c r="K15" s="7">
        <v>3</v>
      </c>
      <c r="L15" s="7">
        <v>15</v>
      </c>
      <c r="M15" s="7">
        <v>0</v>
      </c>
      <c r="N15" s="7">
        <v>1</v>
      </c>
      <c r="O15" s="7">
        <v>3</v>
      </c>
      <c r="P15" s="7">
        <v>2</v>
      </c>
      <c r="Q15" s="7">
        <v>5</v>
      </c>
      <c r="R15" s="370"/>
      <c r="S15" s="223"/>
      <c r="T15" s="15" t="s">
        <v>222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1</v>
      </c>
      <c r="AI15" s="7">
        <v>0</v>
      </c>
      <c r="AJ15" s="197"/>
      <c r="AK15" s="14"/>
    </row>
    <row r="16" spans="1:37" s="5" customFormat="1" ht="37.5">
      <c r="A16" s="370"/>
      <c r="B16" s="223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70"/>
      <c r="S16" s="223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6"/>
      <c r="AK16" s="14"/>
    </row>
    <row r="17" spans="1:37" s="5" customFormat="1" ht="30" customHeight="1">
      <c r="A17" s="370"/>
      <c r="B17" s="223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70"/>
      <c r="S17" s="223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6"/>
      <c r="AK17" s="14"/>
    </row>
    <row r="18" spans="1:37" s="5" customFormat="1" ht="30" customHeight="1">
      <c r="A18" s="37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7"/>
      <c r="AK18" s="14"/>
    </row>
    <row r="19" spans="1:37" s="5" customFormat="1" ht="30" customHeight="1">
      <c r="A19" s="37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7"/>
      <c r="AK19" s="14"/>
    </row>
    <row r="20" spans="1:37" s="5" customFormat="1" ht="37.5" customHeight="1">
      <c r="A20" s="370"/>
      <c r="B20" s="223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70"/>
      <c r="S20" s="223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6"/>
      <c r="AK20" s="14"/>
    </row>
    <row r="21" spans="1:37" s="5" customFormat="1" ht="61.5" customHeight="1">
      <c r="A21" s="370"/>
      <c r="B21" s="223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3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7"/>
      <c r="AK21" s="14"/>
    </row>
    <row r="22" spans="1:37" s="5" customFormat="1" ht="30" customHeight="1">
      <c r="A22" s="370"/>
      <c r="B22" s="220"/>
      <c r="C22" s="16" t="s">
        <v>123</v>
      </c>
      <c r="D22" s="9">
        <v>4</v>
      </c>
      <c r="E22" s="7">
        <v>0</v>
      </c>
      <c r="F22" s="10">
        <v>4</v>
      </c>
      <c r="G22" s="9">
        <v>0</v>
      </c>
      <c r="H22" s="7">
        <v>1</v>
      </c>
      <c r="I22" s="7">
        <v>1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20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7"/>
      <c r="AK22" s="14"/>
    </row>
    <row r="23" spans="1:37" s="14" customFormat="1" ht="30" customHeight="1">
      <c r="A23" s="370"/>
      <c r="B23" s="226" t="s">
        <v>17</v>
      </c>
      <c r="C23" s="23" t="s">
        <v>125</v>
      </c>
      <c r="D23" s="24">
        <v>21</v>
      </c>
      <c r="E23" s="25">
        <v>20</v>
      </c>
      <c r="F23" s="26">
        <v>1</v>
      </c>
      <c r="G23" s="24">
        <v>0</v>
      </c>
      <c r="H23" s="25">
        <v>0</v>
      </c>
      <c r="I23" s="25">
        <v>0</v>
      </c>
      <c r="J23" s="25">
        <v>3</v>
      </c>
      <c r="K23" s="25">
        <v>9</v>
      </c>
      <c r="L23" s="25">
        <v>12</v>
      </c>
      <c r="M23" s="25">
        <v>2</v>
      </c>
      <c r="N23" s="25">
        <v>0</v>
      </c>
      <c r="O23" s="25">
        <v>0</v>
      </c>
      <c r="P23" s="25">
        <v>0</v>
      </c>
      <c r="Q23" s="25">
        <v>0</v>
      </c>
      <c r="R23" s="370"/>
      <c r="S23" s="226" t="s">
        <v>17</v>
      </c>
      <c r="T23" s="23" t="s">
        <v>125</v>
      </c>
      <c r="U23" s="25">
        <v>0</v>
      </c>
      <c r="V23" s="25">
        <v>2</v>
      </c>
      <c r="W23" s="25">
        <v>1</v>
      </c>
      <c r="X23" s="25">
        <v>0</v>
      </c>
      <c r="Y23" s="25">
        <v>0</v>
      </c>
      <c r="Z23" s="25">
        <v>2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1</v>
      </c>
      <c r="AJ23" s="260"/>
    </row>
    <row r="24" spans="1:37" s="5" customFormat="1" ht="30" customHeight="1">
      <c r="A24" s="370"/>
      <c r="B24" s="220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70"/>
      <c r="S24" s="220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6"/>
      <c r="AK24" s="14"/>
    </row>
    <row r="25" spans="1:37" s="14" customFormat="1" ht="30" customHeight="1">
      <c r="A25" s="370"/>
      <c r="B25" s="226" t="s">
        <v>19</v>
      </c>
      <c r="C25" s="23" t="s">
        <v>127</v>
      </c>
      <c r="D25" s="24">
        <v>17</v>
      </c>
      <c r="E25" s="25">
        <v>18</v>
      </c>
      <c r="F25" s="26">
        <v>-1</v>
      </c>
      <c r="G25" s="24">
        <v>2</v>
      </c>
      <c r="H25" s="25">
        <v>0</v>
      </c>
      <c r="I25" s="25">
        <v>2</v>
      </c>
      <c r="J25" s="25">
        <v>2</v>
      </c>
      <c r="K25" s="25">
        <v>0</v>
      </c>
      <c r="L25" s="25">
        <v>2</v>
      </c>
      <c r="M25" s="25">
        <v>0</v>
      </c>
      <c r="N25" s="25">
        <v>1</v>
      </c>
      <c r="O25" s="25">
        <v>1</v>
      </c>
      <c r="P25" s="25">
        <v>2</v>
      </c>
      <c r="Q25" s="25">
        <v>3</v>
      </c>
      <c r="R25" s="370"/>
      <c r="S25" s="226" t="s">
        <v>19</v>
      </c>
      <c r="T25" s="23" t="s">
        <v>127</v>
      </c>
      <c r="U25" s="25">
        <v>2</v>
      </c>
      <c r="V25" s="25">
        <v>1</v>
      </c>
      <c r="W25" s="25">
        <v>0</v>
      </c>
      <c r="X25" s="25">
        <v>0</v>
      </c>
      <c r="Y25" s="25">
        <v>3</v>
      </c>
      <c r="Z25" s="25">
        <v>0</v>
      </c>
      <c r="AA25" s="25">
        <v>1</v>
      </c>
      <c r="AB25" s="25">
        <v>0</v>
      </c>
      <c r="AC25" s="25">
        <v>1</v>
      </c>
      <c r="AD25" s="25">
        <v>0</v>
      </c>
      <c r="AE25" s="25">
        <v>0</v>
      </c>
      <c r="AF25" s="25">
        <v>0</v>
      </c>
      <c r="AG25" s="25">
        <v>0</v>
      </c>
      <c r="AH25" s="25">
        <v>1</v>
      </c>
      <c r="AI25" s="25">
        <v>0</v>
      </c>
      <c r="AJ25" s="260"/>
    </row>
    <row r="26" spans="1:37" s="5" customFormat="1" ht="30" customHeight="1">
      <c r="A26" s="370"/>
      <c r="B26" s="220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70"/>
      <c r="S26" s="220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6"/>
      <c r="AK26" s="14"/>
    </row>
    <row r="27" spans="1:37" s="14" customFormat="1" ht="30" customHeight="1">
      <c r="A27" s="370"/>
      <c r="B27" s="221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1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0"/>
    </row>
    <row r="28" spans="1:37" s="14" customFormat="1" ht="30" customHeight="1">
      <c r="A28" s="370"/>
      <c r="B28" s="226" t="s">
        <v>24</v>
      </c>
      <c r="C28" s="23" t="s">
        <v>130</v>
      </c>
      <c r="D28" s="24">
        <v>3</v>
      </c>
      <c r="E28" s="25">
        <v>13</v>
      </c>
      <c r="F28" s="26">
        <v>-10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0"/>
      <c r="S28" s="226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1</v>
      </c>
      <c r="AE28" s="25">
        <v>0</v>
      </c>
      <c r="AF28" s="25">
        <v>0</v>
      </c>
      <c r="AG28" s="25">
        <v>0</v>
      </c>
      <c r="AH28" s="25">
        <v>0</v>
      </c>
      <c r="AI28" s="25">
        <v>1</v>
      </c>
      <c r="AJ28" s="260"/>
    </row>
    <row r="29" spans="1:37" s="36" customFormat="1" ht="30" customHeight="1">
      <c r="A29" s="370"/>
      <c r="B29" s="220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1"/>
      <c r="AK29" s="14"/>
    </row>
    <row r="30" spans="1:37" s="84" customFormat="1" ht="37.5" customHeight="1" thickBot="1">
      <c r="A30" s="370"/>
      <c r="B30" s="221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2"/>
      <c r="AK30" s="14"/>
    </row>
    <row r="31" spans="1:37" s="18" customFormat="1" ht="18.75">
      <c r="A31" s="173"/>
      <c r="B31" s="30"/>
      <c r="R31" s="171"/>
      <c r="S31" s="30"/>
      <c r="AJ31" s="193"/>
    </row>
    <row r="32" spans="1:37" s="18" customFormat="1" ht="18.75">
      <c r="A32" s="173"/>
      <c r="B32" s="30"/>
      <c r="R32" s="171"/>
      <c r="S32" s="30"/>
      <c r="AJ32" s="193"/>
    </row>
    <row r="33" spans="1:36" s="18" customFormat="1" ht="18.75">
      <c r="A33" s="173"/>
      <c r="B33" s="30"/>
      <c r="R33" s="171"/>
      <c r="S33" s="30"/>
      <c r="AJ33" s="193"/>
    </row>
    <row r="34" spans="1:36" s="18" customFormat="1" ht="18.75">
      <c r="A34" s="173"/>
      <c r="B34" s="30"/>
      <c r="R34" s="171"/>
      <c r="S34" s="30"/>
      <c r="AJ34" s="193"/>
    </row>
    <row r="35" spans="1:36" s="18" customFormat="1" ht="18.75">
      <c r="A35" s="173"/>
      <c r="B35" s="30"/>
      <c r="R35" s="171"/>
      <c r="S35" s="30"/>
      <c r="AJ35" s="193"/>
    </row>
    <row r="36" spans="1:36" s="18" customFormat="1" ht="18.75">
      <c r="A36" s="173"/>
      <c r="B36" s="30"/>
      <c r="R36" s="170"/>
      <c r="S36" s="30"/>
      <c r="AJ36" s="193"/>
    </row>
    <row r="37" spans="1:36" s="18" customFormat="1" ht="18.75">
      <c r="A37" s="173"/>
      <c r="B37" s="30"/>
      <c r="R37" s="170"/>
      <c r="S37" s="30"/>
      <c r="AJ37" s="193"/>
    </row>
    <row r="38" spans="1:36" s="18" customFormat="1" ht="18.75">
      <c r="A38" s="173"/>
      <c r="B38" s="30"/>
      <c r="R38" s="170"/>
      <c r="S38" s="30"/>
      <c r="AJ38" s="193"/>
    </row>
    <row r="39" spans="1:36" s="18" customFormat="1" ht="18.75">
      <c r="A39" s="173"/>
      <c r="B39" s="30"/>
      <c r="R39" s="170"/>
      <c r="S39" s="30"/>
      <c r="AJ39" s="193"/>
    </row>
    <row r="40" spans="1:36" s="18" customFormat="1" ht="18.75">
      <c r="A40" s="173"/>
      <c r="B40" s="30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E7" sqref="E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486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486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14019</v>
      </c>
      <c r="E6" s="109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20"/>
      <c r="S6" s="221" t="s">
        <v>12</v>
      </c>
      <c r="T6" s="15" t="s">
        <v>207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20"/>
      <c r="B7" s="226" t="s">
        <v>17</v>
      </c>
      <c r="C7" s="23" t="s">
        <v>206</v>
      </c>
      <c r="D7" s="24">
        <v>13709</v>
      </c>
      <c r="E7" s="108">
        <v>13683</v>
      </c>
      <c r="F7" s="26">
        <v>26</v>
      </c>
      <c r="G7" s="24">
        <v>1515</v>
      </c>
      <c r="H7" s="25">
        <v>532</v>
      </c>
      <c r="I7" s="25">
        <v>2047</v>
      </c>
      <c r="J7" s="25">
        <v>921</v>
      </c>
      <c r="K7" s="25">
        <v>377</v>
      </c>
      <c r="L7" s="25">
        <v>1298</v>
      </c>
      <c r="M7" s="25">
        <v>886</v>
      </c>
      <c r="N7" s="25">
        <v>583</v>
      </c>
      <c r="O7" s="25">
        <v>840</v>
      </c>
      <c r="P7" s="25">
        <v>733</v>
      </c>
      <c r="Q7" s="25">
        <v>1573</v>
      </c>
      <c r="R7" s="320"/>
      <c r="S7" s="226" t="s">
        <v>17</v>
      </c>
      <c r="T7" s="23" t="s">
        <v>206</v>
      </c>
      <c r="U7" s="25">
        <v>466</v>
      </c>
      <c r="V7" s="25">
        <v>490</v>
      </c>
      <c r="W7" s="25">
        <v>403</v>
      </c>
      <c r="X7" s="25">
        <v>286</v>
      </c>
      <c r="Y7" s="25">
        <v>1320</v>
      </c>
      <c r="Z7" s="25">
        <v>595</v>
      </c>
      <c r="AA7" s="25">
        <v>359</v>
      </c>
      <c r="AB7" s="25">
        <v>603</v>
      </c>
      <c r="AC7" s="25">
        <v>401</v>
      </c>
      <c r="AD7" s="25">
        <v>331</v>
      </c>
      <c r="AE7" s="25">
        <v>404</v>
      </c>
      <c r="AF7" s="25">
        <v>528</v>
      </c>
      <c r="AG7" s="25">
        <v>362</v>
      </c>
      <c r="AH7" s="25">
        <v>223</v>
      </c>
      <c r="AI7" s="25">
        <v>551</v>
      </c>
      <c r="AK7" s="5"/>
    </row>
    <row r="8" spans="1:37" s="5" customFormat="1" ht="30" customHeight="1">
      <c r="A8" s="320"/>
      <c r="B8" s="223"/>
      <c r="C8" s="15" t="s">
        <v>82</v>
      </c>
      <c r="D8" s="9">
        <v>975</v>
      </c>
      <c r="E8" s="109">
        <v>1240</v>
      </c>
      <c r="F8" s="19">
        <v>-265</v>
      </c>
      <c r="G8" s="9">
        <v>157</v>
      </c>
      <c r="H8" s="7">
        <v>44</v>
      </c>
      <c r="I8" s="7">
        <v>201</v>
      </c>
      <c r="J8" s="7">
        <v>52</v>
      </c>
      <c r="K8" s="7">
        <v>17</v>
      </c>
      <c r="L8" s="7">
        <v>69</v>
      </c>
      <c r="M8" s="7">
        <v>100</v>
      </c>
      <c r="N8" s="7">
        <v>83</v>
      </c>
      <c r="O8" s="7">
        <v>39</v>
      </c>
      <c r="P8" s="7">
        <v>33</v>
      </c>
      <c r="Q8" s="7">
        <v>72</v>
      </c>
      <c r="R8" s="320"/>
      <c r="S8" s="223"/>
      <c r="T8" s="15" t="s">
        <v>82</v>
      </c>
      <c r="U8" s="7">
        <v>32</v>
      </c>
      <c r="V8" s="7">
        <v>33</v>
      </c>
      <c r="W8" s="7">
        <v>19</v>
      </c>
      <c r="X8" s="7">
        <v>16</v>
      </c>
      <c r="Y8" s="7">
        <v>80</v>
      </c>
      <c r="Z8" s="7">
        <v>25</v>
      </c>
      <c r="AA8" s="7">
        <v>29</v>
      </c>
      <c r="AB8" s="7">
        <v>49</v>
      </c>
      <c r="AC8" s="7">
        <v>13</v>
      </c>
      <c r="AD8" s="7">
        <v>13</v>
      </c>
      <c r="AE8" s="7">
        <v>18</v>
      </c>
      <c r="AF8" s="7">
        <v>45</v>
      </c>
      <c r="AG8" s="7">
        <v>27</v>
      </c>
      <c r="AH8" s="7">
        <v>12</v>
      </c>
      <c r="AI8" s="7">
        <v>39</v>
      </c>
    </row>
    <row r="9" spans="1:37" s="77" customFormat="1" ht="30" customHeight="1">
      <c r="A9" s="320"/>
      <c r="B9" s="223"/>
      <c r="C9" s="76" t="s">
        <v>83</v>
      </c>
      <c r="D9" s="9">
        <v>12734</v>
      </c>
      <c r="E9" s="109">
        <v>12443</v>
      </c>
      <c r="F9" s="19">
        <v>291</v>
      </c>
      <c r="G9" s="9">
        <v>1358</v>
      </c>
      <c r="H9" s="7">
        <v>488</v>
      </c>
      <c r="I9" s="7">
        <v>1846</v>
      </c>
      <c r="J9" s="7">
        <v>869</v>
      </c>
      <c r="K9" s="7">
        <v>360</v>
      </c>
      <c r="L9" s="7">
        <v>1229</v>
      </c>
      <c r="M9" s="7">
        <v>786</v>
      </c>
      <c r="N9" s="7">
        <v>500</v>
      </c>
      <c r="O9" s="7">
        <v>801</v>
      </c>
      <c r="P9" s="7">
        <v>700</v>
      </c>
      <c r="Q9" s="7">
        <v>1501</v>
      </c>
      <c r="R9" s="320"/>
      <c r="S9" s="223"/>
      <c r="T9" s="76" t="s">
        <v>83</v>
      </c>
      <c r="U9" s="7">
        <v>434</v>
      </c>
      <c r="V9" s="7">
        <v>457</v>
      </c>
      <c r="W9" s="7">
        <v>384</v>
      </c>
      <c r="X9" s="7">
        <v>270</v>
      </c>
      <c r="Y9" s="7">
        <v>1240</v>
      </c>
      <c r="Z9" s="7">
        <v>570</v>
      </c>
      <c r="AA9" s="7">
        <v>330</v>
      </c>
      <c r="AB9" s="7">
        <v>554</v>
      </c>
      <c r="AC9" s="7">
        <v>388</v>
      </c>
      <c r="AD9" s="7">
        <v>318</v>
      </c>
      <c r="AE9" s="7">
        <v>386</v>
      </c>
      <c r="AF9" s="7">
        <v>483</v>
      </c>
      <c r="AG9" s="7">
        <v>335</v>
      </c>
      <c r="AH9" s="7">
        <v>211</v>
      </c>
      <c r="AI9" s="7">
        <v>512</v>
      </c>
      <c r="AK9" s="5"/>
    </row>
    <row r="10" spans="1:37" s="77" customFormat="1" ht="30" customHeight="1">
      <c r="A10" s="320"/>
      <c r="B10" s="223"/>
      <c r="C10" s="76" t="s">
        <v>84</v>
      </c>
      <c r="D10" s="78">
        <v>9</v>
      </c>
      <c r="E10" s="109">
        <v>10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1</v>
      </c>
      <c r="N10" s="7">
        <v>0</v>
      </c>
      <c r="O10" s="7">
        <v>1</v>
      </c>
      <c r="P10" s="7">
        <v>2</v>
      </c>
      <c r="Q10" s="7">
        <v>3</v>
      </c>
      <c r="R10" s="320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0"/>
      <c r="B11" s="223"/>
      <c r="C11" s="15" t="s">
        <v>85</v>
      </c>
      <c r="D11" s="9">
        <v>257</v>
      </c>
      <c r="E11" s="109">
        <v>271</v>
      </c>
      <c r="F11" s="10">
        <v>-14</v>
      </c>
      <c r="G11" s="9">
        <v>0</v>
      </c>
      <c r="H11" s="7">
        <v>0</v>
      </c>
      <c r="I11" s="7">
        <v>0</v>
      </c>
      <c r="J11" s="7">
        <v>50</v>
      </c>
      <c r="K11" s="7">
        <v>8</v>
      </c>
      <c r="L11" s="7">
        <v>58</v>
      </c>
      <c r="M11" s="7">
        <v>0</v>
      </c>
      <c r="N11" s="7">
        <v>5</v>
      </c>
      <c r="O11" s="7">
        <v>8</v>
      </c>
      <c r="P11" s="7">
        <v>40</v>
      </c>
      <c r="Q11" s="7">
        <v>48</v>
      </c>
      <c r="R11" s="320"/>
      <c r="S11" s="223"/>
      <c r="T11" s="15" t="s">
        <v>85</v>
      </c>
      <c r="U11" s="7">
        <v>1</v>
      </c>
      <c r="V11" s="7">
        <v>1</v>
      </c>
      <c r="W11" s="7">
        <v>6</v>
      </c>
      <c r="X11" s="7">
        <v>0</v>
      </c>
      <c r="Y11" s="7">
        <v>49</v>
      </c>
      <c r="Z11" s="7">
        <v>47</v>
      </c>
      <c r="AA11" s="7">
        <v>2</v>
      </c>
      <c r="AB11" s="7">
        <v>3</v>
      </c>
      <c r="AC11" s="7">
        <v>8</v>
      </c>
      <c r="AD11" s="7">
        <v>4</v>
      </c>
      <c r="AE11" s="7">
        <v>8</v>
      </c>
      <c r="AF11" s="7">
        <v>1</v>
      </c>
      <c r="AG11" s="7">
        <v>1</v>
      </c>
      <c r="AH11" s="7">
        <v>12</v>
      </c>
      <c r="AI11" s="92">
        <v>3</v>
      </c>
    </row>
    <row r="12" spans="1:37" s="5" customFormat="1" ht="30" customHeight="1">
      <c r="A12" s="320"/>
      <c r="B12" s="223"/>
      <c r="C12" s="15" t="s">
        <v>86</v>
      </c>
      <c r="D12" s="9">
        <v>299</v>
      </c>
      <c r="E12" s="109">
        <v>502</v>
      </c>
      <c r="F12" s="10">
        <v>-203</v>
      </c>
      <c r="G12" s="9">
        <v>4</v>
      </c>
      <c r="H12" s="7">
        <v>0</v>
      </c>
      <c r="I12" s="7">
        <v>4</v>
      </c>
      <c r="J12" s="7">
        <v>16</v>
      </c>
      <c r="K12" s="7">
        <v>23</v>
      </c>
      <c r="L12" s="7">
        <v>39</v>
      </c>
      <c r="M12" s="7">
        <v>9</v>
      </c>
      <c r="N12" s="7">
        <v>17</v>
      </c>
      <c r="O12" s="7">
        <v>14</v>
      </c>
      <c r="P12" s="7">
        <v>11</v>
      </c>
      <c r="Q12" s="7">
        <v>25</v>
      </c>
      <c r="R12" s="320"/>
      <c r="S12" s="223"/>
      <c r="T12" s="15" t="s">
        <v>86</v>
      </c>
      <c r="U12" s="7">
        <v>24</v>
      </c>
      <c r="V12" s="7">
        <v>6</v>
      </c>
      <c r="W12" s="7">
        <v>27</v>
      </c>
      <c r="X12" s="7">
        <v>3</v>
      </c>
      <c r="Y12" s="7">
        <v>22</v>
      </c>
      <c r="Z12" s="7">
        <v>12</v>
      </c>
      <c r="AA12" s="7">
        <v>21</v>
      </c>
      <c r="AB12" s="7">
        <v>7</v>
      </c>
      <c r="AC12" s="7">
        <v>21</v>
      </c>
      <c r="AD12" s="7">
        <v>18</v>
      </c>
      <c r="AE12" s="7">
        <v>11</v>
      </c>
      <c r="AF12" s="7">
        <v>16</v>
      </c>
      <c r="AG12" s="7">
        <v>3</v>
      </c>
      <c r="AH12" s="7">
        <v>1</v>
      </c>
      <c r="AI12" s="7">
        <v>13</v>
      </c>
    </row>
    <row r="13" spans="1:37" s="5" customFormat="1" ht="30" customHeight="1">
      <c r="A13" s="320"/>
      <c r="B13" s="223"/>
      <c r="C13" s="15" t="s">
        <v>87</v>
      </c>
      <c r="D13" s="9">
        <v>1</v>
      </c>
      <c r="E13" s="109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0"/>
      <c r="S13" s="223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3"/>
      <c r="C14" s="15" t="s">
        <v>88</v>
      </c>
      <c r="D14" s="9">
        <v>202</v>
      </c>
      <c r="E14" s="109">
        <v>280</v>
      </c>
      <c r="F14" s="10">
        <v>-78</v>
      </c>
      <c r="G14" s="9">
        <v>9</v>
      </c>
      <c r="H14" s="7">
        <v>3</v>
      </c>
      <c r="I14" s="7">
        <v>12</v>
      </c>
      <c r="J14" s="7">
        <v>34</v>
      </c>
      <c r="K14" s="7">
        <v>18</v>
      </c>
      <c r="L14" s="7">
        <v>52</v>
      </c>
      <c r="M14" s="7">
        <v>29</v>
      </c>
      <c r="N14" s="7">
        <v>6</v>
      </c>
      <c r="O14" s="7">
        <v>43</v>
      </c>
      <c r="P14" s="7">
        <v>14</v>
      </c>
      <c r="Q14" s="7">
        <v>57</v>
      </c>
      <c r="R14" s="320"/>
      <c r="S14" s="223"/>
      <c r="T14" s="15" t="s">
        <v>88</v>
      </c>
      <c r="U14" s="7">
        <v>1</v>
      </c>
      <c r="V14" s="7">
        <v>4</v>
      </c>
      <c r="W14" s="7">
        <v>2</v>
      </c>
      <c r="X14" s="7">
        <v>0</v>
      </c>
      <c r="Y14" s="7">
        <v>8</v>
      </c>
      <c r="Z14" s="7">
        <v>3</v>
      </c>
      <c r="AA14" s="7">
        <v>1</v>
      </c>
      <c r="AB14" s="7">
        <v>3</v>
      </c>
      <c r="AC14" s="7">
        <v>2</v>
      </c>
      <c r="AD14" s="7">
        <v>1</v>
      </c>
      <c r="AE14" s="7">
        <v>9</v>
      </c>
      <c r="AF14" s="7">
        <v>0</v>
      </c>
      <c r="AG14" s="7">
        <v>5</v>
      </c>
      <c r="AH14" s="7">
        <v>5</v>
      </c>
      <c r="AI14" s="7">
        <v>2</v>
      </c>
    </row>
    <row r="15" spans="1:37" s="5" customFormat="1" ht="30" customHeight="1">
      <c r="A15" s="320"/>
      <c r="B15" s="220"/>
      <c r="C15" s="15" t="s">
        <v>89</v>
      </c>
      <c r="D15" s="9">
        <v>358</v>
      </c>
      <c r="E15" s="109">
        <v>399</v>
      </c>
      <c r="F15" s="10">
        <v>-41</v>
      </c>
      <c r="G15" s="9">
        <v>0</v>
      </c>
      <c r="H15" s="7">
        <v>11</v>
      </c>
      <c r="I15" s="7">
        <v>11</v>
      </c>
      <c r="J15" s="7">
        <v>0</v>
      </c>
      <c r="K15" s="7">
        <v>16</v>
      </c>
      <c r="L15" s="7">
        <v>16</v>
      </c>
      <c r="M15" s="7">
        <v>8</v>
      </c>
      <c r="N15" s="7">
        <v>7</v>
      </c>
      <c r="O15" s="7">
        <v>29</v>
      </c>
      <c r="P15" s="7">
        <v>74</v>
      </c>
      <c r="Q15" s="7">
        <v>103</v>
      </c>
      <c r="R15" s="320"/>
      <c r="S15" s="220"/>
      <c r="T15" s="15" t="s">
        <v>89</v>
      </c>
      <c r="U15" s="7">
        <v>9</v>
      </c>
      <c r="V15" s="7">
        <v>15</v>
      </c>
      <c r="W15" s="7">
        <v>0</v>
      </c>
      <c r="X15" s="7">
        <v>29</v>
      </c>
      <c r="Y15" s="7">
        <v>21</v>
      </c>
      <c r="Z15" s="7">
        <v>41</v>
      </c>
      <c r="AA15" s="7">
        <v>15</v>
      </c>
      <c r="AB15" s="7">
        <v>1</v>
      </c>
      <c r="AC15" s="7">
        <v>26</v>
      </c>
      <c r="AD15" s="7">
        <v>9</v>
      </c>
      <c r="AE15" s="7">
        <v>0</v>
      </c>
      <c r="AF15" s="7">
        <v>18</v>
      </c>
      <c r="AG15" s="7">
        <v>15</v>
      </c>
      <c r="AH15" s="7">
        <v>14</v>
      </c>
      <c r="AI15" s="7">
        <v>0</v>
      </c>
    </row>
    <row r="16" spans="1:37" s="14" customFormat="1" ht="30" customHeight="1">
      <c r="A16" s="320"/>
      <c r="B16" s="223" t="s">
        <v>19</v>
      </c>
      <c r="C16" s="23" t="s">
        <v>208</v>
      </c>
      <c r="D16" s="24">
        <v>14700</v>
      </c>
      <c r="E16" s="108">
        <v>15885</v>
      </c>
      <c r="F16" s="26">
        <v>-1185</v>
      </c>
      <c r="G16" s="24">
        <v>1549</v>
      </c>
      <c r="H16" s="25">
        <v>528</v>
      </c>
      <c r="I16" s="25">
        <v>2077</v>
      </c>
      <c r="J16" s="25">
        <v>994</v>
      </c>
      <c r="K16" s="25">
        <v>456</v>
      </c>
      <c r="L16" s="25">
        <v>1450</v>
      </c>
      <c r="M16" s="25">
        <v>1031</v>
      </c>
      <c r="N16" s="25">
        <v>628</v>
      </c>
      <c r="O16" s="25">
        <v>903</v>
      </c>
      <c r="P16" s="25">
        <v>839</v>
      </c>
      <c r="Q16" s="25">
        <v>1742</v>
      </c>
      <c r="R16" s="320"/>
      <c r="S16" s="223" t="s">
        <v>19</v>
      </c>
      <c r="T16" s="23" t="s">
        <v>208</v>
      </c>
      <c r="U16" s="25">
        <v>512</v>
      </c>
      <c r="V16" s="25">
        <v>544</v>
      </c>
      <c r="W16" s="25">
        <v>454</v>
      </c>
      <c r="X16" s="25">
        <v>293</v>
      </c>
      <c r="Y16" s="25">
        <v>1359</v>
      </c>
      <c r="Z16" s="25">
        <v>586</v>
      </c>
      <c r="AA16" s="25">
        <v>371</v>
      </c>
      <c r="AB16" s="25">
        <v>688</v>
      </c>
      <c r="AC16" s="25">
        <v>413</v>
      </c>
      <c r="AD16" s="25">
        <v>369</v>
      </c>
      <c r="AE16" s="25">
        <v>456</v>
      </c>
      <c r="AF16" s="25">
        <v>538</v>
      </c>
      <c r="AG16" s="25">
        <v>343</v>
      </c>
      <c r="AH16" s="25">
        <v>285</v>
      </c>
      <c r="AI16" s="25">
        <v>561</v>
      </c>
      <c r="AK16" s="5"/>
    </row>
    <row r="17" spans="1:37" s="5" customFormat="1" ht="30" customHeight="1">
      <c r="A17" s="320"/>
      <c r="B17" s="223" t="s">
        <v>101</v>
      </c>
      <c r="C17" s="15" t="s">
        <v>209</v>
      </c>
      <c r="D17" s="9">
        <v>6625</v>
      </c>
      <c r="E17" s="109">
        <v>6879</v>
      </c>
      <c r="F17" s="10">
        <v>-254</v>
      </c>
      <c r="G17" s="9">
        <v>618</v>
      </c>
      <c r="H17" s="7">
        <v>200</v>
      </c>
      <c r="I17" s="7">
        <v>818</v>
      </c>
      <c r="J17" s="7">
        <v>461</v>
      </c>
      <c r="K17" s="7">
        <v>194</v>
      </c>
      <c r="L17" s="7">
        <v>655</v>
      </c>
      <c r="M17" s="7">
        <v>421</v>
      </c>
      <c r="N17" s="7">
        <v>313</v>
      </c>
      <c r="O17" s="7">
        <v>433</v>
      </c>
      <c r="P17" s="7">
        <v>414</v>
      </c>
      <c r="Q17" s="7">
        <v>847</v>
      </c>
      <c r="R17" s="320"/>
      <c r="S17" s="223" t="s">
        <v>101</v>
      </c>
      <c r="T17" s="15" t="s">
        <v>209</v>
      </c>
      <c r="U17" s="7">
        <v>194</v>
      </c>
      <c r="V17" s="7">
        <v>187</v>
      </c>
      <c r="W17" s="7">
        <v>220</v>
      </c>
      <c r="X17" s="7">
        <v>105</v>
      </c>
      <c r="Y17" s="7">
        <v>609</v>
      </c>
      <c r="Z17" s="7">
        <v>245</v>
      </c>
      <c r="AA17" s="7">
        <v>207</v>
      </c>
      <c r="AB17" s="7">
        <v>315</v>
      </c>
      <c r="AC17" s="7">
        <v>210</v>
      </c>
      <c r="AD17" s="7">
        <v>185</v>
      </c>
      <c r="AE17" s="7">
        <v>272</v>
      </c>
      <c r="AF17" s="7">
        <v>242</v>
      </c>
      <c r="AG17" s="7">
        <v>176</v>
      </c>
      <c r="AH17" s="7">
        <v>130</v>
      </c>
      <c r="AI17" s="7">
        <v>274</v>
      </c>
    </row>
    <row r="18" spans="1:37" s="5" customFormat="1" ht="30" customHeight="1">
      <c r="A18" s="320"/>
      <c r="B18" s="223"/>
      <c r="C18" s="15" t="s">
        <v>112</v>
      </c>
      <c r="D18" s="9">
        <v>4979</v>
      </c>
      <c r="E18" s="109">
        <v>4895</v>
      </c>
      <c r="F18" s="10">
        <v>84</v>
      </c>
      <c r="G18" s="9">
        <v>552</v>
      </c>
      <c r="H18" s="7">
        <v>183</v>
      </c>
      <c r="I18" s="7">
        <v>735</v>
      </c>
      <c r="J18" s="7">
        <v>275</v>
      </c>
      <c r="K18" s="7">
        <v>100</v>
      </c>
      <c r="L18" s="7">
        <v>375</v>
      </c>
      <c r="M18" s="7">
        <v>392</v>
      </c>
      <c r="N18" s="7">
        <v>263</v>
      </c>
      <c r="O18" s="7">
        <v>341</v>
      </c>
      <c r="P18" s="7">
        <v>264</v>
      </c>
      <c r="Q18" s="7">
        <v>605</v>
      </c>
      <c r="R18" s="320"/>
      <c r="S18" s="223"/>
      <c r="T18" s="15" t="s">
        <v>112</v>
      </c>
      <c r="U18" s="7">
        <v>166</v>
      </c>
      <c r="V18" s="7">
        <v>171</v>
      </c>
      <c r="W18" s="7">
        <v>147</v>
      </c>
      <c r="X18" s="7">
        <v>89</v>
      </c>
      <c r="Y18" s="7">
        <v>453</v>
      </c>
      <c r="Z18" s="7">
        <v>119</v>
      </c>
      <c r="AA18" s="7">
        <v>158</v>
      </c>
      <c r="AB18" s="7">
        <v>268</v>
      </c>
      <c r="AC18" s="7">
        <v>112</v>
      </c>
      <c r="AD18" s="7">
        <v>128</v>
      </c>
      <c r="AE18" s="7">
        <v>155</v>
      </c>
      <c r="AF18" s="7">
        <v>190</v>
      </c>
      <c r="AG18" s="7">
        <v>139</v>
      </c>
      <c r="AH18" s="7">
        <v>89</v>
      </c>
      <c r="AI18" s="7">
        <v>225</v>
      </c>
    </row>
    <row r="19" spans="1:37" s="5" customFormat="1" ht="30" customHeight="1">
      <c r="A19" s="320"/>
      <c r="B19" s="223"/>
      <c r="C19" s="15" t="s">
        <v>113</v>
      </c>
      <c r="D19" s="9">
        <v>1646</v>
      </c>
      <c r="E19" s="109">
        <v>1984</v>
      </c>
      <c r="F19" s="10">
        <v>-338</v>
      </c>
      <c r="G19" s="9">
        <v>66</v>
      </c>
      <c r="H19" s="7">
        <v>17</v>
      </c>
      <c r="I19" s="7">
        <v>83</v>
      </c>
      <c r="J19" s="7">
        <v>186</v>
      </c>
      <c r="K19" s="7">
        <v>94</v>
      </c>
      <c r="L19" s="7">
        <v>280</v>
      </c>
      <c r="M19" s="7">
        <v>29</v>
      </c>
      <c r="N19" s="7">
        <v>50</v>
      </c>
      <c r="O19" s="7">
        <v>92</v>
      </c>
      <c r="P19" s="7">
        <v>150</v>
      </c>
      <c r="Q19" s="7">
        <v>242</v>
      </c>
      <c r="R19" s="320"/>
      <c r="S19" s="223"/>
      <c r="T19" s="15" t="s">
        <v>113</v>
      </c>
      <c r="U19" s="7">
        <v>28</v>
      </c>
      <c r="V19" s="7">
        <v>16</v>
      </c>
      <c r="W19" s="7">
        <v>73</v>
      </c>
      <c r="X19" s="7">
        <v>16</v>
      </c>
      <c r="Y19" s="7">
        <v>156</v>
      </c>
      <c r="Z19" s="7">
        <v>126</v>
      </c>
      <c r="AA19" s="7">
        <v>49</v>
      </c>
      <c r="AB19" s="7">
        <v>47</v>
      </c>
      <c r="AC19" s="7">
        <v>98</v>
      </c>
      <c r="AD19" s="7">
        <v>57</v>
      </c>
      <c r="AE19" s="7">
        <v>117</v>
      </c>
      <c r="AF19" s="7">
        <v>52</v>
      </c>
      <c r="AG19" s="7">
        <v>37</v>
      </c>
      <c r="AH19" s="7">
        <v>41</v>
      </c>
      <c r="AI19" s="7">
        <v>49</v>
      </c>
    </row>
    <row r="20" spans="1:37" s="5" customFormat="1" ht="30" customHeight="1">
      <c r="A20" s="320"/>
      <c r="B20" s="223" t="s">
        <v>102</v>
      </c>
      <c r="C20" s="15" t="s">
        <v>100</v>
      </c>
      <c r="D20" s="9">
        <v>1272</v>
      </c>
      <c r="E20" s="109">
        <v>1771</v>
      </c>
      <c r="F20" s="10">
        <v>-499</v>
      </c>
      <c r="G20" s="9">
        <v>20</v>
      </c>
      <c r="H20" s="7">
        <v>20</v>
      </c>
      <c r="I20" s="7">
        <v>40</v>
      </c>
      <c r="J20" s="7">
        <v>49</v>
      </c>
      <c r="K20" s="7">
        <v>58</v>
      </c>
      <c r="L20" s="7">
        <v>107</v>
      </c>
      <c r="M20" s="7">
        <v>124</v>
      </c>
      <c r="N20" s="7">
        <v>30</v>
      </c>
      <c r="O20" s="7">
        <v>84</v>
      </c>
      <c r="P20" s="7">
        <v>107</v>
      </c>
      <c r="Q20" s="7">
        <v>191</v>
      </c>
      <c r="R20" s="320"/>
      <c r="S20" s="223" t="s">
        <v>102</v>
      </c>
      <c r="T20" s="15" t="s">
        <v>100</v>
      </c>
      <c r="U20" s="7">
        <v>59</v>
      </c>
      <c r="V20" s="7">
        <v>36</v>
      </c>
      <c r="W20" s="7">
        <v>40</v>
      </c>
      <c r="X20" s="7">
        <v>46</v>
      </c>
      <c r="Y20" s="7">
        <v>104</v>
      </c>
      <c r="Z20" s="7">
        <v>77</v>
      </c>
      <c r="AA20" s="7">
        <v>36</v>
      </c>
      <c r="AB20" s="7">
        <v>57</v>
      </c>
      <c r="AC20" s="7">
        <v>66</v>
      </c>
      <c r="AD20" s="7">
        <v>61</v>
      </c>
      <c r="AE20" s="7">
        <v>44</v>
      </c>
      <c r="AF20" s="7">
        <v>52</v>
      </c>
      <c r="AG20" s="7">
        <v>28</v>
      </c>
      <c r="AH20" s="7">
        <v>39</v>
      </c>
      <c r="AI20" s="7">
        <v>35</v>
      </c>
    </row>
    <row r="21" spans="1:37" s="5" customFormat="1" ht="56.25">
      <c r="A21" s="320"/>
      <c r="B21" s="223" t="s">
        <v>103</v>
      </c>
      <c r="C21" s="15" t="s">
        <v>381</v>
      </c>
      <c r="D21" s="9">
        <v>278</v>
      </c>
      <c r="E21" s="109">
        <v>395</v>
      </c>
      <c r="F21" s="10">
        <v>-117</v>
      </c>
      <c r="G21" s="9">
        <v>68</v>
      </c>
      <c r="H21" s="7">
        <v>27</v>
      </c>
      <c r="I21" s="7">
        <v>95</v>
      </c>
      <c r="J21" s="7">
        <v>8</v>
      </c>
      <c r="K21" s="7">
        <v>2</v>
      </c>
      <c r="L21" s="7">
        <v>10</v>
      </c>
      <c r="M21" s="7">
        <v>11</v>
      </c>
      <c r="N21" s="7">
        <v>4</v>
      </c>
      <c r="O21" s="7">
        <v>37</v>
      </c>
      <c r="P21" s="7">
        <v>24</v>
      </c>
      <c r="Q21" s="7">
        <v>61</v>
      </c>
      <c r="R21" s="320"/>
      <c r="S21" s="223" t="s">
        <v>103</v>
      </c>
      <c r="T21" s="15" t="s">
        <v>381</v>
      </c>
      <c r="U21" s="7">
        <v>16</v>
      </c>
      <c r="V21" s="7">
        <v>30</v>
      </c>
      <c r="W21" s="7">
        <v>0</v>
      </c>
      <c r="X21" s="7">
        <v>0</v>
      </c>
      <c r="Y21" s="7">
        <v>4</v>
      </c>
      <c r="Z21" s="7">
        <v>17</v>
      </c>
      <c r="AA21" s="7">
        <v>2</v>
      </c>
      <c r="AB21" s="7">
        <v>5</v>
      </c>
      <c r="AC21" s="7">
        <v>5</v>
      </c>
      <c r="AD21" s="7">
        <v>3</v>
      </c>
      <c r="AE21" s="7">
        <v>1</v>
      </c>
      <c r="AF21" s="7">
        <v>7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20"/>
      <c r="B22" s="223" t="s">
        <v>104</v>
      </c>
      <c r="C22" s="15" t="s">
        <v>91</v>
      </c>
      <c r="D22" s="9">
        <v>2278</v>
      </c>
      <c r="E22" s="109">
        <v>2237</v>
      </c>
      <c r="F22" s="10">
        <v>41</v>
      </c>
      <c r="G22" s="9">
        <v>416</v>
      </c>
      <c r="H22" s="7">
        <v>128</v>
      </c>
      <c r="I22" s="7">
        <v>544</v>
      </c>
      <c r="J22" s="7">
        <v>173</v>
      </c>
      <c r="K22" s="7">
        <v>84</v>
      </c>
      <c r="L22" s="7">
        <v>257</v>
      </c>
      <c r="M22" s="7">
        <v>145</v>
      </c>
      <c r="N22" s="7">
        <v>86</v>
      </c>
      <c r="O22" s="7">
        <v>101</v>
      </c>
      <c r="P22" s="7">
        <v>84</v>
      </c>
      <c r="Q22" s="7">
        <v>185</v>
      </c>
      <c r="R22" s="320"/>
      <c r="S22" s="223" t="s">
        <v>104</v>
      </c>
      <c r="T22" s="15" t="s">
        <v>91</v>
      </c>
      <c r="U22" s="7">
        <v>66</v>
      </c>
      <c r="V22" s="7">
        <v>113</v>
      </c>
      <c r="W22" s="7">
        <v>33</v>
      </c>
      <c r="X22" s="7">
        <v>35</v>
      </c>
      <c r="Y22" s="7">
        <v>279</v>
      </c>
      <c r="Z22" s="7">
        <v>90</v>
      </c>
      <c r="AA22" s="7">
        <v>27</v>
      </c>
      <c r="AB22" s="7">
        <v>97</v>
      </c>
      <c r="AC22" s="7">
        <v>19</v>
      </c>
      <c r="AD22" s="7">
        <v>27</v>
      </c>
      <c r="AE22" s="7">
        <v>30</v>
      </c>
      <c r="AF22" s="7">
        <v>88</v>
      </c>
      <c r="AG22" s="7">
        <v>23</v>
      </c>
      <c r="AH22" s="7">
        <v>32</v>
      </c>
      <c r="AI22" s="7">
        <v>102</v>
      </c>
    </row>
    <row r="23" spans="1:37" s="5" customFormat="1" ht="30" customHeight="1">
      <c r="A23" s="320"/>
      <c r="B23" s="223" t="s">
        <v>105</v>
      </c>
      <c r="C23" s="15" t="s">
        <v>92</v>
      </c>
      <c r="D23" s="9">
        <v>788</v>
      </c>
      <c r="E23" s="109">
        <v>919</v>
      </c>
      <c r="F23" s="10">
        <v>-131</v>
      </c>
      <c r="G23" s="9">
        <v>90</v>
      </c>
      <c r="H23" s="7">
        <v>32</v>
      </c>
      <c r="I23" s="7">
        <v>122</v>
      </c>
      <c r="J23" s="7">
        <v>64</v>
      </c>
      <c r="K23" s="7">
        <v>26</v>
      </c>
      <c r="L23" s="7">
        <v>90</v>
      </c>
      <c r="M23" s="7">
        <v>50</v>
      </c>
      <c r="N23" s="7">
        <v>40</v>
      </c>
      <c r="O23" s="7">
        <v>24</v>
      </c>
      <c r="P23" s="7">
        <v>20</v>
      </c>
      <c r="Q23" s="92">
        <v>44</v>
      </c>
      <c r="R23" s="320"/>
      <c r="S23" s="223" t="s">
        <v>105</v>
      </c>
      <c r="T23" s="15" t="s">
        <v>92</v>
      </c>
      <c r="U23" s="7">
        <v>44</v>
      </c>
      <c r="V23" s="7">
        <v>75</v>
      </c>
      <c r="W23" s="7">
        <v>27</v>
      </c>
      <c r="X23" s="7">
        <v>28</v>
      </c>
      <c r="Y23" s="7">
        <v>52</v>
      </c>
      <c r="Z23" s="7">
        <v>40</v>
      </c>
      <c r="AA23" s="7">
        <v>12</v>
      </c>
      <c r="AB23" s="7">
        <v>35</v>
      </c>
      <c r="AC23" s="7">
        <v>19</v>
      </c>
      <c r="AD23" s="7">
        <v>16</v>
      </c>
      <c r="AE23" s="7">
        <v>11</v>
      </c>
      <c r="AF23" s="7">
        <v>25</v>
      </c>
      <c r="AG23" s="7">
        <v>21</v>
      </c>
      <c r="AH23" s="7">
        <v>13</v>
      </c>
      <c r="AI23" s="7">
        <v>24</v>
      </c>
    </row>
    <row r="24" spans="1:37" s="5" customFormat="1" ht="30" customHeight="1">
      <c r="A24" s="320"/>
      <c r="B24" s="223" t="s">
        <v>106</v>
      </c>
      <c r="C24" s="15" t="s">
        <v>93</v>
      </c>
      <c r="D24" s="9">
        <v>2</v>
      </c>
      <c r="E24" s="109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0"/>
      <c r="S24" s="22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0"/>
      <c r="B25" s="223" t="s">
        <v>107</v>
      </c>
      <c r="C25" s="15" t="s">
        <v>94</v>
      </c>
      <c r="D25" s="9">
        <v>1226</v>
      </c>
      <c r="E25" s="109">
        <v>1288</v>
      </c>
      <c r="F25" s="10">
        <v>-62</v>
      </c>
      <c r="G25" s="9">
        <v>115</v>
      </c>
      <c r="H25" s="7">
        <v>33</v>
      </c>
      <c r="I25" s="7">
        <v>148</v>
      </c>
      <c r="J25" s="7">
        <v>83</v>
      </c>
      <c r="K25" s="7">
        <v>24</v>
      </c>
      <c r="L25" s="7">
        <v>107</v>
      </c>
      <c r="M25" s="7">
        <v>79</v>
      </c>
      <c r="N25" s="7">
        <v>52</v>
      </c>
      <c r="O25" s="7">
        <v>92</v>
      </c>
      <c r="P25" s="7">
        <v>96</v>
      </c>
      <c r="Q25" s="7">
        <v>188</v>
      </c>
      <c r="R25" s="320"/>
      <c r="S25" s="223" t="s">
        <v>107</v>
      </c>
      <c r="T25" s="15" t="s">
        <v>94</v>
      </c>
      <c r="U25" s="7">
        <v>50</v>
      </c>
      <c r="V25" s="7">
        <v>30</v>
      </c>
      <c r="W25" s="7">
        <v>38</v>
      </c>
      <c r="X25" s="7">
        <v>37</v>
      </c>
      <c r="Y25" s="7">
        <v>128</v>
      </c>
      <c r="Z25" s="7">
        <v>41</v>
      </c>
      <c r="AA25" s="7">
        <v>36</v>
      </c>
      <c r="AB25" s="7">
        <v>61</v>
      </c>
      <c r="AC25" s="7">
        <v>34</v>
      </c>
      <c r="AD25" s="7">
        <v>32</v>
      </c>
      <c r="AE25" s="7">
        <v>31</v>
      </c>
      <c r="AF25" s="7">
        <v>39</v>
      </c>
      <c r="AG25" s="7">
        <v>28</v>
      </c>
      <c r="AH25" s="7">
        <v>28</v>
      </c>
      <c r="AI25" s="7">
        <v>39</v>
      </c>
    </row>
    <row r="26" spans="1:37" s="5" customFormat="1" ht="30" customHeight="1">
      <c r="A26" s="320"/>
      <c r="B26" s="223" t="s">
        <v>108</v>
      </c>
      <c r="C26" s="15" t="s">
        <v>95</v>
      </c>
      <c r="D26" s="9">
        <v>176</v>
      </c>
      <c r="E26" s="109">
        <v>175</v>
      </c>
      <c r="F26" s="10">
        <v>1</v>
      </c>
      <c r="G26" s="9">
        <v>12</v>
      </c>
      <c r="H26" s="7">
        <v>9</v>
      </c>
      <c r="I26" s="7">
        <v>21</v>
      </c>
      <c r="J26" s="7">
        <v>5</v>
      </c>
      <c r="K26" s="7">
        <v>3</v>
      </c>
      <c r="L26" s="7">
        <v>8</v>
      </c>
      <c r="M26" s="7">
        <v>12</v>
      </c>
      <c r="N26" s="7">
        <v>7</v>
      </c>
      <c r="O26" s="7">
        <v>7</v>
      </c>
      <c r="P26" s="7">
        <v>9</v>
      </c>
      <c r="Q26" s="7">
        <v>16</v>
      </c>
      <c r="R26" s="320"/>
      <c r="S26" s="223" t="s">
        <v>108</v>
      </c>
      <c r="T26" s="15" t="s">
        <v>95</v>
      </c>
      <c r="U26" s="7">
        <v>9</v>
      </c>
      <c r="V26" s="7">
        <v>5</v>
      </c>
      <c r="W26" s="7">
        <v>7</v>
      </c>
      <c r="X26" s="7">
        <v>4</v>
      </c>
      <c r="Y26" s="7">
        <v>22</v>
      </c>
      <c r="Z26" s="7">
        <v>2</v>
      </c>
      <c r="AA26" s="7">
        <v>3</v>
      </c>
      <c r="AB26" s="7">
        <v>16</v>
      </c>
      <c r="AC26" s="7">
        <v>8</v>
      </c>
      <c r="AD26" s="7">
        <v>4</v>
      </c>
      <c r="AE26" s="7">
        <v>7</v>
      </c>
      <c r="AF26" s="7">
        <v>6</v>
      </c>
      <c r="AG26" s="7">
        <v>7</v>
      </c>
      <c r="AH26" s="7">
        <v>6</v>
      </c>
      <c r="AI26" s="7">
        <v>6</v>
      </c>
    </row>
    <row r="27" spans="1:37" s="5" customFormat="1" ht="30" customHeight="1">
      <c r="A27" s="320"/>
      <c r="B27" s="223" t="s">
        <v>109</v>
      </c>
      <c r="C27" s="15" t="s">
        <v>96</v>
      </c>
      <c r="D27" s="9">
        <v>317</v>
      </c>
      <c r="E27" s="109">
        <v>335</v>
      </c>
      <c r="F27" s="10">
        <v>-18</v>
      </c>
      <c r="G27" s="9">
        <v>50</v>
      </c>
      <c r="H27" s="7">
        <v>15</v>
      </c>
      <c r="I27" s="7">
        <v>65</v>
      </c>
      <c r="J27" s="7">
        <v>6</v>
      </c>
      <c r="K27" s="7">
        <v>1</v>
      </c>
      <c r="L27" s="7">
        <v>7</v>
      </c>
      <c r="M27" s="7">
        <v>28</v>
      </c>
      <c r="N27" s="7">
        <v>23</v>
      </c>
      <c r="O27" s="7">
        <v>14</v>
      </c>
      <c r="P27" s="7">
        <v>7</v>
      </c>
      <c r="Q27" s="7">
        <v>21</v>
      </c>
      <c r="R27" s="320"/>
      <c r="S27" s="223" t="s">
        <v>109</v>
      </c>
      <c r="T27" s="15" t="s">
        <v>96</v>
      </c>
      <c r="U27" s="7">
        <v>12</v>
      </c>
      <c r="V27" s="7">
        <v>10</v>
      </c>
      <c r="W27" s="7">
        <v>7</v>
      </c>
      <c r="X27" s="7">
        <v>5</v>
      </c>
      <c r="Y27" s="7">
        <v>19</v>
      </c>
      <c r="Z27" s="7">
        <v>3</v>
      </c>
      <c r="AA27" s="7">
        <v>9</v>
      </c>
      <c r="AB27" s="7">
        <v>30</v>
      </c>
      <c r="AC27" s="7">
        <v>4</v>
      </c>
      <c r="AD27" s="7">
        <v>9</v>
      </c>
      <c r="AE27" s="7">
        <v>9</v>
      </c>
      <c r="AF27" s="7">
        <v>16</v>
      </c>
      <c r="AG27" s="7">
        <v>15</v>
      </c>
      <c r="AH27" s="7">
        <v>5</v>
      </c>
      <c r="AI27" s="7">
        <v>20</v>
      </c>
    </row>
    <row r="28" spans="1:37" s="5" customFormat="1" ht="30" customHeight="1">
      <c r="A28" s="320"/>
      <c r="B28" s="220" t="s">
        <v>110</v>
      </c>
      <c r="C28" s="15" t="s">
        <v>97</v>
      </c>
      <c r="D28" s="9">
        <v>1738</v>
      </c>
      <c r="E28" s="109">
        <v>1886</v>
      </c>
      <c r="F28" s="10">
        <v>-148</v>
      </c>
      <c r="G28" s="9">
        <v>160</v>
      </c>
      <c r="H28" s="7">
        <v>64</v>
      </c>
      <c r="I28" s="7">
        <v>224</v>
      </c>
      <c r="J28" s="7">
        <v>145</v>
      </c>
      <c r="K28" s="7">
        <v>64</v>
      </c>
      <c r="L28" s="7">
        <v>209</v>
      </c>
      <c r="M28" s="7">
        <v>161</v>
      </c>
      <c r="N28" s="7">
        <v>73</v>
      </c>
      <c r="O28" s="7">
        <v>111</v>
      </c>
      <c r="P28" s="7">
        <v>78</v>
      </c>
      <c r="Q28" s="7">
        <v>189</v>
      </c>
      <c r="R28" s="320"/>
      <c r="S28" s="220" t="s">
        <v>110</v>
      </c>
      <c r="T28" s="15" t="s">
        <v>97</v>
      </c>
      <c r="U28" s="7">
        <v>62</v>
      </c>
      <c r="V28" s="7">
        <v>58</v>
      </c>
      <c r="W28" s="7">
        <v>82</v>
      </c>
      <c r="X28" s="7">
        <v>33</v>
      </c>
      <c r="Y28" s="7">
        <v>142</v>
      </c>
      <c r="Z28" s="7">
        <v>70</v>
      </c>
      <c r="AA28" s="7">
        <v>39</v>
      </c>
      <c r="AB28" s="7">
        <v>72</v>
      </c>
      <c r="AC28" s="7">
        <v>47</v>
      </c>
      <c r="AD28" s="7">
        <v>32</v>
      </c>
      <c r="AE28" s="7">
        <v>51</v>
      </c>
      <c r="AF28" s="7">
        <v>63</v>
      </c>
      <c r="AG28" s="7">
        <v>45</v>
      </c>
      <c r="AH28" s="7">
        <v>31</v>
      </c>
      <c r="AI28" s="7">
        <v>55</v>
      </c>
    </row>
    <row r="29" spans="1:37" s="29" customFormat="1" ht="30" customHeight="1">
      <c r="A29" s="320"/>
      <c r="B29" s="226" t="s">
        <v>22</v>
      </c>
      <c r="C29" s="23" t="s">
        <v>98</v>
      </c>
      <c r="D29" s="24">
        <v>13028</v>
      </c>
      <c r="E29" s="108">
        <v>13387</v>
      </c>
      <c r="F29" s="26">
        <v>-359</v>
      </c>
      <c r="G29" s="24">
        <v>984</v>
      </c>
      <c r="H29" s="25">
        <v>347</v>
      </c>
      <c r="I29" s="25">
        <v>1331</v>
      </c>
      <c r="J29" s="25">
        <v>781</v>
      </c>
      <c r="K29" s="25">
        <v>344</v>
      </c>
      <c r="L29" s="25">
        <v>1125</v>
      </c>
      <c r="M29" s="25">
        <v>726</v>
      </c>
      <c r="N29" s="25">
        <v>545</v>
      </c>
      <c r="O29" s="25">
        <v>1072</v>
      </c>
      <c r="P29" s="25">
        <v>1004</v>
      </c>
      <c r="Q29" s="25">
        <v>2076</v>
      </c>
      <c r="R29" s="320"/>
      <c r="S29" s="226" t="s">
        <v>22</v>
      </c>
      <c r="T29" s="28" t="s">
        <v>98</v>
      </c>
      <c r="U29" s="25">
        <v>483</v>
      </c>
      <c r="V29" s="25">
        <v>370</v>
      </c>
      <c r="W29" s="25">
        <v>414</v>
      </c>
      <c r="X29" s="25">
        <v>376</v>
      </c>
      <c r="Y29" s="25">
        <v>1341</v>
      </c>
      <c r="Z29" s="25">
        <v>517</v>
      </c>
      <c r="AA29" s="25">
        <v>315</v>
      </c>
      <c r="AB29" s="25">
        <v>613</v>
      </c>
      <c r="AC29" s="25">
        <v>525</v>
      </c>
      <c r="AD29" s="25">
        <v>271</v>
      </c>
      <c r="AE29" s="25">
        <v>303</v>
      </c>
      <c r="AF29" s="25">
        <v>565</v>
      </c>
      <c r="AG29" s="25">
        <v>405</v>
      </c>
      <c r="AH29" s="25">
        <v>277</v>
      </c>
      <c r="AI29" s="25">
        <v>450</v>
      </c>
      <c r="AJ29" s="258"/>
      <c r="AK29" s="5"/>
    </row>
    <row r="30" spans="1:37" s="96" customFormat="1" ht="30" customHeight="1" thickBot="1">
      <c r="A30" s="320"/>
      <c r="B30" s="220"/>
      <c r="C30" s="15" t="s">
        <v>111</v>
      </c>
      <c r="D30" s="11">
        <v>920</v>
      </c>
      <c r="E30" s="111">
        <v>1023</v>
      </c>
      <c r="F30" s="13">
        <v>-103</v>
      </c>
      <c r="G30" s="9">
        <v>80</v>
      </c>
      <c r="H30" s="7">
        <v>37</v>
      </c>
      <c r="I30" s="7">
        <v>117</v>
      </c>
      <c r="J30" s="7">
        <v>32</v>
      </c>
      <c r="K30" s="7">
        <v>14</v>
      </c>
      <c r="L30" s="7">
        <v>46</v>
      </c>
      <c r="M30" s="7">
        <v>83</v>
      </c>
      <c r="N30" s="7">
        <v>69</v>
      </c>
      <c r="O30" s="7">
        <v>59</v>
      </c>
      <c r="P30" s="7">
        <v>62</v>
      </c>
      <c r="Q30" s="7">
        <v>121</v>
      </c>
      <c r="R30" s="320"/>
      <c r="S30" s="220"/>
      <c r="T30" s="35" t="s">
        <v>111</v>
      </c>
      <c r="U30" s="7">
        <v>35</v>
      </c>
      <c r="V30" s="7">
        <v>20</v>
      </c>
      <c r="W30" s="7">
        <v>17</v>
      </c>
      <c r="X30" s="7">
        <v>20</v>
      </c>
      <c r="Y30" s="7">
        <v>89</v>
      </c>
      <c r="Z30" s="7">
        <v>21</v>
      </c>
      <c r="AA30" s="7">
        <v>37</v>
      </c>
      <c r="AB30" s="7">
        <v>42</v>
      </c>
      <c r="AC30" s="7">
        <v>51</v>
      </c>
      <c r="AD30" s="7">
        <v>18</v>
      </c>
      <c r="AE30" s="7">
        <v>16</v>
      </c>
      <c r="AF30" s="7">
        <v>38</v>
      </c>
      <c r="AG30" s="7">
        <v>29</v>
      </c>
      <c r="AH30" s="7">
        <v>19</v>
      </c>
      <c r="AI30" s="7">
        <v>32</v>
      </c>
      <c r="AJ30" s="21"/>
      <c r="AK30" s="5"/>
    </row>
    <row r="31" spans="1:37" s="86" customFormat="1" ht="18.75">
      <c r="A31" s="320"/>
      <c r="B31" s="87" t="s">
        <v>157</v>
      </c>
      <c r="E31" s="126"/>
      <c r="R31" s="320"/>
      <c r="S31" s="87" t="s">
        <v>157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E36" s="95"/>
      <c r="R36" s="170"/>
      <c r="S36" s="30"/>
    </row>
    <row r="37" spans="1:37" s="18" customFormat="1" ht="18.75">
      <c r="A37" s="173"/>
      <c r="B37" s="30"/>
      <c r="E37" s="95"/>
      <c r="R37" s="170"/>
      <c r="S37" s="30"/>
    </row>
    <row r="38" spans="1:37" s="18" customFormat="1" ht="18.75">
      <c r="A38" s="173"/>
      <c r="B38" s="30"/>
      <c r="E38" s="95"/>
      <c r="R38" s="170"/>
      <c r="S38" s="30"/>
    </row>
    <row r="39" spans="1:37" s="18" customFormat="1" ht="18.75">
      <c r="A39" s="173"/>
      <c r="B39" s="30"/>
      <c r="E39" s="95"/>
      <c r="R39" s="170"/>
      <c r="S39" s="30"/>
    </row>
    <row r="40" spans="1:37" s="18" customFormat="1" ht="18.75">
      <c r="A40" s="173"/>
      <c r="B40" s="30"/>
      <c r="E40" s="95"/>
      <c r="R40" s="170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9"/>
    <col min="37" max="16384" width="9" style="1"/>
  </cols>
  <sheetData>
    <row r="1" spans="1:37" s="36" customFormat="1" ht="18.75">
      <c r="A1" s="320" t="s">
        <v>416</v>
      </c>
      <c r="B1" s="351" t="s">
        <v>485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485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  <c r="AJ1" s="192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193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194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J4" s="194"/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  <c r="AJ5" s="194"/>
    </row>
    <row r="6" spans="1:37" s="14" customFormat="1" ht="30" customHeight="1">
      <c r="A6" s="320"/>
      <c r="B6" s="226" t="s">
        <v>12</v>
      </c>
      <c r="C6" s="23" t="s">
        <v>210</v>
      </c>
      <c r="D6" s="24">
        <v>6625</v>
      </c>
      <c r="E6" s="97">
        <v>6879</v>
      </c>
      <c r="F6" s="26">
        <v>-254</v>
      </c>
      <c r="G6" s="24">
        <v>618</v>
      </c>
      <c r="H6" s="25">
        <v>200</v>
      </c>
      <c r="I6" s="25">
        <v>818</v>
      </c>
      <c r="J6" s="25">
        <v>461</v>
      </c>
      <c r="K6" s="25">
        <v>194</v>
      </c>
      <c r="L6" s="25">
        <v>655</v>
      </c>
      <c r="M6" s="25">
        <v>421</v>
      </c>
      <c r="N6" s="25">
        <v>313</v>
      </c>
      <c r="O6" s="25">
        <v>433</v>
      </c>
      <c r="P6" s="25">
        <v>414</v>
      </c>
      <c r="Q6" s="25">
        <v>847</v>
      </c>
      <c r="R6" s="320"/>
      <c r="S6" s="226" t="s">
        <v>12</v>
      </c>
      <c r="T6" s="23" t="s">
        <v>210</v>
      </c>
      <c r="U6" s="25">
        <v>194</v>
      </c>
      <c r="V6" s="25">
        <v>187</v>
      </c>
      <c r="W6" s="25">
        <v>220</v>
      </c>
      <c r="X6" s="25">
        <v>105</v>
      </c>
      <c r="Y6" s="25">
        <v>609</v>
      </c>
      <c r="Z6" s="25">
        <v>245</v>
      </c>
      <c r="AA6" s="25">
        <v>207</v>
      </c>
      <c r="AB6" s="25">
        <v>315</v>
      </c>
      <c r="AC6" s="25">
        <v>210</v>
      </c>
      <c r="AD6" s="25">
        <v>185</v>
      </c>
      <c r="AE6" s="25">
        <v>272</v>
      </c>
      <c r="AF6" s="25">
        <v>242</v>
      </c>
      <c r="AG6" s="25">
        <v>176</v>
      </c>
      <c r="AH6" s="25">
        <v>130</v>
      </c>
      <c r="AI6" s="25">
        <v>274</v>
      </c>
      <c r="AJ6" s="195"/>
    </row>
    <row r="7" spans="1:37" s="5" customFormat="1" ht="30" customHeight="1">
      <c r="A7" s="320"/>
      <c r="B7" s="223" t="s">
        <v>184</v>
      </c>
      <c r="C7" s="15" t="s">
        <v>226</v>
      </c>
      <c r="D7" s="9">
        <v>4979</v>
      </c>
      <c r="E7" s="92">
        <v>4895</v>
      </c>
      <c r="F7" s="10">
        <v>84</v>
      </c>
      <c r="G7" s="9">
        <v>552</v>
      </c>
      <c r="H7" s="7">
        <v>183</v>
      </c>
      <c r="I7" s="7">
        <v>735</v>
      </c>
      <c r="J7" s="7">
        <v>275</v>
      </c>
      <c r="K7" s="7">
        <v>100</v>
      </c>
      <c r="L7" s="7">
        <v>375</v>
      </c>
      <c r="M7" s="7">
        <v>392</v>
      </c>
      <c r="N7" s="7">
        <v>263</v>
      </c>
      <c r="O7" s="7">
        <v>341</v>
      </c>
      <c r="P7" s="7">
        <v>264</v>
      </c>
      <c r="Q7" s="7">
        <v>605</v>
      </c>
      <c r="R7" s="320"/>
      <c r="S7" s="223" t="s">
        <v>184</v>
      </c>
      <c r="T7" s="15" t="s">
        <v>226</v>
      </c>
      <c r="U7" s="7">
        <v>166</v>
      </c>
      <c r="V7" s="7">
        <v>171</v>
      </c>
      <c r="W7" s="7">
        <v>147</v>
      </c>
      <c r="X7" s="7">
        <v>89</v>
      </c>
      <c r="Y7" s="7">
        <v>453</v>
      </c>
      <c r="Z7" s="7">
        <v>119</v>
      </c>
      <c r="AA7" s="7">
        <v>158</v>
      </c>
      <c r="AB7" s="7">
        <v>268</v>
      </c>
      <c r="AC7" s="7">
        <v>112</v>
      </c>
      <c r="AD7" s="7">
        <v>128</v>
      </c>
      <c r="AE7" s="7">
        <v>155</v>
      </c>
      <c r="AF7" s="7">
        <v>190</v>
      </c>
      <c r="AG7" s="7">
        <v>139</v>
      </c>
      <c r="AH7" s="7">
        <v>89</v>
      </c>
      <c r="AI7" s="7">
        <v>225</v>
      </c>
      <c r="AJ7" s="196"/>
      <c r="AK7" s="14"/>
    </row>
    <row r="8" spans="1:37" s="5" customFormat="1" ht="30" customHeight="1">
      <c r="A8" s="320"/>
      <c r="B8" s="223"/>
      <c r="C8" s="16" t="s">
        <v>124</v>
      </c>
      <c r="D8" s="9">
        <v>202</v>
      </c>
      <c r="E8" s="109">
        <v>170</v>
      </c>
      <c r="F8" s="19">
        <v>32</v>
      </c>
      <c r="G8" s="9">
        <v>16</v>
      </c>
      <c r="H8" s="7">
        <v>13</v>
      </c>
      <c r="I8" s="7">
        <v>29</v>
      </c>
      <c r="J8" s="7">
        <v>12</v>
      </c>
      <c r="K8" s="7">
        <v>5</v>
      </c>
      <c r="L8" s="7">
        <v>17</v>
      </c>
      <c r="M8" s="7">
        <v>19</v>
      </c>
      <c r="N8" s="7">
        <v>19</v>
      </c>
      <c r="O8" s="7">
        <v>7</v>
      </c>
      <c r="P8" s="7">
        <v>14</v>
      </c>
      <c r="Q8" s="7">
        <v>21</v>
      </c>
      <c r="R8" s="320"/>
      <c r="S8" s="223"/>
      <c r="T8" s="15" t="s">
        <v>124</v>
      </c>
      <c r="U8" s="7">
        <v>9</v>
      </c>
      <c r="V8" s="7">
        <v>5</v>
      </c>
      <c r="W8" s="7">
        <v>2</v>
      </c>
      <c r="X8" s="7">
        <v>3</v>
      </c>
      <c r="Y8" s="7">
        <v>16</v>
      </c>
      <c r="Z8" s="7">
        <v>3</v>
      </c>
      <c r="AA8" s="7">
        <v>4</v>
      </c>
      <c r="AB8" s="7">
        <v>11</v>
      </c>
      <c r="AC8" s="7">
        <v>8</v>
      </c>
      <c r="AD8" s="7">
        <v>2</v>
      </c>
      <c r="AE8" s="7">
        <v>6</v>
      </c>
      <c r="AF8" s="7">
        <v>5</v>
      </c>
      <c r="AG8" s="7">
        <v>11</v>
      </c>
      <c r="AH8" s="7">
        <v>3</v>
      </c>
      <c r="AI8" s="7">
        <v>9</v>
      </c>
      <c r="AJ8" s="196"/>
      <c r="AK8" s="14"/>
    </row>
    <row r="9" spans="1:37" s="77" customFormat="1" ht="30" customHeight="1">
      <c r="A9" s="320"/>
      <c r="B9" s="224"/>
      <c r="C9" s="75" t="s">
        <v>115</v>
      </c>
      <c r="D9" s="9">
        <v>294</v>
      </c>
      <c r="E9" s="92">
        <v>229</v>
      </c>
      <c r="F9" s="19">
        <v>65</v>
      </c>
      <c r="G9" s="9">
        <v>0</v>
      </c>
      <c r="H9" s="7">
        <v>0</v>
      </c>
      <c r="I9" s="7">
        <v>0</v>
      </c>
      <c r="J9" s="7">
        <v>120</v>
      </c>
      <c r="K9" s="7">
        <v>29</v>
      </c>
      <c r="L9" s="7">
        <v>149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1</v>
      </c>
      <c r="W9" s="7">
        <v>0</v>
      </c>
      <c r="X9" s="7">
        <v>4</v>
      </c>
      <c r="Y9" s="7">
        <v>0</v>
      </c>
      <c r="Z9" s="7">
        <v>0</v>
      </c>
      <c r="AA9" s="7">
        <v>140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1646</v>
      </c>
      <c r="E10" s="92">
        <v>1984</v>
      </c>
      <c r="F10" s="19">
        <v>-338</v>
      </c>
      <c r="G10" s="9">
        <v>66</v>
      </c>
      <c r="H10" s="7">
        <v>17</v>
      </c>
      <c r="I10" s="7">
        <v>83</v>
      </c>
      <c r="J10" s="7">
        <v>186</v>
      </c>
      <c r="K10" s="7">
        <v>94</v>
      </c>
      <c r="L10" s="7">
        <v>280</v>
      </c>
      <c r="M10" s="7">
        <v>29</v>
      </c>
      <c r="N10" s="7">
        <v>50</v>
      </c>
      <c r="O10" s="7">
        <v>92</v>
      </c>
      <c r="P10" s="7">
        <v>150</v>
      </c>
      <c r="Q10" s="7">
        <v>242</v>
      </c>
      <c r="R10" s="320"/>
      <c r="S10" s="224" t="s">
        <v>185</v>
      </c>
      <c r="T10" s="76" t="s">
        <v>225</v>
      </c>
      <c r="U10" s="7">
        <v>28</v>
      </c>
      <c r="V10" s="7">
        <v>16</v>
      </c>
      <c r="W10" s="7">
        <v>73</v>
      </c>
      <c r="X10" s="7">
        <v>16</v>
      </c>
      <c r="Y10" s="7">
        <v>156</v>
      </c>
      <c r="Z10" s="7">
        <v>126</v>
      </c>
      <c r="AA10" s="7">
        <v>49</v>
      </c>
      <c r="AB10" s="7">
        <v>47</v>
      </c>
      <c r="AC10" s="7">
        <v>98</v>
      </c>
      <c r="AD10" s="7">
        <v>57</v>
      </c>
      <c r="AE10" s="7">
        <v>117</v>
      </c>
      <c r="AF10" s="7">
        <v>52</v>
      </c>
      <c r="AG10" s="7">
        <v>37</v>
      </c>
      <c r="AH10" s="7">
        <v>41</v>
      </c>
      <c r="AI10" s="7">
        <v>49</v>
      </c>
      <c r="AJ10" s="197"/>
      <c r="AK10" s="14"/>
    </row>
    <row r="11" spans="1:37" s="5" customFormat="1" ht="30" customHeight="1">
      <c r="A11" s="320"/>
      <c r="B11" s="223"/>
      <c r="C11" s="16" t="s">
        <v>116</v>
      </c>
      <c r="D11" s="9">
        <v>301</v>
      </c>
      <c r="E11" s="92">
        <v>384</v>
      </c>
      <c r="F11" s="10">
        <v>-83</v>
      </c>
      <c r="G11" s="9">
        <v>8</v>
      </c>
      <c r="H11" s="7">
        <v>0</v>
      </c>
      <c r="I11" s="7">
        <v>8</v>
      </c>
      <c r="J11" s="7">
        <v>6</v>
      </c>
      <c r="K11" s="7">
        <v>2</v>
      </c>
      <c r="L11" s="7">
        <v>8</v>
      </c>
      <c r="M11" s="7">
        <v>5</v>
      </c>
      <c r="N11" s="7">
        <v>32</v>
      </c>
      <c r="O11" s="7">
        <v>13</v>
      </c>
      <c r="P11" s="7">
        <v>13</v>
      </c>
      <c r="Q11" s="7">
        <v>26</v>
      </c>
      <c r="R11" s="320"/>
      <c r="S11" s="223"/>
      <c r="T11" s="15" t="s">
        <v>116</v>
      </c>
      <c r="U11" s="7">
        <v>1</v>
      </c>
      <c r="V11" s="7">
        <v>3</v>
      </c>
      <c r="W11" s="7">
        <v>26</v>
      </c>
      <c r="X11" s="7">
        <v>10</v>
      </c>
      <c r="Y11" s="7">
        <v>54</v>
      </c>
      <c r="Z11" s="7">
        <v>24</v>
      </c>
      <c r="AA11" s="7">
        <v>26</v>
      </c>
      <c r="AB11" s="7">
        <v>0</v>
      </c>
      <c r="AC11" s="7">
        <v>7</v>
      </c>
      <c r="AD11" s="7">
        <v>16</v>
      </c>
      <c r="AE11" s="7">
        <v>23</v>
      </c>
      <c r="AF11" s="7">
        <v>6</v>
      </c>
      <c r="AG11" s="7">
        <v>6</v>
      </c>
      <c r="AH11" s="7">
        <v>14</v>
      </c>
      <c r="AI11" s="92">
        <v>6</v>
      </c>
      <c r="AJ11" s="196"/>
      <c r="AK11" s="14"/>
    </row>
    <row r="12" spans="1:37" s="5" customFormat="1" ht="30" customHeight="1">
      <c r="A12" s="320"/>
      <c r="B12" s="223"/>
      <c r="C12" s="16" t="s">
        <v>117</v>
      </c>
      <c r="D12" s="9">
        <v>958</v>
      </c>
      <c r="E12" s="92">
        <v>1182</v>
      </c>
      <c r="F12" s="10">
        <v>-224</v>
      </c>
      <c r="G12" s="9">
        <v>5</v>
      </c>
      <c r="H12" s="7">
        <v>2</v>
      </c>
      <c r="I12" s="7">
        <v>7</v>
      </c>
      <c r="J12" s="7">
        <v>113</v>
      </c>
      <c r="K12" s="7">
        <v>79</v>
      </c>
      <c r="L12" s="7">
        <v>192</v>
      </c>
      <c r="M12" s="7">
        <v>2</v>
      </c>
      <c r="N12" s="7">
        <v>0</v>
      </c>
      <c r="O12" s="7">
        <v>50</v>
      </c>
      <c r="P12" s="7">
        <v>124</v>
      </c>
      <c r="Q12" s="7">
        <v>174</v>
      </c>
      <c r="R12" s="320"/>
      <c r="S12" s="223"/>
      <c r="T12" s="15" t="s">
        <v>117</v>
      </c>
      <c r="U12" s="7">
        <v>20</v>
      </c>
      <c r="V12" s="7">
        <v>4</v>
      </c>
      <c r="W12" s="7">
        <v>45</v>
      </c>
      <c r="X12" s="7">
        <v>0</v>
      </c>
      <c r="Y12" s="7">
        <v>69</v>
      </c>
      <c r="Z12" s="7">
        <v>97</v>
      </c>
      <c r="AA12" s="7">
        <v>11</v>
      </c>
      <c r="AB12" s="7">
        <v>30</v>
      </c>
      <c r="AC12" s="7">
        <v>84</v>
      </c>
      <c r="AD12" s="7">
        <v>36</v>
      </c>
      <c r="AE12" s="7">
        <v>87</v>
      </c>
      <c r="AF12" s="7">
        <v>28</v>
      </c>
      <c r="AG12" s="7">
        <v>22</v>
      </c>
      <c r="AH12" s="7">
        <v>20</v>
      </c>
      <c r="AI12" s="7">
        <v>30</v>
      </c>
      <c r="AJ12" s="196"/>
      <c r="AK12" s="14"/>
    </row>
    <row r="13" spans="1:37" s="5" customFormat="1" ht="30" customHeight="1">
      <c r="A13" s="320"/>
      <c r="B13" s="223"/>
      <c r="C13" s="16" t="s">
        <v>118</v>
      </c>
      <c r="D13" s="9">
        <v>64</v>
      </c>
      <c r="E13" s="92">
        <v>76</v>
      </c>
      <c r="F13" s="10">
        <v>-12</v>
      </c>
      <c r="G13" s="9">
        <v>7</v>
      </c>
      <c r="H13" s="7">
        <v>3</v>
      </c>
      <c r="I13" s="7">
        <v>10</v>
      </c>
      <c r="J13" s="7">
        <v>7</v>
      </c>
      <c r="K13" s="7">
        <v>0</v>
      </c>
      <c r="L13" s="7">
        <v>7</v>
      </c>
      <c r="M13" s="7">
        <v>9</v>
      </c>
      <c r="N13" s="7">
        <v>3</v>
      </c>
      <c r="O13" s="7">
        <v>6</v>
      </c>
      <c r="P13" s="7">
        <v>4</v>
      </c>
      <c r="Q13" s="7">
        <v>10</v>
      </c>
      <c r="R13" s="320"/>
      <c r="S13" s="223"/>
      <c r="T13" s="15" t="s">
        <v>118</v>
      </c>
      <c r="U13" s="7">
        <v>0</v>
      </c>
      <c r="V13" s="7">
        <v>0</v>
      </c>
      <c r="W13" s="7">
        <v>1</v>
      </c>
      <c r="X13" s="7">
        <v>1</v>
      </c>
      <c r="Y13" s="7">
        <v>3</v>
      </c>
      <c r="Z13" s="7">
        <v>0</v>
      </c>
      <c r="AA13" s="7">
        <v>3</v>
      </c>
      <c r="AB13" s="7">
        <v>5</v>
      </c>
      <c r="AC13" s="7">
        <v>0</v>
      </c>
      <c r="AD13" s="7">
        <v>2</v>
      </c>
      <c r="AE13" s="7">
        <v>1</v>
      </c>
      <c r="AF13" s="7">
        <v>0</v>
      </c>
      <c r="AG13" s="7">
        <v>1</v>
      </c>
      <c r="AH13" s="7">
        <v>3</v>
      </c>
      <c r="AI13" s="7">
        <v>5</v>
      </c>
      <c r="AJ13" s="196"/>
      <c r="AK13" s="14"/>
    </row>
    <row r="14" spans="1:37" s="5" customFormat="1" ht="30" customHeight="1">
      <c r="A14" s="320"/>
      <c r="B14" s="223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20"/>
      <c r="S14" s="223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6"/>
      <c r="AK14" s="14"/>
    </row>
    <row r="15" spans="1:37" s="5" customFormat="1" ht="37.5" customHeight="1">
      <c r="A15" s="320"/>
      <c r="B15" s="223"/>
      <c r="C15" s="16" t="s">
        <v>222</v>
      </c>
      <c r="D15" s="9">
        <v>236</v>
      </c>
      <c r="E15" s="92">
        <v>234</v>
      </c>
      <c r="F15" s="10">
        <v>2</v>
      </c>
      <c r="G15" s="9">
        <v>17</v>
      </c>
      <c r="H15" s="7">
        <v>11</v>
      </c>
      <c r="I15" s="7">
        <v>28</v>
      </c>
      <c r="J15" s="7">
        <v>58</v>
      </c>
      <c r="K15" s="7">
        <v>13</v>
      </c>
      <c r="L15" s="7">
        <v>71</v>
      </c>
      <c r="M15" s="7">
        <v>10</v>
      </c>
      <c r="N15" s="7">
        <v>4</v>
      </c>
      <c r="O15" s="7">
        <v>20</v>
      </c>
      <c r="P15" s="7">
        <v>8</v>
      </c>
      <c r="Q15" s="7">
        <v>28</v>
      </c>
      <c r="R15" s="320"/>
      <c r="S15" s="223"/>
      <c r="T15" s="15" t="s">
        <v>222</v>
      </c>
      <c r="U15" s="7">
        <v>6</v>
      </c>
      <c r="V15" s="7">
        <v>4</v>
      </c>
      <c r="W15" s="7">
        <v>1</v>
      </c>
      <c r="X15" s="7">
        <v>4</v>
      </c>
      <c r="Y15" s="7">
        <v>24</v>
      </c>
      <c r="Z15" s="7">
        <v>5</v>
      </c>
      <c r="AA15" s="7">
        <v>9</v>
      </c>
      <c r="AB15" s="7">
        <v>6</v>
      </c>
      <c r="AC15" s="7">
        <v>7</v>
      </c>
      <c r="AD15" s="7">
        <v>3</v>
      </c>
      <c r="AE15" s="7">
        <v>6</v>
      </c>
      <c r="AF15" s="7">
        <v>11</v>
      </c>
      <c r="AG15" s="7">
        <v>3</v>
      </c>
      <c r="AH15" s="7">
        <v>2</v>
      </c>
      <c r="AI15" s="7">
        <v>4</v>
      </c>
      <c r="AJ15" s="196"/>
      <c r="AK15" s="14"/>
    </row>
    <row r="16" spans="1:37" s="5" customFormat="1" ht="37.5" customHeight="1">
      <c r="A16" s="320"/>
      <c r="B16" s="223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20"/>
      <c r="S16" s="223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6"/>
      <c r="AK16" s="14"/>
    </row>
    <row r="17" spans="1:37" s="5" customFormat="1" ht="30" customHeight="1">
      <c r="A17" s="320"/>
      <c r="B17" s="223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20"/>
      <c r="S17" s="223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6"/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20"/>
      <c r="B20" s="223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20"/>
      <c r="S20" s="223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6"/>
      <c r="AK20" s="14"/>
    </row>
    <row r="21" spans="1:37" s="5" customFormat="1" ht="61.5" customHeight="1">
      <c r="A21" s="320"/>
      <c r="B21" s="223"/>
      <c r="C21" s="16" t="s">
        <v>412</v>
      </c>
      <c r="D21" s="9">
        <v>33</v>
      </c>
      <c r="E21" s="109">
        <v>51</v>
      </c>
      <c r="F21" s="19">
        <v>-18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20"/>
      <c r="S21" s="223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2</v>
      </c>
      <c r="AI21" s="7">
        <v>4</v>
      </c>
      <c r="AJ21" s="196"/>
      <c r="AK21" s="14"/>
    </row>
    <row r="22" spans="1:37" s="5" customFormat="1" ht="30" customHeight="1">
      <c r="A22" s="320"/>
      <c r="B22" s="220"/>
      <c r="C22" s="16" t="s">
        <v>123</v>
      </c>
      <c r="D22" s="9">
        <v>54</v>
      </c>
      <c r="E22" s="92">
        <v>57</v>
      </c>
      <c r="F22" s="10">
        <v>-3</v>
      </c>
      <c r="G22" s="9">
        <v>29</v>
      </c>
      <c r="H22" s="7">
        <v>1</v>
      </c>
      <c r="I22" s="7">
        <v>30</v>
      </c>
      <c r="J22" s="7">
        <v>2</v>
      </c>
      <c r="K22" s="7">
        <v>0</v>
      </c>
      <c r="L22" s="7">
        <v>2</v>
      </c>
      <c r="M22" s="7">
        <v>3</v>
      </c>
      <c r="N22" s="7">
        <v>5</v>
      </c>
      <c r="O22" s="7">
        <v>3</v>
      </c>
      <c r="P22" s="7">
        <v>1</v>
      </c>
      <c r="Q22" s="7">
        <v>4</v>
      </c>
      <c r="R22" s="320"/>
      <c r="S22" s="220"/>
      <c r="T22" s="15" t="s">
        <v>123</v>
      </c>
      <c r="U22" s="7">
        <v>0</v>
      </c>
      <c r="V22" s="7">
        <v>2</v>
      </c>
      <c r="W22" s="7">
        <v>0</v>
      </c>
      <c r="X22" s="7">
        <v>1</v>
      </c>
      <c r="Y22" s="7">
        <v>6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20"/>
      <c r="B23" s="226" t="s">
        <v>17</v>
      </c>
      <c r="C23" s="23" t="s">
        <v>125</v>
      </c>
      <c r="D23" s="24">
        <v>198</v>
      </c>
      <c r="E23" s="97">
        <v>294</v>
      </c>
      <c r="F23" s="26">
        <v>-96</v>
      </c>
      <c r="G23" s="24">
        <v>10</v>
      </c>
      <c r="H23" s="25">
        <v>2</v>
      </c>
      <c r="I23" s="25">
        <v>12</v>
      </c>
      <c r="J23" s="25">
        <v>34</v>
      </c>
      <c r="K23" s="25">
        <v>18</v>
      </c>
      <c r="L23" s="25">
        <v>52</v>
      </c>
      <c r="M23" s="25">
        <v>24</v>
      </c>
      <c r="N23" s="25">
        <v>7</v>
      </c>
      <c r="O23" s="25">
        <v>43</v>
      </c>
      <c r="P23" s="25">
        <v>14</v>
      </c>
      <c r="Q23" s="25">
        <v>57</v>
      </c>
      <c r="R23" s="320"/>
      <c r="S23" s="226" t="s">
        <v>17</v>
      </c>
      <c r="T23" s="23" t="s">
        <v>125</v>
      </c>
      <c r="U23" s="25">
        <v>1</v>
      </c>
      <c r="V23" s="25">
        <v>4</v>
      </c>
      <c r="W23" s="25">
        <v>3</v>
      </c>
      <c r="X23" s="25">
        <v>0</v>
      </c>
      <c r="Y23" s="25">
        <v>8</v>
      </c>
      <c r="Z23" s="25">
        <v>3</v>
      </c>
      <c r="AA23" s="25">
        <v>1</v>
      </c>
      <c r="AB23" s="25">
        <v>3</v>
      </c>
      <c r="AC23" s="25">
        <v>2</v>
      </c>
      <c r="AD23" s="25">
        <v>1</v>
      </c>
      <c r="AE23" s="25">
        <v>9</v>
      </c>
      <c r="AF23" s="25">
        <v>0</v>
      </c>
      <c r="AG23" s="25">
        <v>4</v>
      </c>
      <c r="AH23" s="25">
        <v>5</v>
      </c>
      <c r="AI23" s="25">
        <v>2</v>
      </c>
      <c r="AJ23" s="195"/>
    </row>
    <row r="24" spans="1:37" s="5" customFormat="1" ht="30" customHeight="1">
      <c r="A24" s="320"/>
      <c r="B24" s="220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20"/>
      <c r="S24" s="220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6"/>
      <c r="AK24" s="14"/>
    </row>
    <row r="25" spans="1:37" s="14" customFormat="1" ht="30" customHeight="1">
      <c r="A25" s="320"/>
      <c r="B25" s="226" t="s">
        <v>19</v>
      </c>
      <c r="C25" s="23" t="s">
        <v>127</v>
      </c>
      <c r="D25" s="24">
        <v>417</v>
      </c>
      <c r="E25" s="97">
        <v>709</v>
      </c>
      <c r="F25" s="26">
        <v>-292</v>
      </c>
      <c r="G25" s="24">
        <v>10</v>
      </c>
      <c r="H25" s="25">
        <v>2</v>
      </c>
      <c r="I25" s="25">
        <v>12</v>
      </c>
      <c r="J25" s="25">
        <v>15</v>
      </c>
      <c r="K25" s="25">
        <v>23</v>
      </c>
      <c r="L25" s="25">
        <v>38</v>
      </c>
      <c r="M25" s="25">
        <v>15</v>
      </c>
      <c r="N25" s="25">
        <v>8</v>
      </c>
      <c r="O25" s="25">
        <v>11</v>
      </c>
      <c r="P25" s="25">
        <v>16</v>
      </c>
      <c r="Q25" s="25">
        <v>27</v>
      </c>
      <c r="R25" s="320"/>
      <c r="S25" s="226" t="s">
        <v>19</v>
      </c>
      <c r="T25" s="23" t="s">
        <v>127</v>
      </c>
      <c r="U25" s="25">
        <v>37</v>
      </c>
      <c r="V25" s="25">
        <v>13</v>
      </c>
      <c r="W25" s="25">
        <v>34</v>
      </c>
      <c r="X25" s="25">
        <v>9</v>
      </c>
      <c r="Y25" s="25">
        <v>56</v>
      </c>
      <c r="Z25" s="25">
        <v>26</v>
      </c>
      <c r="AA25" s="25">
        <v>15</v>
      </c>
      <c r="AB25" s="25">
        <v>13</v>
      </c>
      <c r="AC25" s="25">
        <v>32</v>
      </c>
      <c r="AD25" s="25">
        <v>20</v>
      </c>
      <c r="AE25" s="25">
        <v>9</v>
      </c>
      <c r="AF25" s="25">
        <v>30</v>
      </c>
      <c r="AG25" s="25">
        <v>4</v>
      </c>
      <c r="AH25" s="25">
        <v>2</v>
      </c>
      <c r="AI25" s="25">
        <v>17</v>
      </c>
      <c r="AJ25" s="195"/>
    </row>
    <row r="26" spans="1:37" s="5" customFormat="1" ht="30" customHeight="1">
      <c r="A26" s="320"/>
      <c r="B26" s="220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20"/>
      <c r="S26" s="220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6"/>
      <c r="AK26" s="14"/>
    </row>
    <row r="27" spans="1:37" s="14" customFormat="1" ht="30" customHeight="1">
      <c r="A27" s="320"/>
      <c r="B27" s="221" t="s">
        <v>22</v>
      </c>
      <c r="C27" s="23" t="s">
        <v>129</v>
      </c>
      <c r="D27" s="24">
        <v>1</v>
      </c>
      <c r="E27" s="97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0"/>
      <c r="S27" s="221" t="s">
        <v>22</v>
      </c>
      <c r="T27" s="23" t="s">
        <v>129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5"/>
    </row>
    <row r="28" spans="1:37" s="14" customFormat="1" ht="30" customHeight="1">
      <c r="A28" s="320"/>
      <c r="B28" s="226" t="s">
        <v>24</v>
      </c>
      <c r="C28" s="23" t="s">
        <v>130</v>
      </c>
      <c r="D28" s="24">
        <v>656</v>
      </c>
      <c r="E28" s="97">
        <v>764</v>
      </c>
      <c r="F28" s="26">
        <v>-108</v>
      </c>
      <c r="G28" s="24">
        <v>0</v>
      </c>
      <c r="H28" s="25">
        <v>16</v>
      </c>
      <c r="I28" s="25">
        <v>16</v>
      </c>
      <c r="J28" s="25">
        <v>0</v>
      </c>
      <c r="K28" s="25">
        <v>17</v>
      </c>
      <c r="L28" s="25">
        <v>17</v>
      </c>
      <c r="M28" s="25">
        <v>85</v>
      </c>
      <c r="N28" s="25">
        <v>15</v>
      </c>
      <c r="O28" s="25">
        <v>30</v>
      </c>
      <c r="P28" s="25">
        <v>77</v>
      </c>
      <c r="Q28" s="25">
        <v>107</v>
      </c>
      <c r="R28" s="320"/>
      <c r="S28" s="226" t="s">
        <v>24</v>
      </c>
      <c r="T28" s="23" t="s">
        <v>130</v>
      </c>
      <c r="U28" s="25">
        <v>20</v>
      </c>
      <c r="V28" s="25">
        <v>19</v>
      </c>
      <c r="W28" s="25">
        <v>3</v>
      </c>
      <c r="X28" s="25">
        <v>37</v>
      </c>
      <c r="Y28" s="25">
        <v>40</v>
      </c>
      <c r="Z28" s="25">
        <v>48</v>
      </c>
      <c r="AA28" s="25">
        <v>20</v>
      </c>
      <c r="AB28" s="25">
        <v>41</v>
      </c>
      <c r="AC28" s="25">
        <v>32</v>
      </c>
      <c r="AD28" s="25">
        <v>40</v>
      </c>
      <c r="AE28" s="25">
        <v>26</v>
      </c>
      <c r="AF28" s="25">
        <v>22</v>
      </c>
      <c r="AG28" s="25">
        <v>20</v>
      </c>
      <c r="AH28" s="25">
        <v>32</v>
      </c>
      <c r="AI28" s="25">
        <v>16</v>
      </c>
      <c r="AJ28" s="195"/>
    </row>
    <row r="29" spans="1:37" s="36" customFormat="1" ht="30" customHeight="1">
      <c r="A29" s="320"/>
      <c r="B29" s="220"/>
      <c r="C29" s="16" t="s">
        <v>383</v>
      </c>
      <c r="D29" s="9">
        <v>0</v>
      </c>
      <c r="E29" s="109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2"/>
      <c r="AK29" s="14"/>
    </row>
    <row r="30" spans="1:37" s="84" customFormat="1" ht="37.5" customHeight="1" thickBot="1">
      <c r="A30" s="320"/>
      <c r="B30" s="221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8"/>
      <c r="AK30" s="14"/>
    </row>
    <row r="31" spans="1:37" s="18" customFormat="1" ht="18.75">
      <c r="A31" s="173"/>
      <c r="B31" s="30"/>
      <c r="E31" s="95"/>
      <c r="R31" s="171"/>
      <c r="S31" s="30"/>
      <c r="AJ31" s="193"/>
    </row>
    <row r="32" spans="1:37" s="18" customFormat="1" ht="18.75">
      <c r="A32" s="173"/>
      <c r="B32" s="30"/>
      <c r="E32" s="95"/>
      <c r="R32" s="171"/>
      <c r="S32" s="30"/>
      <c r="AJ32" s="193"/>
    </row>
    <row r="33" spans="1:36" s="18" customFormat="1" ht="18.75">
      <c r="A33" s="173"/>
      <c r="B33" s="30"/>
      <c r="E33" s="95"/>
      <c r="R33" s="171"/>
      <c r="S33" s="30"/>
      <c r="AJ33" s="193"/>
    </row>
    <row r="34" spans="1:36" s="18" customFormat="1" ht="17.25" customHeight="1">
      <c r="A34" s="173"/>
      <c r="B34" s="30"/>
      <c r="E34" s="95"/>
      <c r="R34" s="171"/>
      <c r="S34" s="30"/>
      <c r="AJ34" s="193"/>
    </row>
    <row r="35" spans="1:36" s="18" customFormat="1" ht="18.75">
      <c r="A35" s="173"/>
      <c r="B35" s="30"/>
      <c r="E35" s="95"/>
      <c r="R35" s="171"/>
      <c r="S35" s="30"/>
      <c r="AJ35" s="193"/>
    </row>
    <row r="36" spans="1:36" s="18" customFormat="1" ht="18.75">
      <c r="A36" s="173"/>
      <c r="B36" s="30"/>
      <c r="E36" s="95"/>
      <c r="R36" s="171"/>
      <c r="S36" s="30"/>
      <c r="AJ36" s="193"/>
    </row>
    <row r="37" spans="1:36" s="18" customFormat="1" ht="18.75">
      <c r="A37" s="173"/>
      <c r="B37" s="30"/>
      <c r="E37" s="95"/>
      <c r="R37" s="170"/>
      <c r="S37" s="30"/>
      <c r="AJ37" s="193"/>
    </row>
    <row r="38" spans="1:36" s="18" customFormat="1" ht="18.75">
      <c r="A38" s="173"/>
      <c r="B38" s="30"/>
      <c r="E38" s="95"/>
      <c r="R38" s="170"/>
      <c r="S38" s="30"/>
      <c r="AJ38" s="193"/>
    </row>
    <row r="39" spans="1:36" s="18" customFormat="1" ht="18.75">
      <c r="A39" s="173"/>
      <c r="B39" s="30"/>
      <c r="E39" s="95"/>
      <c r="R39" s="170"/>
      <c r="S39" s="30"/>
      <c r="AJ39" s="193"/>
    </row>
    <row r="40" spans="1:36" s="18" customFormat="1" ht="18.75">
      <c r="A40" s="173"/>
      <c r="B40" s="30"/>
      <c r="E40" s="95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I28" sqref="I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468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468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221" t="s">
        <v>12</v>
      </c>
      <c r="C6" s="15" t="s">
        <v>80</v>
      </c>
      <c r="D6" s="9">
        <v>27429</v>
      </c>
      <c r="E6" s="7">
        <v>27449</v>
      </c>
      <c r="F6" s="10">
        <v>-20</v>
      </c>
      <c r="G6" s="9">
        <v>1132</v>
      </c>
      <c r="H6" s="7">
        <v>433</v>
      </c>
      <c r="I6" s="7">
        <v>1565</v>
      </c>
      <c r="J6" s="7">
        <v>1515</v>
      </c>
      <c r="K6" s="7">
        <v>800</v>
      </c>
      <c r="L6" s="7">
        <v>2315</v>
      </c>
      <c r="M6" s="7">
        <v>1118</v>
      </c>
      <c r="N6" s="7">
        <v>1211</v>
      </c>
      <c r="O6" s="7">
        <v>2051</v>
      </c>
      <c r="P6" s="7">
        <v>2494</v>
      </c>
      <c r="Q6" s="7">
        <v>4545</v>
      </c>
      <c r="R6" s="370"/>
      <c r="S6" s="221" t="s">
        <v>12</v>
      </c>
      <c r="T6" s="15" t="s">
        <v>80</v>
      </c>
      <c r="U6" s="7">
        <v>1029</v>
      </c>
      <c r="V6" s="7">
        <v>721</v>
      </c>
      <c r="W6" s="7">
        <v>1083</v>
      </c>
      <c r="X6" s="7">
        <v>1098</v>
      </c>
      <c r="Y6" s="7">
        <v>2943</v>
      </c>
      <c r="Z6" s="7">
        <v>1264</v>
      </c>
      <c r="AA6" s="7">
        <v>834</v>
      </c>
      <c r="AB6" s="7">
        <v>1315</v>
      </c>
      <c r="AC6" s="7">
        <v>1320</v>
      </c>
      <c r="AD6" s="7">
        <v>574</v>
      </c>
      <c r="AE6" s="7">
        <v>831</v>
      </c>
      <c r="AF6" s="7">
        <v>1005</v>
      </c>
      <c r="AG6" s="7">
        <v>901</v>
      </c>
      <c r="AH6" s="7">
        <v>831</v>
      </c>
      <c r="AI6" s="7">
        <v>926</v>
      </c>
    </row>
    <row r="7" spans="1:37" s="14" customFormat="1" ht="30" customHeight="1">
      <c r="A7" s="370"/>
      <c r="B7" s="223" t="s">
        <v>17</v>
      </c>
      <c r="C7" s="23" t="s">
        <v>81</v>
      </c>
      <c r="D7" s="24">
        <v>2209</v>
      </c>
      <c r="E7" s="25">
        <v>2150</v>
      </c>
      <c r="F7" s="26">
        <v>59</v>
      </c>
      <c r="G7" s="24">
        <v>121</v>
      </c>
      <c r="H7" s="25">
        <v>44</v>
      </c>
      <c r="I7" s="25">
        <v>165</v>
      </c>
      <c r="J7" s="25">
        <v>118</v>
      </c>
      <c r="K7" s="25">
        <v>73</v>
      </c>
      <c r="L7" s="25">
        <v>191</v>
      </c>
      <c r="M7" s="25">
        <v>105</v>
      </c>
      <c r="N7" s="25">
        <v>125</v>
      </c>
      <c r="O7" s="25">
        <v>174</v>
      </c>
      <c r="P7" s="25">
        <v>177</v>
      </c>
      <c r="Q7" s="25">
        <v>351</v>
      </c>
      <c r="R7" s="370"/>
      <c r="S7" s="223" t="s">
        <v>17</v>
      </c>
      <c r="T7" s="23" t="s">
        <v>81</v>
      </c>
      <c r="U7" s="25">
        <v>75</v>
      </c>
      <c r="V7" s="25">
        <v>69</v>
      </c>
      <c r="W7" s="25">
        <v>55</v>
      </c>
      <c r="X7" s="25">
        <v>50</v>
      </c>
      <c r="Y7" s="25">
        <v>226</v>
      </c>
      <c r="Z7" s="25">
        <v>223</v>
      </c>
      <c r="AA7" s="25">
        <v>62</v>
      </c>
      <c r="AB7" s="25">
        <v>79</v>
      </c>
      <c r="AC7" s="25">
        <v>80</v>
      </c>
      <c r="AD7" s="25">
        <v>77</v>
      </c>
      <c r="AE7" s="25">
        <v>48</v>
      </c>
      <c r="AF7" s="25">
        <v>68</v>
      </c>
      <c r="AG7" s="25">
        <v>42</v>
      </c>
      <c r="AH7" s="25">
        <v>49</v>
      </c>
      <c r="AI7" s="25">
        <v>69</v>
      </c>
      <c r="AJ7" s="81"/>
      <c r="AK7" s="5"/>
    </row>
    <row r="8" spans="1:37" s="5" customFormat="1" ht="30" customHeight="1">
      <c r="A8" s="370"/>
      <c r="B8" s="223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70"/>
      <c r="S8" s="223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6"/>
    </row>
    <row r="9" spans="1:37" s="77" customFormat="1" ht="30" customHeight="1">
      <c r="A9" s="370"/>
      <c r="B9" s="224"/>
      <c r="C9" s="76" t="s">
        <v>83</v>
      </c>
      <c r="D9" s="9">
        <v>2209</v>
      </c>
      <c r="E9" s="7">
        <v>2150</v>
      </c>
      <c r="F9" s="19">
        <v>59</v>
      </c>
      <c r="G9" s="9">
        <v>121</v>
      </c>
      <c r="H9" s="7">
        <v>44</v>
      </c>
      <c r="I9" s="7">
        <v>165</v>
      </c>
      <c r="J9" s="7">
        <v>118</v>
      </c>
      <c r="K9" s="7">
        <v>73</v>
      </c>
      <c r="L9" s="7">
        <v>191</v>
      </c>
      <c r="M9" s="7">
        <v>105</v>
      </c>
      <c r="N9" s="7">
        <v>125</v>
      </c>
      <c r="O9" s="7">
        <v>174</v>
      </c>
      <c r="P9" s="7">
        <v>177</v>
      </c>
      <c r="Q9" s="7">
        <v>351</v>
      </c>
      <c r="R9" s="370"/>
      <c r="S9" s="224"/>
      <c r="T9" s="76" t="s">
        <v>83</v>
      </c>
      <c r="U9" s="7">
        <v>75</v>
      </c>
      <c r="V9" s="7">
        <v>69</v>
      </c>
      <c r="W9" s="7">
        <v>55</v>
      </c>
      <c r="X9" s="7">
        <v>50</v>
      </c>
      <c r="Y9" s="7">
        <v>226</v>
      </c>
      <c r="Z9" s="7">
        <v>223</v>
      </c>
      <c r="AA9" s="7">
        <v>62</v>
      </c>
      <c r="AB9" s="7">
        <v>79</v>
      </c>
      <c r="AC9" s="7">
        <v>80</v>
      </c>
      <c r="AD9" s="7">
        <v>77</v>
      </c>
      <c r="AE9" s="7">
        <v>48</v>
      </c>
      <c r="AF9" s="7">
        <v>68</v>
      </c>
      <c r="AG9" s="7">
        <v>42</v>
      </c>
      <c r="AH9" s="7">
        <v>49</v>
      </c>
      <c r="AI9" s="7">
        <v>69</v>
      </c>
      <c r="AK9" s="5"/>
    </row>
    <row r="10" spans="1:37" s="77" customFormat="1" ht="30" customHeight="1">
      <c r="A10" s="370"/>
      <c r="B10" s="224"/>
      <c r="C10" s="76" t="s">
        <v>84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0"/>
      <c r="S10" s="224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70"/>
      <c r="B11" s="223"/>
      <c r="C11" s="15" t="s">
        <v>85</v>
      </c>
      <c r="D11" s="9">
        <v>18</v>
      </c>
      <c r="E11" s="7">
        <v>15</v>
      </c>
      <c r="F11" s="10">
        <v>3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70"/>
      <c r="S11" s="223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12</v>
      </c>
      <c r="Z11" s="7">
        <v>2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92">
        <v>0</v>
      </c>
      <c r="AJ11" s="77"/>
    </row>
    <row r="12" spans="1:37" s="5" customFormat="1" ht="30" customHeight="1">
      <c r="A12" s="370"/>
      <c r="B12" s="223"/>
      <c r="C12" s="15" t="s">
        <v>86</v>
      </c>
      <c r="D12" s="9">
        <v>88</v>
      </c>
      <c r="E12" s="7">
        <v>94</v>
      </c>
      <c r="F12" s="10">
        <v>-6</v>
      </c>
      <c r="G12" s="9">
        <v>5</v>
      </c>
      <c r="H12" s="7">
        <v>0</v>
      </c>
      <c r="I12" s="7">
        <v>5</v>
      </c>
      <c r="J12" s="7">
        <v>1</v>
      </c>
      <c r="K12" s="7">
        <v>3</v>
      </c>
      <c r="L12" s="7">
        <v>4</v>
      </c>
      <c r="M12" s="7">
        <v>3</v>
      </c>
      <c r="N12" s="7">
        <v>7</v>
      </c>
      <c r="O12" s="7">
        <v>3</v>
      </c>
      <c r="P12" s="7">
        <v>6</v>
      </c>
      <c r="Q12" s="7">
        <v>9</v>
      </c>
      <c r="R12" s="370"/>
      <c r="S12" s="223"/>
      <c r="T12" s="15" t="s">
        <v>86</v>
      </c>
      <c r="U12" s="7">
        <v>8</v>
      </c>
      <c r="V12" s="7">
        <v>1</v>
      </c>
      <c r="W12" s="7">
        <v>0</v>
      </c>
      <c r="X12" s="7">
        <v>1</v>
      </c>
      <c r="Y12" s="7">
        <v>0</v>
      </c>
      <c r="Z12" s="7">
        <v>22</v>
      </c>
      <c r="AA12" s="7">
        <v>3</v>
      </c>
      <c r="AB12" s="7">
        <v>0</v>
      </c>
      <c r="AC12" s="7">
        <v>11</v>
      </c>
      <c r="AD12" s="7">
        <v>1</v>
      </c>
      <c r="AE12" s="7">
        <v>2</v>
      </c>
      <c r="AF12" s="7">
        <v>6</v>
      </c>
      <c r="AG12" s="7">
        <v>2</v>
      </c>
      <c r="AH12" s="7">
        <v>1</v>
      </c>
      <c r="AI12" s="7">
        <v>2</v>
      </c>
      <c r="AJ12" s="77"/>
    </row>
    <row r="13" spans="1:37" s="5" customFormat="1" ht="30" customHeight="1">
      <c r="A13" s="370"/>
      <c r="B13" s="223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223"/>
      <c r="C14" s="15" t="s">
        <v>88</v>
      </c>
      <c r="D14" s="9">
        <v>64</v>
      </c>
      <c r="E14" s="7">
        <v>68</v>
      </c>
      <c r="F14" s="10">
        <v>-4</v>
      </c>
      <c r="G14" s="9">
        <v>3</v>
      </c>
      <c r="H14" s="7">
        <v>0</v>
      </c>
      <c r="I14" s="7">
        <v>3</v>
      </c>
      <c r="J14" s="7">
        <v>4</v>
      </c>
      <c r="K14" s="7">
        <v>6</v>
      </c>
      <c r="L14" s="7">
        <v>10</v>
      </c>
      <c r="M14" s="7">
        <v>4</v>
      </c>
      <c r="N14" s="7">
        <v>4</v>
      </c>
      <c r="O14" s="7">
        <v>13</v>
      </c>
      <c r="P14" s="7">
        <v>4</v>
      </c>
      <c r="Q14" s="7">
        <v>17</v>
      </c>
      <c r="R14" s="370"/>
      <c r="S14" s="223"/>
      <c r="T14" s="15" t="s">
        <v>88</v>
      </c>
      <c r="U14" s="7">
        <v>0</v>
      </c>
      <c r="V14" s="7">
        <v>3</v>
      </c>
      <c r="W14" s="7">
        <v>0</v>
      </c>
      <c r="X14" s="7">
        <v>0</v>
      </c>
      <c r="Y14" s="7">
        <v>5</v>
      </c>
      <c r="Z14" s="7">
        <v>11</v>
      </c>
      <c r="AA14" s="7">
        <v>0</v>
      </c>
      <c r="AB14" s="7">
        <v>3</v>
      </c>
      <c r="AC14" s="7">
        <v>0</v>
      </c>
      <c r="AD14" s="7">
        <v>0</v>
      </c>
      <c r="AE14" s="7">
        <v>1</v>
      </c>
      <c r="AF14" s="7">
        <v>2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70"/>
      <c r="B15" s="220"/>
      <c r="C15" s="15" t="s">
        <v>89</v>
      </c>
      <c r="D15" s="9">
        <v>315</v>
      </c>
      <c r="E15" s="7">
        <v>125</v>
      </c>
      <c r="F15" s="10">
        <v>190</v>
      </c>
      <c r="G15" s="9">
        <v>1</v>
      </c>
      <c r="H15" s="7">
        <v>0</v>
      </c>
      <c r="I15" s="7">
        <v>1</v>
      </c>
      <c r="J15" s="7">
        <v>0</v>
      </c>
      <c r="K15" s="7">
        <v>12</v>
      </c>
      <c r="L15" s="7">
        <v>12</v>
      </c>
      <c r="M15" s="7">
        <v>1</v>
      </c>
      <c r="N15" s="7">
        <v>1</v>
      </c>
      <c r="O15" s="7">
        <v>55</v>
      </c>
      <c r="P15" s="7">
        <v>71</v>
      </c>
      <c r="Q15" s="7">
        <v>126</v>
      </c>
      <c r="R15" s="370"/>
      <c r="S15" s="220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20</v>
      </c>
      <c r="Z15" s="7">
        <v>89</v>
      </c>
      <c r="AA15" s="7">
        <v>9</v>
      </c>
      <c r="AB15" s="7">
        <v>0</v>
      </c>
      <c r="AC15" s="7">
        <v>28</v>
      </c>
      <c r="AD15" s="7">
        <v>28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0"/>
      <c r="B16" s="223" t="s">
        <v>19</v>
      </c>
      <c r="C16" s="23" t="s">
        <v>90</v>
      </c>
      <c r="D16" s="24">
        <v>1738</v>
      </c>
      <c r="E16" s="25">
        <v>2170</v>
      </c>
      <c r="F16" s="26">
        <v>-432</v>
      </c>
      <c r="G16" s="24">
        <v>120</v>
      </c>
      <c r="H16" s="25">
        <v>45</v>
      </c>
      <c r="I16" s="25">
        <v>165</v>
      </c>
      <c r="J16" s="25">
        <v>84</v>
      </c>
      <c r="K16" s="25">
        <v>56</v>
      </c>
      <c r="L16" s="25">
        <v>140</v>
      </c>
      <c r="M16" s="25">
        <v>105</v>
      </c>
      <c r="N16" s="25">
        <v>102</v>
      </c>
      <c r="O16" s="25">
        <v>92</v>
      </c>
      <c r="P16" s="25">
        <v>74</v>
      </c>
      <c r="Q16" s="25">
        <v>166</v>
      </c>
      <c r="R16" s="370"/>
      <c r="S16" s="223" t="s">
        <v>19</v>
      </c>
      <c r="T16" s="23" t="s">
        <v>90</v>
      </c>
      <c r="U16" s="25">
        <v>90</v>
      </c>
      <c r="V16" s="25">
        <v>48</v>
      </c>
      <c r="W16" s="25">
        <v>62</v>
      </c>
      <c r="X16" s="25">
        <v>64</v>
      </c>
      <c r="Y16" s="25">
        <v>178</v>
      </c>
      <c r="Z16" s="25">
        <v>118</v>
      </c>
      <c r="AA16" s="25">
        <v>65</v>
      </c>
      <c r="AB16" s="25">
        <v>85</v>
      </c>
      <c r="AC16" s="25">
        <v>51</v>
      </c>
      <c r="AD16" s="25">
        <v>28</v>
      </c>
      <c r="AE16" s="25">
        <v>47</v>
      </c>
      <c r="AF16" s="25">
        <v>69</v>
      </c>
      <c r="AG16" s="25">
        <v>55</v>
      </c>
      <c r="AH16" s="25">
        <v>47</v>
      </c>
      <c r="AI16" s="25">
        <v>53</v>
      </c>
      <c r="AJ16" s="81"/>
      <c r="AK16" s="5"/>
    </row>
    <row r="17" spans="1:37" s="5" customFormat="1" ht="30" customHeight="1">
      <c r="A17" s="370"/>
      <c r="B17" s="223" t="s">
        <v>101</v>
      </c>
      <c r="C17" s="15" t="s">
        <v>99</v>
      </c>
      <c r="D17" s="9">
        <v>785</v>
      </c>
      <c r="E17" s="7">
        <v>979</v>
      </c>
      <c r="F17" s="10">
        <v>-194</v>
      </c>
      <c r="G17" s="9">
        <v>37</v>
      </c>
      <c r="H17" s="7">
        <v>17</v>
      </c>
      <c r="I17" s="7">
        <v>54</v>
      </c>
      <c r="J17" s="7">
        <v>37</v>
      </c>
      <c r="K17" s="7">
        <v>24</v>
      </c>
      <c r="L17" s="7">
        <v>61</v>
      </c>
      <c r="M17" s="7">
        <v>43</v>
      </c>
      <c r="N17" s="7">
        <v>54</v>
      </c>
      <c r="O17" s="7">
        <v>43</v>
      </c>
      <c r="P17" s="7">
        <v>52</v>
      </c>
      <c r="Q17" s="7">
        <v>95</v>
      </c>
      <c r="R17" s="370"/>
      <c r="S17" s="223" t="s">
        <v>101</v>
      </c>
      <c r="T17" s="15" t="s">
        <v>99</v>
      </c>
      <c r="U17" s="7">
        <v>41</v>
      </c>
      <c r="V17" s="7">
        <v>13</v>
      </c>
      <c r="W17" s="7">
        <v>23</v>
      </c>
      <c r="X17" s="7">
        <v>25</v>
      </c>
      <c r="Y17" s="7">
        <v>81</v>
      </c>
      <c r="Z17" s="7">
        <v>44</v>
      </c>
      <c r="AA17" s="7">
        <v>35</v>
      </c>
      <c r="AB17" s="7">
        <v>45</v>
      </c>
      <c r="AC17" s="7">
        <v>28</v>
      </c>
      <c r="AD17" s="7">
        <v>15</v>
      </c>
      <c r="AE17" s="7">
        <v>28</v>
      </c>
      <c r="AF17" s="7">
        <v>24</v>
      </c>
      <c r="AG17" s="7">
        <v>26</v>
      </c>
      <c r="AH17" s="7">
        <v>29</v>
      </c>
      <c r="AI17" s="7">
        <v>21</v>
      </c>
      <c r="AJ17" s="77"/>
    </row>
    <row r="18" spans="1:37" s="5" customFormat="1" ht="30" customHeight="1">
      <c r="A18" s="370"/>
      <c r="B18" s="223"/>
      <c r="C18" s="15" t="s">
        <v>112</v>
      </c>
      <c r="D18" s="9">
        <v>672</v>
      </c>
      <c r="E18" s="7">
        <v>831</v>
      </c>
      <c r="F18" s="10">
        <v>-159</v>
      </c>
      <c r="G18" s="9">
        <v>37</v>
      </c>
      <c r="H18" s="7">
        <v>16</v>
      </c>
      <c r="I18" s="7">
        <v>53</v>
      </c>
      <c r="J18" s="7">
        <v>28</v>
      </c>
      <c r="K18" s="7">
        <v>15</v>
      </c>
      <c r="L18" s="7">
        <v>43</v>
      </c>
      <c r="M18" s="7">
        <v>38</v>
      </c>
      <c r="N18" s="7">
        <v>42</v>
      </c>
      <c r="O18" s="7">
        <v>41</v>
      </c>
      <c r="P18" s="7">
        <v>46</v>
      </c>
      <c r="Q18" s="7">
        <v>87</v>
      </c>
      <c r="R18" s="370"/>
      <c r="S18" s="223"/>
      <c r="T18" s="15" t="s">
        <v>112</v>
      </c>
      <c r="U18" s="7">
        <v>41</v>
      </c>
      <c r="V18" s="7">
        <v>13</v>
      </c>
      <c r="W18" s="7">
        <v>18</v>
      </c>
      <c r="X18" s="7">
        <v>20</v>
      </c>
      <c r="Y18" s="7">
        <v>54</v>
      </c>
      <c r="Z18" s="7">
        <v>44</v>
      </c>
      <c r="AA18" s="7">
        <v>28</v>
      </c>
      <c r="AB18" s="7">
        <v>41</v>
      </c>
      <c r="AC18" s="7">
        <v>26</v>
      </c>
      <c r="AD18" s="7">
        <v>13</v>
      </c>
      <c r="AE18" s="7">
        <v>22</v>
      </c>
      <c r="AF18" s="7">
        <v>23</v>
      </c>
      <c r="AG18" s="7">
        <v>21</v>
      </c>
      <c r="AH18" s="7">
        <v>26</v>
      </c>
      <c r="AI18" s="7">
        <v>19</v>
      </c>
      <c r="AJ18" s="77"/>
    </row>
    <row r="19" spans="1:37" s="5" customFormat="1" ht="30" customHeight="1">
      <c r="A19" s="370"/>
      <c r="B19" s="223"/>
      <c r="C19" s="15" t="s">
        <v>113</v>
      </c>
      <c r="D19" s="9">
        <v>113</v>
      </c>
      <c r="E19" s="7">
        <v>148</v>
      </c>
      <c r="F19" s="10">
        <v>-35</v>
      </c>
      <c r="G19" s="9">
        <v>0</v>
      </c>
      <c r="H19" s="7">
        <v>1</v>
      </c>
      <c r="I19" s="7">
        <v>1</v>
      </c>
      <c r="J19" s="7">
        <v>9</v>
      </c>
      <c r="K19" s="7">
        <v>9</v>
      </c>
      <c r="L19" s="7">
        <v>18</v>
      </c>
      <c r="M19" s="7">
        <v>5</v>
      </c>
      <c r="N19" s="7">
        <v>12</v>
      </c>
      <c r="O19" s="7">
        <v>2</v>
      </c>
      <c r="P19" s="7">
        <v>6</v>
      </c>
      <c r="Q19" s="7">
        <v>8</v>
      </c>
      <c r="R19" s="370"/>
      <c r="S19" s="223"/>
      <c r="T19" s="15" t="s">
        <v>113</v>
      </c>
      <c r="U19" s="7">
        <v>0</v>
      </c>
      <c r="V19" s="7">
        <v>0</v>
      </c>
      <c r="W19" s="7">
        <v>5</v>
      </c>
      <c r="X19" s="7">
        <v>5</v>
      </c>
      <c r="Y19" s="7">
        <v>27</v>
      </c>
      <c r="Z19" s="7">
        <v>0</v>
      </c>
      <c r="AA19" s="7">
        <v>7</v>
      </c>
      <c r="AB19" s="7">
        <v>4</v>
      </c>
      <c r="AC19" s="7">
        <v>2</v>
      </c>
      <c r="AD19" s="7">
        <v>2</v>
      </c>
      <c r="AE19" s="7">
        <v>6</v>
      </c>
      <c r="AF19" s="7">
        <v>1</v>
      </c>
      <c r="AG19" s="7">
        <v>5</v>
      </c>
      <c r="AH19" s="7">
        <v>3</v>
      </c>
      <c r="AI19" s="7">
        <v>2</v>
      </c>
      <c r="AJ19" s="77"/>
    </row>
    <row r="20" spans="1:37" s="5" customFormat="1" ht="30" customHeight="1">
      <c r="A20" s="370"/>
      <c r="B20" s="223" t="s">
        <v>102</v>
      </c>
      <c r="C20" s="15" t="s">
        <v>100</v>
      </c>
      <c r="D20" s="9">
        <v>93</v>
      </c>
      <c r="E20" s="7">
        <v>172</v>
      </c>
      <c r="F20" s="10">
        <v>-79</v>
      </c>
      <c r="G20" s="9">
        <v>3</v>
      </c>
      <c r="H20" s="7">
        <v>1</v>
      </c>
      <c r="I20" s="7">
        <v>4</v>
      </c>
      <c r="J20" s="7">
        <v>4</v>
      </c>
      <c r="K20" s="7">
        <v>6</v>
      </c>
      <c r="L20" s="7">
        <v>10</v>
      </c>
      <c r="M20" s="7">
        <v>12</v>
      </c>
      <c r="N20" s="7">
        <v>8</v>
      </c>
      <c r="O20" s="7">
        <v>4</v>
      </c>
      <c r="P20" s="7">
        <v>1</v>
      </c>
      <c r="Q20" s="7">
        <v>5</v>
      </c>
      <c r="R20" s="370"/>
      <c r="S20" s="223" t="s">
        <v>102</v>
      </c>
      <c r="T20" s="15" t="s">
        <v>100</v>
      </c>
      <c r="U20" s="7">
        <v>6</v>
      </c>
      <c r="V20" s="7">
        <v>1</v>
      </c>
      <c r="W20" s="7">
        <v>2</v>
      </c>
      <c r="X20" s="7">
        <v>5</v>
      </c>
      <c r="Y20" s="7">
        <v>9</v>
      </c>
      <c r="Z20" s="7">
        <v>11</v>
      </c>
      <c r="AA20" s="7">
        <v>3</v>
      </c>
      <c r="AB20" s="7">
        <v>2</v>
      </c>
      <c r="AC20" s="7">
        <v>1</v>
      </c>
      <c r="AD20" s="7">
        <v>2</v>
      </c>
      <c r="AE20" s="7">
        <v>3</v>
      </c>
      <c r="AF20" s="7">
        <v>0</v>
      </c>
      <c r="AG20" s="7">
        <v>1</v>
      </c>
      <c r="AH20" s="7">
        <v>3</v>
      </c>
      <c r="AI20" s="7">
        <v>5</v>
      </c>
    </row>
    <row r="21" spans="1:37" s="5" customFormat="1" ht="56.25">
      <c r="A21" s="370"/>
      <c r="B21" s="223" t="s">
        <v>103</v>
      </c>
      <c r="C21" s="15" t="s">
        <v>381</v>
      </c>
      <c r="D21" s="9">
        <v>50</v>
      </c>
      <c r="E21" s="7">
        <v>73</v>
      </c>
      <c r="F21" s="10">
        <v>-23</v>
      </c>
      <c r="G21" s="9">
        <v>22</v>
      </c>
      <c r="H21" s="7">
        <v>4</v>
      </c>
      <c r="I21" s="7">
        <v>26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7</v>
      </c>
      <c r="P21" s="7">
        <v>1</v>
      </c>
      <c r="Q21" s="7">
        <v>8</v>
      </c>
      <c r="R21" s="370"/>
      <c r="S21" s="223" t="s">
        <v>103</v>
      </c>
      <c r="T21" s="15" t="s">
        <v>381</v>
      </c>
      <c r="U21" s="7">
        <v>3</v>
      </c>
      <c r="V21" s="7">
        <v>3</v>
      </c>
      <c r="W21" s="7">
        <v>0</v>
      </c>
      <c r="X21" s="7">
        <v>1</v>
      </c>
      <c r="Y21" s="7">
        <v>0</v>
      </c>
      <c r="Z21" s="7">
        <v>7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70"/>
      <c r="B22" s="223" t="s">
        <v>104</v>
      </c>
      <c r="C22" s="15" t="s">
        <v>91</v>
      </c>
      <c r="D22" s="9">
        <v>350</v>
      </c>
      <c r="E22" s="7">
        <v>405</v>
      </c>
      <c r="F22" s="10">
        <v>-55</v>
      </c>
      <c r="G22" s="9">
        <v>33</v>
      </c>
      <c r="H22" s="7">
        <v>13</v>
      </c>
      <c r="I22" s="7">
        <v>46</v>
      </c>
      <c r="J22" s="7">
        <v>14</v>
      </c>
      <c r="K22" s="7">
        <v>8</v>
      </c>
      <c r="L22" s="7">
        <v>22</v>
      </c>
      <c r="M22" s="7">
        <v>22</v>
      </c>
      <c r="N22" s="7">
        <v>13</v>
      </c>
      <c r="O22" s="7">
        <v>10</v>
      </c>
      <c r="P22" s="7">
        <v>3</v>
      </c>
      <c r="Q22" s="7">
        <v>13</v>
      </c>
      <c r="R22" s="370"/>
      <c r="S22" s="223" t="s">
        <v>104</v>
      </c>
      <c r="T22" s="15" t="s">
        <v>91</v>
      </c>
      <c r="U22" s="7">
        <v>20</v>
      </c>
      <c r="V22" s="7">
        <v>16</v>
      </c>
      <c r="W22" s="7">
        <v>13</v>
      </c>
      <c r="X22" s="7">
        <v>9</v>
      </c>
      <c r="Y22" s="7">
        <v>55</v>
      </c>
      <c r="Z22" s="7">
        <v>34</v>
      </c>
      <c r="AA22" s="7">
        <v>14</v>
      </c>
      <c r="AB22" s="7">
        <v>12</v>
      </c>
      <c r="AC22" s="7">
        <v>6</v>
      </c>
      <c r="AD22" s="7">
        <v>5</v>
      </c>
      <c r="AE22" s="7">
        <v>5</v>
      </c>
      <c r="AF22" s="7">
        <v>20</v>
      </c>
      <c r="AG22" s="7">
        <v>8</v>
      </c>
      <c r="AH22" s="7">
        <v>3</v>
      </c>
      <c r="AI22" s="7">
        <v>14</v>
      </c>
      <c r="AJ22" s="77"/>
    </row>
    <row r="23" spans="1:37" s="5" customFormat="1" ht="30" customHeight="1">
      <c r="A23" s="370"/>
      <c r="B23" s="223" t="s">
        <v>105</v>
      </c>
      <c r="C23" s="15" t="s">
        <v>92</v>
      </c>
      <c r="D23" s="9">
        <v>136</v>
      </c>
      <c r="E23" s="7">
        <v>164</v>
      </c>
      <c r="F23" s="10">
        <v>-28</v>
      </c>
      <c r="G23" s="9">
        <v>16</v>
      </c>
      <c r="H23" s="7">
        <v>3</v>
      </c>
      <c r="I23" s="7">
        <v>19</v>
      </c>
      <c r="J23" s="7">
        <v>9</v>
      </c>
      <c r="K23" s="7">
        <v>8</v>
      </c>
      <c r="L23" s="7">
        <v>17</v>
      </c>
      <c r="M23" s="7">
        <v>8</v>
      </c>
      <c r="N23" s="7">
        <v>10</v>
      </c>
      <c r="O23" s="7">
        <v>2</v>
      </c>
      <c r="P23" s="7">
        <v>2</v>
      </c>
      <c r="Q23" s="92">
        <v>4</v>
      </c>
      <c r="R23" s="370"/>
      <c r="S23" s="223" t="s">
        <v>105</v>
      </c>
      <c r="T23" s="15" t="s">
        <v>92</v>
      </c>
      <c r="U23" s="7">
        <v>9</v>
      </c>
      <c r="V23" s="7">
        <v>3</v>
      </c>
      <c r="W23" s="7">
        <v>4</v>
      </c>
      <c r="X23" s="7">
        <v>8</v>
      </c>
      <c r="Y23" s="7">
        <v>10</v>
      </c>
      <c r="Z23" s="7">
        <v>6</v>
      </c>
      <c r="AA23" s="7">
        <v>1</v>
      </c>
      <c r="AB23" s="7">
        <v>11</v>
      </c>
      <c r="AC23" s="7">
        <v>2</v>
      </c>
      <c r="AD23" s="7">
        <v>2</v>
      </c>
      <c r="AE23" s="7">
        <v>2</v>
      </c>
      <c r="AF23" s="7">
        <v>6</v>
      </c>
      <c r="AG23" s="7">
        <v>6</v>
      </c>
      <c r="AH23" s="7">
        <v>4</v>
      </c>
      <c r="AI23" s="7">
        <v>4</v>
      </c>
      <c r="AJ23" s="77"/>
    </row>
    <row r="24" spans="1:37" s="5" customFormat="1" ht="30" customHeight="1">
      <c r="A24" s="370"/>
      <c r="B24" s="223" t="s">
        <v>106</v>
      </c>
      <c r="C24" s="15" t="s">
        <v>93</v>
      </c>
      <c r="D24" s="9">
        <v>2</v>
      </c>
      <c r="E24" s="7">
        <v>16</v>
      </c>
      <c r="F24" s="10">
        <v>-14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70"/>
      <c r="S24" s="22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0"/>
      <c r="B25" s="223" t="s">
        <v>107</v>
      </c>
      <c r="C25" s="15" t="s">
        <v>94</v>
      </c>
      <c r="D25" s="9">
        <v>70</v>
      </c>
      <c r="E25" s="7">
        <v>76</v>
      </c>
      <c r="F25" s="10">
        <v>-6</v>
      </c>
      <c r="G25" s="9">
        <v>2</v>
      </c>
      <c r="H25" s="7">
        <v>0</v>
      </c>
      <c r="I25" s="7">
        <v>2</v>
      </c>
      <c r="J25" s="7">
        <v>6</v>
      </c>
      <c r="K25" s="7">
        <v>2</v>
      </c>
      <c r="L25" s="7">
        <v>8</v>
      </c>
      <c r="M25" s="7">
        <v>5</v>
      </c>
      <c r="N25" s="7">
        <v>1</v>
      </c>
      <c r="O25" s="7">
        <v>7</v>
      </c>
      <c r="P25" s="7">
        <v>6</v>
      </c>
      <c r="Q25" s="7">
        <v>13</v>
      </c>
      <c r="R25" s="370"/>
      <c r="S25" s="223" t="s">
        <v>107</v>
      </c>
      <c r="T25" s="15" t="s">
        <v>94</v>
      </c>
      <c r="U25" s="7">
        <v>4</v>
      </c>
      <c r="V25" s="7">
        <v>0</v>
      </c>
      <c r="W25" s="7">
        <v>2</v>
      </c>
      <c r="X25" s="7">
        <v>4</v>
      </c>
      <c r="Y25" s="7">
        <v>8</v>
      </c>
      <c r="Z25" s="7">
        <v>5</v>
      </c>
      <c r="AA25" s="7">
        <v>3</v>
      </c>
      <c r="AB25" s="7">
        <v>2</v>
      </c>
      <c r="AC25" s="7">
        <v>1</v>
      </c>
      <c r="AD25" s="7">
        <v>2</v>
      </c>
      <c r="AE25" s="7">
        <v>3</v>
      </c>
      <c r="AF25" s="7">
        <v>3</v>
      </c>
      <c r="AG25" s="7">
        <v>2</v>
      </c>
      <c r="AH25" s="7">
        <v>0</v>
      </c>
      <c r="AI25" s="7">
        <v>2</v>
      </c>
      <c r="AJ25" s="77"/>
    </row>
    <row r="26" spans="1:37" s="5" customFormat="1" ht="30" customHeight="1">
      <c r="A26" s="370"/>
      <c r="B26" s="223" t="s">
        <v>108</v>
      </c>
      <c r="C26" s="15" t="s">
        <v>95</v>
      </c>
      <c r="D26" s="9">
        <v>12</v>
      </c>
      <c r="E26" s="7">
        <v>15</v>
      </c>
      <c r="F26" s="10">
        <v>-3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1</v>
      </c>
      <c r="P26" s="7">
        <v>1</v>
      </c>
      <c r="Q26" s="7">
        <v>2</v>
      </c>
      <c r="R26" s="370"/>
      <c r="S26" s="223" t="s">
        <v>108</v>
      </c>
      <c r="T26" s="15" t="s">
        <v>95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2</v>
      </c>
      <c r="AA26" s="7">
        <v>1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70"/>
      <c r="B27" s="223" t="s">
        <v>109</v>
      </c>
      <c r="C27" s="15" t="s">
        <v>96</v>
      </c>
      <c r="D27" s="9">
        <v>2</v>
      </c>
      <c r="E27" s="7">
        <v>1</v>
      </c>
      <c r="F27" s="10">
        <v>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70"/>
      <c r="S27" s="223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70"/>
      <c r="B28" s="220" t="s">
        <v>110</v>
      </c>
      <c r="C28" s="15" t="s">
        <v>97</v>
      </c>
      <c r="D28" s="9">
        <v>238</v>
      </c>
      <c r="E28" s="7">
        <v>269</v>
      </c>
      <c r="F28" s="10">
        <v>-31</v>
      </c>
      <c r="G28" s="9">
        <v>6</v>
      </c>
      <c r="H28" s="7">
        <v>7</v>
      </c>
      <c r="I28" s="7">
        <v>13</v>
      </c>
      <c r="J28" s="7">
        <v>14</v>
      </c>
      <c r="K28" s="7">
        <v>8</v>
      </c>
      <c r="L28" s="7">
        <v>22</v>
      </c>
      <c r="M28" s="7">
        <v>13</v>
      </c>
      <c r="N28" s="7">
        <v>14</v>
      </c>
      <c r="O28" s="7">
        <v>17</v>
      </c>
      <c r="P28" s="7">
        <v>8</v>
      </c>
      <c r="Q28" s="7">
        <v>25</v>
      </c>
      <c r="R28" s="370"/>
      <c r="S28" s="220" t="s">
        <v>110</v>
      </c>
      <c r="T28" s="15" t="s">
        <v>97</v>
      </c>
      <c r="U28" s="7">
        <v>7</v>
      </c>
      <c r="V28" s="7">
        <v>12</v>
      </c>
      <c r="W28" s="7">
        <v>17</v>
      </c>
      <c r="X28" s="7">
        <v>11</v>
      </c>
      <c r="Y28" s="7">
        <v>15</v>
      </c>
      <c r="Z28" s="7">
        <v>9</v>
      </c>
      <c r="AA28" s="7">
        <v>8</v>
      </c>
      <c r="AB28" s="7">
        <v>12</v>
      </c>
      <c r="AC28" s="7">
        <v>12</v>
      </c>
      <c r="AD28" s="7">
        <v>2</v>
      </c>
      <c r="AE28" s="7">
        <v>6</v>
      </c>
      <c r="AF28" s="7">
        <v>14</v>
      </c>
      <c r="AG28" s="7">
        <v>12</v>
      </c>
      <c r="AH28" s="7">
        <v>7</v>
      </c>
      <c r="AI28" s="7">
        <v>7</v>
      </c>
      <c r="AJ28" s="77"/>
    </row>
    <row r="29" spans="1:37" s="29" customFormat="1" ht="30" customHeight="1">
      <c r="A29" s="370"/>
      <c r="B29" s="226" t="s">
        <v>22</v>
      </c>
      <c r="C29" s="23" t="s">
        <v>98</v>
      </c>
      <c r="D29" s="24">
        <v>27900</v>
      </c>
      <c r="E29" s="25">
        <v>27429</v>
      </c>
      <c r="F29" s="26">
        <v>471</v>
      </c>
      <c r="G29" s="24">
        <v>1133</v>
      </c>
      <c r="H29" s="25">
        <v>432</v>
      </c>
      <c r="I29" s="25">
        <v>1565</v>
      </c>
      <c r="J29" s="25">
        <v>1549</v>
      </c>
      <c r="K29" s="25">
        <v>817</v>
      </c>
      <c r="L29" s="25">
        <v>2366</v>
      </c>
      <c r="M29" s="25">
        <v>1118</v>
      </c>
      <c r="N29" s="25">
        <v>1234</v>
      </c>
      <c r="O29" s="25">
        <v>2133</v>
      </c>
      <c r="P29" s="25">
        <v>2597</v>
      </c>
      <c r="Q29" s="25">
        <v>4730</v>
      </c>
      <c r="R29" s="370"/>
      <c r="S29" s="226" t="s">
        <v>22</v>
      </c>
      <c r="T29" s="28" t="s">
        <v>98</v>
      </c>
      <c r="U29" s="25">
        <v>1014</v>
      </c>
      <c r="V29" s="25">
        <v>742</v>
      </c>
      <c r="W29" s="25">
        <v>1076</v>
      </c>
      <c r="X29" s="25">
        <v>1084</v>
      </c>
      <c r="Y29" s="25">
        <v>2991</v>
      </c>
      <c r="Z29" s="25">
        <v>1369</v>
      </c>
      <c r="AA29" s="25">
        <v>831</v>
      </c>
      <c r="AB29" s="25">
        <v>1309</v>
      </c>
      <c r="AC29" s="25">
        <v>1349</v>
      </c>
      <c r="AD29" s="25">
        <v>623</v>
      </c>
      <c r="AE29" s="25">
        <v>832</v>
      </c>
      <c r="AF29" s="25">
        <v>1004</v>
      </c>
      <c r="AG29" s="25">
        <v>888</v>
      </c>
      <c r="AH29" s="25">
        <v>833</v>
      </c>
      <c r="AI29" s="25">
        <v>942</v>
      </c>
      <c r="AJ29" s="258"/>
      <c r="AK29" s="5"/>
    </row>
    <row r="30" spans="1:37" s="84" customFormat="1" ht="30" customHeight="1" thickBot="1">
      <c r="A30" s="370"/>
      <c r="B30" s="220"/>
      <c r="C30" s="23" t="s">
        <v>111</v>
      </c>
      <c r="D30" s="11">
        <v>2724</v>
      </c>
      <c r="E30" s="12">
        <v>2699</v>
      </c>
      <c r="F30" s="13">
        <v>25</v>
      </c>
      <c r="G30" s="9">
        <v>90</v>
      </c>
      <c r="H30" s="7">
        <v>47</v>
      </c>
      <c r="I30" s="7">
        <v>137</v>
      </c>
      <c r="J30" s="7">
        <v>74</v>
      </c>
      <c r="K30" s="7">
        <v>67</v>
      </c>
      <c r="L30" s="7">
        <v>141</v>
      </c>
      <c r="M30" s="7">
        <v>114</v>
      </c>
      <c r="N30" s="7">
        <v>193</v>
      </c>
      <c r="O30" s="7">
        <v>128</v>
      </c>
      <c r="P30" s="7">
        <v>243</v>
      </c>
      <c r="Q30" s="7">
        <v>371</v>
      </c>
      <c r="R30" s="370"/>
      <c r="S30" s="220"/>
      <c r="T30" s="28" t="s">
        <v>111</v>
      </c>
      <c r="U30" s="7">
        <v>90</v>
      </c>
      <c r="V30" s="7">
        <v>64</v>
      </c>
      <c r="W30" s="7">
        <v>124</v>
      </c>
      <c r="X30" s="7">
        <v>134</v>
      </c>
      <c r="Y30" s="7">
        <v>271</v>
      </c>
      <c r="Z30" s="7">
        <v>115</v>
      </c>
      <c r="AA30" s="7">
        <v>111</v>
      </c>
      <c r="AB30" s="7">
        <v>127</v>
      </c>
      <c r="AC30" s="7">
        <v>185</v>
      </c>
      <c r="AD30" s="7">
        <v>69</v>
      </c>
      <c r="AE30" s="7">
        <v>104</v>
      </c>
      <c r="AF30" s="7">
        <v>94</v>
      </c>
      <c r="AG30" s="7">
        <v>96</v>
      </c>
      <c r="AH30" s="7">
        <v>92</v>
      </c>
      <c r="AI30" s="7">
        <v>92</v>
      </c>
      <c r="AJ30" s="191"/>
      <c r="AK30" s="5"/>
    </row>
    <row r="31" spans="1:37" s="86" customFormat="1" ht="18.75">
      <c r="A31" s="370"/>
      <c r="B31" s="87" t="s">
        <v>158</v>
      </c>
      <c r="R31" s="370"/>
      <c r="S31" s="87" t="s">
        <v>158</v>
      </c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467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70" t="s">
        <v>414</v>
      </c>
      <c r="S1" s="351" t="s">
        <v>467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19.5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4.5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19.5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6" t="s">
        <v>12</v>
      </c>
      <c r="C6" s="23" t="s">
        <v>114</v>
      </c>
      <c r="D6" s="24">
        <v>785</v>
      </c>
      <c r="E6" s="103">
        <v>979</v>
      </c>
      <c r="F6" s="54">
        <v>-194</v>
      </c>
      <c r="G6" s="24">
        <v>37</v>
      </c>
      <c r="H6" s="25">
        <v>17</v>
      </c>
      <c r="I6" s="25">
        <v>54</v>
      </c>
      <c r="J6" s="25">
        <v>37</v>
      </c>
      <c r="K6" s="25">
        <v>24</v>
      </c>
      <c r="L6" s="25">
        <v>61</v>
      </c>
      <c r="M6" s="25">
        <v>43</v>
      </c>
      <c r="N6" s="25">
        <v>54</v>
      </c>
      <c r="O6" s="25">
        <v>43</v>
      </c>
      <c r="P6" s="25">
        <v>52</v>
      </c>
      <c r="Q6" s="25">
        <v>95</v>
      </c>
      <c r="R6" s="370"/>
      <c r="S6" s="226" t="s">
        <v>12</v>
      </c>
      <c r="T6" s="23" t="s">
        <v>114</v>
      </c>
      <c r="U6" s="25">
        <v>41</v>
      </c>
      <c r="V6" s="25">
        <v>13</v>
      </c>
      <c r="W6" s="25">
        <v>23</v>
      </c>
      <c r="X6" s="25">
        <v>25</v>
      </c>
      <c r="Y6" s="25">
        <v>81</v>
      </c>
      <c r="Z6" s="25">
        <v>44</v>
      </c>
      <c r="AA6" s="25">
        <v>35</v>
      </c>
      <c r="AB6" s="25">
        <v>45</v>
      </c>
      <c r="AC6" s="25">
        <v>28</v>
      </c>
      <c r="AD6" s="25">
        <v>15</v>
      </c>
      <c r="AE6" s="25">
        <v>28</v>
      </c>
      <c r="AF6" s="25">
        <v>24</v>
      </c>
      <c r="AG6" s="25">
        <v>26</v>
      </c>
      <c r="AH6" s="25">
        <v>29</v>
      </c>
      <c r="AI6" s="25">
        <v>21</v>
      </c>
      <c r="AJ6" s="81"/>
    </row>
    <row r="7" spans="1:37" s="5" customFormat="1" ht="30" customHeight="1">
      <c r="A7" s="370"/>
      <c r="B7" s="223" t="s">
        <v>184</v>
      </c>
      <c r="C7" s="15" t="s">
        <v>226</v>
      </c>
      <c r="D7" s="9">
        <v>672</v>
      </c>
      <c r="E7" s="83">
        <v>831</v>
      </c>
      <c r="F7" s="19">
        <v>-159</v>
      </c>
      <c r="G7" s="9">
        <v>37</v>
      </c>
      <c r="H7" s="7">
        <v>16</v>
      </c>
      <c r="I7" s="7">
        <v>53</v>
      </c>
      <c r="J7" s="7">
        <v>28</v>
      </c>
      <c r="K7" s="7">
        <v>15</v>
      </c>
      <c r="L7" s="7">
        <v>43</v>
      </c>
      <c r="M7" s="7">
        <v>38</v>
      </c>
      <c r="N7" s="7">
        <v>42</v>
      </c>
      <c r="O7" s="7">
        <v>41</v>
      </c>
      <c r="P7" s="7">
        <v>46</v>
      </c>
      <c r="Q7" s="7">
        <v>87</v>
      </c>
      <c r="R7" s="370"/>
      <c r="S7" s="223" t="s">
        <v>184</v>
      </c>
      <c r="T7" s="15" t="s">
        <v>226</v>
      </c>
      <c r="U7" s="7">
        <v>41</v>
      </c>
      <c r="V7" s="7">
        <v>13</v>
      </c>
      <c r="W7" s="7">
        <v>18</v>
      </c>
      <c r="X7" s="7">
        <v>20</v>
      </c>
      <c r="Y7" s="7">
        <v>54</v>
      </c>
      <c r="Z7" s="7">
        <v>44</v>
      </c>
      <c r="AA7" s="7">
        <v>28</v>
      </c>
      <c r="AB7" s="7">
        <v>41</v>
      </c>
      <c r="AC7" s="7">
        <v>26</v>
      </c>
      <c r="AD7" s="7">
        <v>13</v>
      </c>
      <c r="AE7" s="7">
        <v>22</v>
      </c>
      <c r="AF7" s="7">
        <v>23</v>
      </c>
      <c r="AG7" s="7">
        <v>21</v>
      </c>
      <c r="AH7" s="7">
        <v>26</v>
      </c>
      <c r="AI7" s="7">
        <v>19</v>
      </c>
      <c r="AJ7" s="77"/>
      <c r="AK7" s="14"/>
    </row>
    <row r="8" spans="1:37" s="5" customFormat="1" ht="30" customHeight="1">
      <c r="A8" s="370"/>
      <c r="B8" s="223"/>
      <c r="C8" s="16" t="s">
        <v>124</v>
      </c>
      <c r="D8" s="9">
        <v>26</v>
      </c>
      <c r="E8" s="83">
        <v>39</v>
      </c>
      <c r="F8" s="19">
        <v>-13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2</v>
      </c>
      <c r="N8" s="7">
        <v>3</v>
      </c>
      <c r="O8" s="7">
        <v>1</v>
      </c>
      <c r="P8" s="7">
        <v>1</v>
      </c>
      <c r="Q8" s="7">
        <v>2</v>
      </c>
      <c r="R8" s="370"/>
      <c r="S8" s="223"/>
      <c r="T8" s="15" t="s">
        <v>124</v>
      </c>
      <c r="U8" s="7">
        <v>2</v>
      </c>
      <c r="V8" s="7">
        <v>0</v>
      </c>
      <c r="W8" s="7">
        <v>0</v>
      </c>
      <c r="X8" s="7">
        <v>2</v>
      </c>
      <c r="Y8" s="7">
        <v>3</v>
      </c>
      <c r="Z8" s="7">
        <v>2</v>
      </c>
      <c r="AA8" s="7">
        <v>1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3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70"/>
      <c r="B9" s="224"/>
      <c r="C9" s="75" t="s">
        <v>115</v>
      </c>
      <c r="D9" s="9">
        <v>49</v>
      </c>
      <c r="E9" s="83">
        <v>38</v>
      </c>
      <c r="F9" s="19">
        <v>11</v>
      </c>
      <c r="G9" s="9">
        <v>0</v>
      </c>
      <c r="H9" s="7">
        <v>0</v>
      </c>
      <c r="I9" s="7">
        <v>0</v>
      </c>
      <c r="J9" s="7">
        <v>20</v>
      </c>
      <c r="K9" s="7">
        <v>9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4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4" t="s">
        <v>185</v>
      </c>
      <c r="C10" s="76" t="s">
        <v>225</v>
      </c>
      <c r="D10" s="78">
        <v>113</v>
      </c>
      <c r="E10" s="83">
        <v>148</v>
      </c>
      <c r="F10" s="19">
        <v>-35</v>
      </c>
      <c r="G10" s="9">
        <v>0</v>
      </c>
      <c r="H10" s="7">
        <v>1</v>
      </c>
      <c r="I10" s="7">
        <v>1</v>
      </c>
      <c r="J10" s="7">
        <v>9</v>
      </c>
      <c r="K10" s="7">
        <v>9</v>
      </c>
      <c r="L10" s="7">
        <v>18</v>
      </c>
      <c r="M10" s="7">
        <v>5</v>
      </c>
      <c r="N10" s="7">
        <v>12</v>
      </c>
      <c r="O10" s="7">
        <v>2</v>
      </c>
      <c r="P10" s="7">
        <v>6</v>
      </c>
      <c r="Q10" s="7">
        <v>8</v>
      </c>
      <c r="R10" s="370"/>
      <c r="S10" s="224" t="s">
        <v>185</v>
      </c>
      <c r="T10" s="76" t="s">
        <v>225</v>
      </c>
      <c r="U10" s="7">
        <v>0</v>
      </c>
      <c r="V10" s="7">
        <v>0</v>
      </c>
      <c r="W10" s="7">
        <v>5</v>
      </c>
      <c r="X10" s="7">
        <v>5</v>
      </c>
      <c r="Y10" s="7">
        <v>27</v>
      </c>
      <c r="Z10" s="7">
        <v>0</v>
      </c>
      <c r="AA10" s="7">
        <v>7</v>
      </c>
      <c r="AB10" s="7">
        <v>4</v>
      </c>
      <c r="AC10" s="7">
        <v>2</v>
      </c>
      <c r="AD10" s="7">
        <v>2</v>
      </c>
      <c r="AE10" s="7">
        <v>6</v>
      </c>
      <c r="AF10" s="7">
        <v>1</v>
      </c>
      <c r="AG10" s="7">
        <v>5</v>
      </c>
      <c r="AH10" s="7">
        <v>3</v>
      </c>
      <c r="AI10" s="7">
        <v>2</v>
      </c>
      <c r="AK10" s="14"/>
    </row>
    <row r="11" spans="1:37" s="5" customFormat="1" ht="30" customHeight="1">
      <c r="A11" s="370"/>
      <c r="B11" s="223"/>
      <c r="C11" s="16" t="s">
        <v>116</v>
      </c>
      <c r="D11" s="9">
        <v>21</v>
      </c>
      <c r="E11" s="83">
        <v>38</v>
      </c>
      <c r="F11" s="19">
        <v>-17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6</v>
      </c>
      <c r="O11" s="7">
        <v>1</v>
      </c>
      <c r="P11" s="7">
        <v>2</v>
      </c>
      <c r="Q11" s="7">
        <v>3</v>
      </c>
      <c r="R11" s="370"/>
      <c r="S11" s="223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1</v>
      </c>
      <c r="AE11" s="7">
        <v>1</v>
      </c>
      <c r="AF11" s="7">
        <v>1</v>
      </c>
      <c r="AG11" s="7">
        <v>3</v>
      </c>
      <c r="AH11" s="7">
        <v>0</v>
      </c>
      <c r="AI11" s="92">
        <v>1</v>
      </c>
      <c r="AJ11" s="77"/>
      <c r="AK11" s="14"/>
    </row>
    <row r="12" spans="1:37" s="5" customFormat="1" ht="30" customHeight="1">
      <c r="A12" s="370"/>
      <c r="B12" s="223"/>
      <c r="C12" s="16" t="s">
        <v>117</v>
      </c>
      <c r="D12" s="9">
        <v>28</v>
      </c>
      <c r="E12" s="83">
        <v>57</v>
      </c>
      <c r="F12" s="19">
        <v>-29</v>
      </c>
      <c r="G12" s="9">
        <v>0</v>
      </c>
      <c r="H12" s="7">
        <v>0</v>
      </c>
      <c r="I12" s="7">
        <v>0</v>
      </c>
      <c r="J12" s="7">
        <v>0</v>
      </c>
      <c r="K12" s="7">
        <v>4</v>
      </c>
      <c r="L12" s="7">
        <v>4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0"/>
      <c r="S12" s="223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12</v>
      </c>
      <c r="Z12" s="7">
        <v>0</v>
      </c>
      <c r="AA12" s="7">
        <v>0</v>
      </c>
      <c r="AB12" s="7">
        <v>3</v>
      </c>
      <c r="AC12" s="7">
        <v>2</v>
      </c>
      <c r="AD12" s="7">
        <v>0</v>
      </c>
      <c r="AE12" s="7">
        <v>5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23"/>
      <c r="C13" s="16" t="s">
        <v>118</v>
      </c>
      <c r="D13" s="9">
        <v>32</v>
      </c>
      <c r="E13" s="83">
        <v>26</v>
      </c>
      <c r="F13" s="19">
        <v>6</v>
      </c>
      <c r="G13" s="9">
        <v>0</v>
      </c>
      <c r="H13" s="7">
        <v>0</v>
      </c>
      <c r="I13" s="7">
        <v>0</v>
      </c>
      <c r="J13" s="7">
        <v>4</v>
      </c>
      <c r="K13" s="7">
        <v>1</v>
      </c>
      <c r="L13" s="7">
        <v>5</v>
      </c>
      <c r="M13" s="7">
        <v>2</v>
      </c>
      <c r="N13" s="7">
        <v>1</v>
      </c>
      <c r="O13" s="7">
        <v>0</v>
      </c>
      <c r="P13" s="7">
        <v>2</v>
      </c>
      <c r="Q13" s="7">
        <v>2</v>
      </c>
      <c r="R13" s="370"/>
      <c r="S13" s="223"/>
      <c r="T13" s="15" t="s">
        <v>118</v>
      </c>
      <c r="U13" s="7">
        <v>0</v>
      </c>
      <c r="V13" s="7">
        <v>0</v>
      </c>
      <c r="W13" s="7">
        <v>3</v>
      </c>
      <c r="X13" s="7">
        <v>4</v>
      </c>
      <c r="Y13" s="7">
        <v>7</v>
      </c>
      <c r="Z13" s="7">
        <v>0</v>
      </c>
      <c r="AA13" s="7">
        <v>5</v>
      </c>
      <c r="AB13" s="7">
        <v>1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70"/>
      <c r="B14" s="223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3"/>
      <c r="C15" s="16" t="s">
        <v>222</v>
      </c>
      <c r="D15" s="9">
        <v>26</v>
      </c>
      <c r="E15" s="83">
        <v>24</v>
      </c>
      <c r="F15" s="19">
        <v>2</v>
      </c>
      <c r="G15" s="9">
        <v>0</v>
      </c>
      <c r="H15" s="7">
        <v>0</v>
      </c>
      <c r="I15" s="7">
        <v>0</v>
      </c>
      <c r="J15" s="7">
        <v>3</v>
      </c>
      <c r="K15" s="7">
        <v>1</v>
      </c>
      <c r="L15" s="7">
        <v>4</v>
      </c>
      <c r="M15" s="7">
        <v>3</v>
      </c>
      <c r="N15" s="7">
        <v>5</v>
      </c>
      <c r="O15" s="7">
        <v>1</v>
      </c>
      <c r="P15" s="7">
        <v>2</v>
      </c>
      <c r="Q15" s="7">
        <v>3</v>
      </c>
      <c r="R15" s="370"/>
      <c r="S15" s="223"/>
      <c r="T15" s="15" t="s">
        <v>222</v>
      </c>
      <c r="U15" s="7">
        <v>0</v>
      </c>
      <c r="V15" s="7">
        <v>0</v>
      </c>
      <c r="W15" s="7">
        <v>0</v>
      </c>
      <c r="X15" s="7">
        <v>1</v>
      </c>
      <c r="Y15" s="7">
        <v>6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2</v>
      </c>
      <c r="AI15" s="7">
        <v>1</v>
      </c>
      <c r="AJ15" s="77"/>
      <c r="AK15" s="14"/>
    </row>
    <row r="16" spans="1:37" s="5" customFormat="1" ht="37.5" customHeight="1">
      <c r="A16" s="370"/>
      <c r="B16" s="223"/>
      <c r="C16" s="16" t="s">
        <v>223</v>
      </c>
      <c r="D16" s="9">
        <v>1</v>
      </c>
      <c r="E16" s="83">
        <v>2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0"/>
      <c r="S16" s="223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0"/>
      <c r="B17" s="223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3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3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3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0"/>
      <c r="B21" s="223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3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0"/>
      <c r="B22" s="220"/>
      <c r="C22" s="16" t="s">
        <v>123</v>
      </c>
      <c r="D22" s="9">
        <v>5</v>
      </c>
      <c r="E22" s="83">
        <v>0</v>
      </c>
      <c r="F22" s="19">
        <v>5</v>
      </c>
      <c r="G22" s="9">
        <v>0</v>
      </c>
      <c r="H22" s="7">
        <v>1</v>
      </c>
      <c r="I22" s="7">
        <v>1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20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0"/>
      <c r="B23" s="226" t="s">
        <v>17</v>
      </c>
      <c r="C23" s="23" t="s">
        <v>125</v>
      </c>
      <c r="D23" s="24">
        <v>37</v>
      </c>
      <c r="E23" s="103">
        <v>61</v>
      </c>
      <c r="F23" s="54">
        <v>-24</v>
      </c>
      <c r="G23" s="24">
        <v>0</v>
      </c>
      <c r="H23" s="25">
        <v>0</v>
      </c>
      <c r="I23" s="25">
        <v>0</v>
      </c>
      <c r="J23" s="25">
        <v>4</v>
      </c>
      <c r="K23" s="25">
        <v>6</v>
      </c>
      <c r="L23" s="25">
        <v>10</v>
      </c>
      <c r="M23" s="25">
        <v>6</v>
      </c>
      <c r="N23" s="25">
        <v>3</v>
      </c>
      <c r="O23" s="25">
        <v>0</v>
      </c>
      <c r="P23" s="25">
        <v>0</v>
      </c>
      <c r="Q23" s="25">
        <v>0</v>
      </c>
      <c r="R23" s="370"/>
      <c r="S23" s="226" t="s">
        <v>17</v>
      </c>
      <c r="T23" s="23" t="s">
        <v>125</v>
      </c>
      <c r="U23" s="25">
        <v>0</v>
      </c>
      <c r="V23" s="25">
        <v>1</v>
      </c>
      <c r="W23" s="25">
        <v>1</v>
      </c>
      <c r="X23" s="25">
        <v>0</v>
      </c>
      <c r="Y23" s="25">
        <v>1</v>
      </c>
      <c r="Z23" s="25">
        <v>11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3</v>
      </c>
      <c r="AJ23" s="81"/>
    </row>
    <row r="24" spans="1:37" s="5" customFormat="1" ht="30" customHeight="1">
      <c r="A24" s="370"/>
      <c r="B24" s="220"/>
      <c r="C24" s="16" t="s">
        <v>126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0"/>
      <c r="S24" s="220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0"/>
      <c r="B25" s="226" t="s">
        <v>19</v>
      </c>
      <c r="C25" s="23" t="s">
        <v>127</v>
      </c>
      <c r="D25" s="24">
        <v>53</v>
      </c>
      <c r="E25" s="103">
        <v>90</v>
      </c>
      <c r="F25" s="54">
        <v>-37</v>
      </c>
      <c r="G25" s="24">
        <v>3</v>
      </c>
      <c r="H25" s="25">
        <v>1</v>
      </c>
      <c r="I25" s="25">
        <v>4</v>
      </c>
      <c r="J25" s="25">
        <v>0</v>
      </c>
      <c r="K25" s="25">
        <v>0</v>
      </c>
      <c r="L25" s="25">
        <v>0</v>
      </c>
      <c r="M25" s="25">
        <v>6</v>
      </c>
      <c r="N25" s="25">
        <v>5</v>
      </c>
      <c r="O25" s="25">
        <v>4</v>
      </c>
      <c r="P25" s="25">
        <v>1</v>
      </c>
      <c r="Q25" s="25">
        <v>5</v>
      </c>
      <c r="R25" s="370"/>
      <c r="S25" s="226" t="s">
        <v>19</v>
      </c>
      <c r="T25" s="23" t="s">
        <v>127</v>
      </c>
      <c r="U25" s="25">
        <v>6</v>
      </c>
      <c r="V25" s="25">
        <v>0</v>
      </c>
      <c r="W25" s="25">
        <v>1</v>
      </c>
      <c r="X25" s="25">
        <v>4</v>
      </c>
      <c r="Y25" s="25">
        <v>8</v>
      </c>
      <c r="Z25" s="25">
        <v>0</v>
      </c>
      <c r="AA25" s="25">
        <v>3</v>
      </c>
      <c r="AB25" s="25">
        <v>1</v>
      </c>
      <c r="AC25" s="25">
        <v>1</v>
      </c>
      <c r="AD25" s="25">
        <v>2</v>
      </c>
      <c r="AE25" s="25">
        <v>2</v>
      </c>
      <c r="AF25" s="25">
        <v>0</v>
      </c>
      <c r="AG25" s="25">
        <v>1</v>
      </c>
      <c r="AH25" s="25">
        <v>3</v>
      </c>
      <c r="AI25" s="25">
        <v>1</v>
      </c>
      <c r="AJ25" s="81"/>
    </row>
    <row r="26" spans="1:37" s="5" customFormat="1" ht="30" customHeight="1">
      <c r="A26" s="370"/>
      <c r="B26" s="220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0"/>
      <c r="B27" s="221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1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0"/>
      <c r="B28" s="226" t="s">
        <v>24</v>
      </c>
      <c r="C28" s="23" t="s">
        <v>130</v>
      </c>
      <c r="D28" s="24">
        <v>3</v>
      </c>
      <c r="E28" s="103">
        <v>21</v>
      </c>
      <c r="F28" s="54">
        <v>-18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0"/>
      <c r="S28" s="226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</v>
      </c>
      <c r="AF28" s="25">
        <v>0</v>
      </c>
      <c r="AG28" s="25">
        <v>0</v>
      </c>
      <c r="AH28" s="25">
        <v>0</v>
      </c>
      <c r="AI28" s="25">
        <v>1</v>
      </c>
      <c r="AJ28" s="81"/>
    </row>
    <row r="29" spans="1:37" s="36" customFormat="1" ht="30" customHeight="1">
      <c r="A29" s="370"/>
      <c r="B29" s="220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0"/>
      <c r="B30" s="221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E28" sqref="E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484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484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1" t="s">
        <v>12</v>
      </c>
      <c r="C6" s="15" t="s">
        <v>207</v>
      </c>
      <c r="D6" s="9">
        <v>31451</v>
      </c>
      <c r="E6" s="92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20"/>
      <c r="S6" s="221" t="s">
        <v>12</v>
      </c>
      <c r="T6" s="15" t="s">
        <v>207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20"/>
      <c r="B7" s="226" t="s">
        <v>17</v>
      </c>
      <c r="C7" s="23" t="s">
        <v>206</v>
      </c>
      <c r="D7" s="24">
        <v>21190</v>
      </c>
      <c r="E7" s="97">
        <v>23459</v>
      </c>
      <c r="F7" s="26">
        <v>-2269</v>
      </c>
      <c r="G7" s="24">
        <v>1244</v>
      </c>
      <c r="H7" s="25">
        <v>471</v>
      </c>
      <c r="I7" s="25">
        <v>1715</v>
      </c>
      <c r="J7" s="25">
        <v>1246</v>
      </c>
      <c r="K7" s="25">
        <v>673</v>
      </c>
      <c r="L7" s="25">
        <v>1919</v>
      </c>
      <c r="M7" s="25">
        <v>1120</v>
      </c>
      <c r="N7" s="25">
        <v>1170</v>
      </c>
      <c r="O7" s="25">
        <v>1259</v>
      </c>
      <c r="P7" s="25">
        <v>1254</v>
      </c>
      <c r="Q7" s="25">
        <v>2513</v>
      </c>
      <c r="R7" s="320"/>
      <c r="S7" s="226" t="s">
        <v>17</v>
      </c>
      <c r="T7" s="23" t="s">
        <v>206</v>
      </c>
      <c r="U7" s="25">
        <v>862</v>
      </c>
      <c r="V7" s="25">
        <v>805</v>
      </c>
      <c r="W7" s="25">
        <v>721</v>
      </c>
      <c r="X7" s="25">
        <v>695</v>
      </c>
      <c r="Y7" s="25">
        <v>2323</v>
      </c>
      <c r="Z7" s="25">
        <v>1253</v>
      </c>
      <c r="AA7" s="25">
        <v>618</v>
      </c>
      <c r="AB7" s="25">
        <v>928</v>
      </c>
      <c r="AC7" s="25">
        <v>765</v>
      </c>
      <c r="AD7" s="25">
        <v>566</v>
      </c>
      <c r="AE7" s="25">
        <v>585</v>
      </c>
      <c r="AF7" s="25">
        <v>695</v>
      </c>
      <c r="AG7" s="25">
        <v>637</v>
      </c>
      <c r="AH7" s="25">
        <v>543</v>
      </c>
      <c r="AI7" s="25">
        <v>757</v>
      </c>
      <c r="AK7" s="5"/>
    </row>
    <row r="8" spans="1:37" s="5" customFormat="1" ht="30" customHeight="1">
      <c r="A8" s="320"/>
      <c r="B8" s="223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20"/>
      <c r="S8" s="223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20"/>
      <c r="B9" s="223"/>
      <c r="C9" s="76" t="s">
        <v>83</v>
      </c>
      <c r="D9" s="9">
        <v>21190</v>
      </c>
      <c r="E9" s="92">
        <v>23459</v>
      </c>
      <c r="F9" s="19">
        <v>-2269</v>
      </c>
      <c r="G9" s="9">
        <v>1244</v>
      </c>
      <c r="H9" s="7">
        <v>471</v>
      </c>
      <c r="I9" s="7">
        <v>1715</v>
      </c>
      <c r="J9" s="7">
        <v>1246</v>
      </c>
      <c r="K9" s="7">
        <v>673</v>
      </c>
      <c r="L9" s="7">
        <v>1919</v>
      </c>
      <c r="M9" s="7">
        <v>1120</v>
      </c>
      <c r="N9" s="7">
        <v>1170</v>
      </c>
      <c r="O9" s="7">
        <v>1259</v>
      </c>
      <c r="P9" s="7">
        <v>1254</v>
      </c>
      <c r="Q9" s="7">
        <v>2513</v>
      </c>
      <c r="R9" s="320"/>
      <c r="S9" s="223"/>
      <c r="T9" s="76" t="s">
        <v>83</v>
      </c>
      <c r="U9" s="7">
        <v>862</v>
      </c>
      <c r="V9" s="7">
        <v>805</v>
      </c>
      <c r="W9" s="7">
        <v>721</v>
      </c>
      <c r="X9" s="7">
        <v>695</v>
      </c>
      <c r="Y9" s="7">
        <v>2323</v>
      </c>
      <c r="Z9" s="7">
        <v>1253</v>
      </c>
      <c r="AA9" s="7">
        <v>618</v>
      </c>
      <c r="AB9" s="7">
        <v>928</v>
      </c>
      <c r="AC9" s="7">
        <v>765</v>
      </c>
      <c r="AD9" s="7">
        <v>566</v>
      </c>
      <c r="AE9" s="7">
        <v>585</v>
      </c>
      <c r="AF9" s="7">
        <v>695</v>
      </c>
      <c r="AG9" s="7">
        <v>637</v>
      </c>
      <c r="AH9" s="7">
        <v>543</v>
      </c>
      <c r="AI9" s="7">
        <v>757</v>
      </c>
      <c r="AK9" s="5"/>
    </row>
    <row r="10" spans="1:37" s="77" customFormat="1" ht="30" customHeight="1">
      <c r="A10" s="320"/>
      <c r="B10" s="223"/>
      <c r="C10" s="76" t="s">
        <v>84</v>
      </c>
      <c r="D10" s="78">
        <v>19</v>
      </c>
      <c r="E10" s="92">
        <v>20</v>
      </c>
      <c r="F10" s="19">
        <v>-1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3</v>
      </c>
      <c r="P10" s="7">
        <v>2</v>
      </c>
      <c r="Q10" s="7">
        <v>5</v>
      </c>
      <c r="R10" s="320"/>
      <c r="S10" s="223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20"/>
      <c r="B11" s="223"/>
      <c r="C11" s="15" t="s">
        <v>85</v>
      </c>
      <c r="D11" s="9">
        <v>168</v>
      </c>
      <c r="E11" s="92">
        <v>226</v>
      </c>
      <c r="F11" s="10">
        <v>-58</v>
      </c>
      <c r="G11" s="9">
        <v>0</v>
      </c>
      <c r="H11" s="7">
        <v>1</v>
      </c>
      <c r="I11" s="7">
        <v>1</v>
      </c>
      <c r="J11" s="7">
        <v>14</v>
      </c>
      <c r="K11" s="7">
        <v>7</v>
      </c>
      <c r="L11" s="7">
        <v>21</v>
      </c>
      <c r="M11" s="7">
        <v>1</v>
      </c>
      <c r="N11" s="7">
        <v>10</v>
      </c>
      <c r="O11" s="7">
        <v>12</v>
      </c>
      <c r="P11" s="7">
        <v>24</v>
      </c>
      <c r="Q11" s="7">
        <v>36</v>
      </c>
      <c r="R11" s="320"/>
      <c r="S11" s="223"/>
      <c r="T11" s="15" t="s">
        <v>85</v>
      </c>
      <c r="U11" s="7">
        <v>2</v>
      </c>
      <c r="V11" s="7">
        <v>1</v>
      </c>
      <c r="W11" s="7">
        <v>8</v>
      </c>
      <c r="X11" s="7">
        <v>0</v>
      </c>
      <c r="Y11" s="7">
        <v>44</v>
      </c>
      <c r="Z11" s="7">
        <v>21</v>
      </c>
      <c r="AA11" s="7">
        <v>0</v>
      </c>
      <c r="AB11" s="7">
        <v>3</v>
      </c>
      <c r="AC11" s="7">
        <v>4</v>
      </c>
      <c r="AD11" s="7">
        <v>5</v>
      </c>
      <c r="AE11" s="7">
        <v>4</v>
      </c>
      <c r="AF11" s="7">
        <v>0</v>
      </c>
      <c r="AG11" s="7">
        <v>0</v>
      </c>
      <c r="AH11" s="7">
        <v>6</v>
      </c>
      <c r="AI11" s="92">
        <v>1</v>
      </c>
    </row>
    <row r="12" spans="1:37" s="5" customFormat="1" ht="30" customHeight="1">
      <c r="A12" s="320"/>
      <c r="B12" s="223"/>
      <c r="C12" s="15" t="s">
        <v>86</v>
      </c>
      <c r="D12" s="9">
        <v>840</v>
      </c>
      <c r="E12" s="92">
        <v>1282</v>
      </c>
      <c r="F12" s="10">
        <v>-442</v>
      </c>
      <c r="G12" s="9">
        <v>18</v>
      </c>
      <c r="H12" s="7">
        <v>2</v>
      </c>
      <c r="I12" s="7">
        <v>20</v>
      </c>
      <c r="J12" s="7">
        <v>25</v>
      </c>
      <c r="K12" s="7">
        <v>25</v>
      </c>
      <c r="L12" s="7">
        <v>50</v>
      </c>
      <c r="M12" s="7">
        <v>30</v>
      </c>
      <c r="N12" s="7">
        <v>71</v>
      </c>
      <c r="O12" s="7">
        <v>52</v>
      </c>
      <c r="P12" s="7">
        <v>64</v>
      </c>
      <c r="Q12" s="7">
        <v>116</v>
      </c>
      <c r="R12" s="320"/>
      <c r="S12" s="223"/>
      <c r="T12" s="15" t="s">
        <v>86</v>
      </c>
      <c r="U12" s="7">
        <v>62</v>
      </c>
      <c r="V12" s="7">
        <v>25</v>
      </c>
      <c r="W12" s="7">
        <v>46</v>
      </c>
      <c r="X12" s="7">
        <v>30</v>
      </c>
      <c r="Y12" s="7">
        <v>69</v>
      </c>
      <c r="Z12" s="7">
        <v>41</v>
      </c>
      <c r="AA12" s="7">
        <v>52</v>
      </c>
      <c r="AB12" s="7">
        <v>28</v>
      </c>
      <c r="AC12" s="7">
        <v>50</v>
      </c>
      <c r="AD12" s="7">
        <v>51</v>
      </c>
      <c r="AE12" s="7">
        <v>25</v>
      </c>
      <c r="AF12" s="7">
        <v>17</v>
      </c>
      <c r="AG12" s="7">
        <v>22</v>
      </c>
      <c r="AH12" s="7">
        <v>7</v>
      </c>
      <c r="AI12" s="7">
        <v>28</v>
      </c>
    </row>
    <row r="13" spans="1:37" s="5" customFormat="1" ht="30" customHeight="1">
      <c r="A13" s="320"/>
      <c r="B13" s="223"/>
      <c r="C13" s="15" t="s">
        <v>87</v>
      </c>
      <c r="D13" s="9">
        <v>2</v>
      </c>
      <c r="E13" s="92">
        <v>8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0"/>
      <c r="S13" s="223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3"/>
      <c r="C14" s="15" t="s">
        <v>88</v>
      </c>
      <c r="D14" s="9">
        <v>494</v>
      </c>
      <c r="E14" s="92">
        <v>651</v>
      </c>
      <c r="F14" s="10">
        <v>-157</v>
      </c>
      <c r="G14" s="9">
        <v>10</v>
      </c>
      <c r="H14" s="7">
        <v>1</v>
      </c>
      <c r="I14" s="7">
        <v>11</v>
      </c>
      <c r="J14" s="7">
        <v>80</v>
      </c>
      <c r="K14" s="7">
        <v>29</v>
      </c>
      <c r="L14" s="7">
        <v>109</v>
      </c>
      <c r="M14" s="7">
        <v>52</v>
      </c>
      <c r="N14" s="7">
        <v>32</v>
      </c>
      <c r="O14" s="7">
        <v>82</v>
      </c>
      <c r="P14" s="7">
        <v>39</v>
      </c>
      <c r="Q14" s="7">
        <v>121</v>
      </c>
      <c r="R14" s="320"/>
      <c r="S14" s="223"/>
      <c r="T14" s="15" t="s">
        <v>88</v>
      </c>
      <c r="U14" s="7">
        <v>6</v>
      </c>
      <c r="V14" s="7">
        <v>3</v>
      </c>
      <c r="W14" s="7">
        <v>8</v>
      </c>
      <c r="X14" s="7">
        <v>1</v>
      </c>
      <c r="Y14" s="7">
        <v>33</v>
      </c>
      <c r="Z14" s="7">
        <v>12</v>
      </c>
      <c r="AA14" s="7">
        <v>5</v>
      </c>
      <c r="AB14" s="7">
        <v>8</v>
      </c>
      <c r="AC14" s="7">
        <v>7</v>
      </c>
      <c r="AD14" s="7">
        <v>1</v>
      </c>
      <c r="AE14" s="7">
        <v>20</v>
      </c>
      <c r="AF14" s="7">
        <v>3</v>
      </c>
      <c r="AG14" s="7">
        <v>23</v>
      </c>
      <c r="AH14" s="7">
        <v>30</v>
      </c>
      <c r="AI14" s="7">
        <v>9</v>
      </c>
    </row>
    <row r="15" spans="1:37" s="5" customFormat="1" ht="30" customHeight="1">
      <c r="A15" s="320"/>
      <c r="B15" s="220"/>
      <c r="C15" s="15" t="s">
        <v>89</v>
      </c>
      <c r="D15" s="9">
        <v>720</v>
      </c>
      <c r="E15" s="92">
        <v>823</v>
      </c>
      <c r="F15" s="10">
        <v>-103</v>
      </c>
      <c r="G15" s="9">
        <v>1</v>
      </c>
      <c r="H15" s="7">
        <v>18</v>
      </c>
      <c r="I15" s="7">
        <v>19</v>
      </c>
      <c r="J15" s="7">
        <v>0</v>
      </c>
      <c r="K15" s="7">
        <v>40</v>
      </c>
      <c r="L15" s="7">
        <v>40</v>
      </c>
      <c r="M15" s="7">
        <v>24</v>
      </c>
      <c r="N15" s="7">
        <v>13</v>
      </c>
      <c r="O15" s="7">
        <v>78</v>
      </c>
      <c r="P15" s="7">
        <v>136</v>
      </c>
      <c r="Q15" s="7">
        <v>214</v>
      </c>
      <c r="R15" s="320"/>
      <c r="S15" s="220"/>
      <c r="T15" s="15" t="s">
        <v>89</v>
      </c>
      <c r="U15" s="7">
        <v>19</v>
      </c>
      <c r="V15" s="7">
        <v>26</v>
      </c>
      <c r="W15" s="7">
        <v>0</v>
      </c>
      <c r="X15" s="7">
        <v>47</v>
      </c>
      <c r="Y15" s="7">
        <v>35</v>
      </c>
      <c r="Z15" s="7">
        <v>91</v>
      </c>
      <c r="AA15" s="7">
        <v>21</v>
      </c>
      <c r="AB15" s="7">
        <v>1</v>
      </c>
      <c r="AC15" s="7">
        <v>51</v>
      </c>
      <c r="AD15" s="7">
        <v>29</v>
      </c>
      <c r="AE15" s="7">
        <v>1</v>
      </c>
      <c r="AF15" s="7">
        <v>29</v>
      </c>
      <c r="AG15" s="7">
        <v>26</v>
      </c>
      <c r="AH15" s="7">
        <v>31</v>
      </c>
      <c r="AI15" s="7">
        <v>3</v>
      </c>
    </row>
    <row r="16" spans="1:37" s="14" customFormat="1" ht="30" customHeight="1">
      <c r="A16" s="320"/>
      <c r="B16" s="223" t="s">
        <v>19</v>
      </c>
      <c r="C16" s="23" t="s">
        <v>208</v>
      </c>
      <c r="D16" s="24">
        <v>24741</v>
      </c>
      <c r="E16" s="97">
        <v>30728</v>
      </c>
      <c r="F16" s="26">
        <v>-5987</v>
      </c>
      <c r="G16" s="24">
        <v>1449</v>
      </c>
      <c r="H16" s="25">
        <v>578</v>
      </c>
      <c r="I16" s="25">
        <v>2027</v>
      </c>
      <c r="J16" s="25">
        <v>1625</v>
      </c>
      <c r="K16" s="25">
        <v>873</v>
      </c>
      <c r="L16" s="25">
        <v>2498</v>
      </c>
      <c r="M16" s="25">
        <v>1626</v>
      </c>
      <c r="N16" s="25">
        <v>1372</v>
      </c>
      <c r="O16" s="25">
        <v>1531</v>
      </c>
      <c r="P16" s="25">
        <v>1558</v>
      </c>
      <c r="Q16" s="25">
        <v>3089</v>
      </c>
      <c r="R16" s="320"/>
      <c r="S16" s="223" t="s">
        <v>19</v>
      </c>
      <c r="T16" s="23" t="s">
        <v>208</v>
      </c>
      <c r="U16" s="25">
        <v>993</v>
      </c>
      <c r="V16" s="25">
        <v>926</v>
      </c>
      <c r="W16" s="25">
        <v>803</v>
      </c>
      <c r="X16" s="25">
        <v>732</v>
      </c>
      <c r="Y16" s="25">
        <v>2545</v>
      </c>
      <c r="Z16" s="25">
        <v>1234</v>
      </c>
      <c r="AA16" s="25">
        <v>632</v>
      </c>
      <c r="AB16" s="25">
        <v>1253</v>
      </c>
      <c r="AC16" s="25">
        <v>867</v>
      </c>
      <c r="AD16" s="25">
        <v>641</v>
      </c>
      <c r="AE16" s="25">
        <v>651</v>
      </c>
      <c r="AF16" s="25">
        <v>702</v>
      </c>
      <c r="AG16" s="25">
        <v>718</v>
      </c>
      <c r="AH16" s="25">
        <v>620</v>
      </c>
      <c r="AI16" s="25">
        <v>812</v>
      </c>
      <c r="AK16" s="5"/>
    </row>
    <row r="17" spans="1:37" s="5" customFormat="1" ht="30" customHeight="1">
      <c r="A17" s="320"/>
      <c r="B17" s="223" t="s">
        <v>101</v>
      </c>
      <c r="C17" s="15" t="s">
        <v>212</v>
      </c>
      <c r="D17" s="9">
        <v>9424</v>
      </c>
      <c r="E17" s="92">
        <v>12138</v>
      </c>
      <c r="F17" s="10">
        <v>-2714</v>
      </c>
      <c r="G17" s="9">
        <v>438</v>
      </c>
      <c r="H17" s="7">
        <v>163</v>
      </c>
      <c r="I17" s="7">
        <v>601</v>
      </c>
      <c r="J17" s="7">
        <v>499</v>
      </c>
      <c r="K17" s="7">
        <v>293</v>
      </c>
      <c r="L17" s="7">
        <v>792</v>
      </c>
      <c r="M17" s="7">
        <v>555</v>
      </c>
      <c r="N17" s="7">
        <v>608</v>
      </c>
      <c r="O17" s="7">
        <v>566</v>
      </c>
      <c r="P17" s="7">
        <v>674</v>
      </c>
      <c r="Q17" s="7">
        <v>1240</v>
      </c>
      <c r="R17" s="320"/>
      <c r="S17" s="223" t="s">
        <v>101</v>
      </c>
      <c r="T17" s="15" t="s">
        <v>212</v>
      </c>
      <c r="U17" s="7">
        <v>388</v>
      </c>
      <c r="V17" s="7">
        <v>244</v>
      </c>
      <c r="W17" s="7">
        <v>300</v>
      </c>
      <c r="X17" s="7">
        <v>276</v>
      </c>
      <c r="Y17" s="7">
        <v>1036</v>
      </c>
      <c r="Z17" s="7">
        <v>398</v>
      </c>
      <c r="AA17" s="7">
        <v>308</v>
      </c>
      <c r="AB17" s="7">
        <v>531</v>
      </c>
      <c r="AC17" s="7">
        <v>359</v>
      </c>
      <c r="AD17" s="7">
        <v>281</v>
      </c>
      <c r="AE17" s="7">
        <v>291</v>
      </c>
      <c r="AF17" s="7">
        <v>277</v>
      </c>
      <c r="AG17" s="7">
        <v>333</v>
      </c>
      <c r="AH17" s="7">
        <v>280</v>
      </c>
      <c r="AI17" s="7">
        <v>326</v>
      </c>
    </row>
    <row r="18" spans="1:37" s="5" customFormat="1" ht="30" customHeight="1">
      <c r="A18" s="320"/>
      <c r="B18" s="223"/>
      <c r="C18" s="15" t="s">
        <v>112</v>
      </c>
      <c r="D18" s="9">
        <v>7824</v>
      </c>
      <c r="E18" s="92">
        <v>9675</v>
      </c>
      <c r="F18" s="10">
        <v>-1851</v>
      </c>
      <c r="G18" s="9">
        <v>415</v>
      </c>
      <c r="H18" s="7">
        <v>150</v>
      </c>
      <c r="I18" s="7">
        <v>565</v>
      </c>
      <c r="J18" s="7">
        <v>397</v>
      </c>
      <c r="K18" s="7">
        <v>205</v>
      </c>
      <c r="L18" s="7">
        <v>602</v>
      </c>
      <c r="M18" s="7">
        <v>498</v>
      </c>
      <c r="N18" s="7">
        <v>500</v>
      </c>
      <c r="O18" s="7">
        <v>478</v>
      </c>
      <c r="P18" s="7">
        <v>524</v>
      </c>
      <c r="Q18" s="7">
        <v>1002</v>
      </c>
      <c r="R18" s="320"/>
      <c r="S18" s="223"/>
      <c r="T18" s="15" t="s">
        <v>112</v>
      </c>
      <c r="U18" s="7">
        <v>360</v>
      </c>
      <c r="V18" s="7">
        <v>225</v>
      </c>
      <c r="W18" s="7">
        <v>247</v>
      </c>
      <c r="X18" s="7">
        <v>247</v>
      </c>
      <c r="Y18" s="7">
        <v>805</v>
      </c>
      <c r="Z18" s="7">
        <v>307</v>
      </c>
      <c r="AA18" s="7">
        <v>251</v>
      </c>
      <c r="AB18" s="7">
        <v>481</v>
      </c>
      <c r="AC18" s="7">
        <v>273</v>
      </c>
      <c r="AD18" s="7">
        <v>216</v>
      </c>
      <c r="AE18" s="7">
        <v>232</v>
      </c>
      <c r="AF18" s="7">
        <v>250</v>
      </c>
      <c r="AG18" s="7">
        <v>259</v>
      </c>
      <c r="AH18" s="7">
        <v>226</v>
      </c>
      <c r="AI18" s="7">
        <v>278</v>
      </c>
    </row>
    <row r="19" spans="1:37" s="5" customFormat="1" ht="30" customHeight="1">
      <c r="A19" s="320"/>
      <c r="B19" s="223"/>
      <c r="C19" s="15" t="s">
        <v>113</v>
      </c>
      <c r="D19" s="9">
        <v>1600</v>
      </c>
      <c r="E19" s="92">
        <v>2463</v>
      </c>
      <c r="F19" s="10">
        <v>-863</v>
      </c>
      <c r="G19" s="9">
        <v>23</v>
      </c>
      <c r="H19" s="7">
        <v>13</v>
      </c>
      <c r="I19" s="7">
        <v>36</v>
      </c>
      <c r="J19" s="7">
        <v>102</v>
      </c>
      <c r="K19" s="7">
        <v>88</v>
      </c>
      <c r="L19" s="7">
        <v>190</v>
      </c>
      <c r="M19" s="7">
        <v>57</v>
      </c>
      <c r="N19" s="7">
        <v>108</v>
      </c>
      <c r="O19" s="7">
        <v>88</v>
      </c>
      <c r="P19" s="7">
        <v>150</v>
      </c>
      <c r="Q19" s="7">
        <v>238</v>
      </c>
      <c r="R19" s="320"/>
      <c r="S19" s="223"/>
      <c r="T19" s="15" t="s">
        <v>113</v>
      </c>
      <c r="U19" s="7">
        <v>28</v>
      </c>
      <c r="V19" s="7">
        <v>19</v>
      </c>
      <c r="W19" s="7">
        <v>53</v>
      </c>
      <c r="X19" s="7">
        <v>29</v>
      </c>
      <c r="Y19" s="7">
        <v>231</v>
      </c>
      <c r="Z19" s="7">
        <v>91</v>
      </c>
      <c r="AA19" s="7">
        <v>57</v>
      </c>
      <c r="AB19" s="7">
        <v>50</v>
      </c>
      <c r="AC19" s="7">
        <v>86</v>
      </c>
      <c r="AD19" s="7">
        <v>65</v>
      </c>
      <c r="AE19" s="7">
        <v>59</v>
      </c>
      <c r="AF19" s="7">
        <v>27</v>
      </c>
      <c r="AG19" s="7">
        <v>74</v>
      </c>
      <c r="AH19" s="7">
        <v>54</v>
      </c>
      <c r="AI19" s="7">
        <v>48</v>
      </c>
    </row>
    <row r="20" spans="1:37" s="5" customFormat="1" ht="30" customHeight="1">
      <c r="A20" s="320"/>
      <c r="B20" s="223" t="s">
        <v>102</v>
      </c>
      <c r="C20" s="15" t="s">
        <v>100</v>
      </c>
      <c r="D20" s="9">
        <v>3201</v>
      </c>
      <c r="E20" s="92">
        <v>4336</v>
      </c>
      <c r="F20" s="10">
        <v>-1135</v>
      </c>
      <c r="G20" s="7">
        <v>40</v>
      </c>
      <c r="H20" s="7">
        <v>46</v>
      </c>
      <c r="I20" s="7">
        <v>86</v>
      </c>
      <c r="J20" s="7">
        <v>110</v>
      </c>
      <c r="K20" s="7">
        <v>101</v>
      </c>
      <c r="L20" s="7">
        <v>211</v>
      </c>
      <c r="M20" s="7">
        <v>235</v>
      </c>
      <c r="N20" s="7">
        <v>132</v>
      </c>
      <c r="O20" s="7">
        <v>218</v>
      </c>
      <c r="P20" s="7">
        <v>261</v>
      </c>
      <c r="Q20" s="7">
        <v>479</v>
      </c>
      <c r="R20" s="320"/>
      <c r="S20" s="223" t="s">
        <v>102</v>
      </c>
      <c r="T20" s="15" t="s">
        <v>100</v>
      </c>
      <c r="U20" s="7">
        <v>169</v>
      </c>
      <c r="V20" s="7">
        <v>79</v>
      </c>
      <c r="W20" s="7">
        <v>108</v>
      </c>
      <c r="X20" s="7">
        <v>112</v>
      </c>
      <c r="Y20" s="7">
        <v>290</v>
      </c>
      <c r="Z20" s="7">
        <v>224</v>
      </c>
      <c r="AA20" s="7">
        <v>107</v>
      </c>
      <c r="AB20" s="7">
        <v>120</v>
      </c>
      <c r="AC20" s="7">
        <v>185</v>
      </c>
      <c r="AD20" s="7">
        <v>158</v>
      </c>
      <c r="AE20" s="7">
        <v>122</v>
      </c>
      <c r="AF20" s="7">
        <v>84</v>
      </c>
      <c r="AG20" s="7">
        <v>90</v>
      </c>
      <c r="AH20" s="7">
        <v>114</v>
      </c>
      <c r="AI20" s="7">
        <v>96</v>
      </c>
    </row>
    <row r="21" spans="1:37" s="5" customFormat="1" ht="56.25">
      <c r="A21" s="320"/>
      <c r="B21" s="223" t="s">
        <v>103</v>
      </c>
      <c r="C21" s="15" t="s">
        <v>381</v>
      </c>
      <c r="D21" s="9">
        <v>692</v>
      </c>
      <c r="E21" s="92">
        <v>1161</v>
      </c>
      <c r="F21" s="10">
        <v>-469</v>
      </c>
      <c r="G21" s="9">
        <v>122</v>
      </c>
      <c r="H21" s="7">
        <v>53</v>
      </c>
      <c r="I21" s="7">
        <v>175</v>
      </c>
      <c r="J21" s="7">
        <v>30</v>
      </c>
      <c r="K21" s="7">
        <v>13</v>
      </c>
      <c r="L21" s="7">
        <v>43</v>
      </c>
      <c r="M21" s="7">
        <v>20</v>
      </c>
      <c r="N21" s="7">
        <v>21</v>
      </c>
      <c r="O21" s="7">
        <v>102</v>
      </c>
      <c r="P21" s="7">
        <v>82</v>
      </c>
      <c r="Q21" s="7">
        <v>184</v>
      </c>
      <c r="R21" s="320"/>
      <c r="S21" s="223" t="s">
        <v>103</v>
      </c>
      <c r="T21" s="15" t="s">
        <v>381</v>
      </c>
      <c r="U21" s="7">
        <v>28</v>
      </c>
      <c r="V21" s="7">
        <v>67</v>
      </c>
      <c r="W21" s="7">
        <v>2</v>
      </c>
      <c r="X21" s="7">
        <v>5</v>
      </c>
      <c r="Y21" s="7">
        <v>5</v>
      </c>
      <c r="Z21" s="7">
        <v>63</v>
      </c>
      <c r="AA21" s="7">
        <v>4</v>
      </c>
      <c r="AB21" s="7">
        <v>15</v>
      </c>
      <c r="AC21" s="7">
        <v>7</v>
      </c>
      <c r="AD21" s="7">
        <v>12</v>
      </c>
      <c r="AE21" s="7">
        <v>2</v>
      </c>
      <c r="AF21" s="7">
        <v>12</v>
      </c>
      <c r="AG21" s="7">
        <v>1</v>
      </c>
      <c r="AH21" s="7">
        <v>15</v>
      </c>
      <c r="AI21" s="7">
        <v>11</v>
      </c>
    </row>
    <row r="22" spans="1:37" s="5" customFormat="1" ht="30" customHeight="1">
      <c r="A22" s="320"/>
      <c r="B22" s="223" t="s">
        <v>104</v>
      </c>
      <c r="C22" s="15" t="s">
        <v>91</v>
      </c>
      <c r="D22" s="9">
        <v>5112</v>
      </c>
      <c r="E22" s="92">
        <v>5721</v>
      </c>
      <c r="F22" s="10">
        <v>-609</v>
      </c>
      <c r="G22" s="9">
        <v>458</v>
      </c>
      <c r="H22" s="7">
        <v>173</v>
      </c>
      <c r="I22" s="7">
        <v>631</v>
      </c>
      <c r="J22" s="7">
        <v>516</v>
      </c>
      <c r="K22" s="7">
        <v>252</v>
      </c>
      <c r="L22" s="7">
        <v>768</v>
      </c>
      <c r="M22" s="7">
        <v>345</v>
      </c>
      <c r="N22" s="7">
        <v>252</v>
      </c>
      <c r="O22" s="7">
        <v>245</v>
      </c>
      <c r="P22" s="7">
        <v>219</v>
      </c>
      <c r="Q22" s="7">
        <v>464</v>
      </c>
      <c r="R22" s="320"/>
      <c r="S22" s="223" t="s">
        <v>104</v>
      </c>
      <c r="T22" s="15" t="s">
        <v>91</v>
      </c>
      <c r="U22" s="7">
        <v>184</v>
      </c>
      <c r="V22" s="7">
        <v>164</v>
      </c>
      <c r="W22" s="7">
        <v>117</v>
      </c>
      <c r="X22" s="7">
        <v>113</v>
      </c>
      <c r="Y22" s="7">
        <v>683</v>
      </c>
      <c r="Z22" s="7">
        <v>288</v>
      </c>
      <c r="AA22" s="7">
        <v>62</v>
      </c>
      <c r="AB22" s="7">
        <v>270</v>
      </c>
      <c r="AC22" s="7">
        <v>74</v>
      </c>
      <c r="AD22" s="7">
        <v>59</v>
      </c>
      <c r="AE22" s="7">
        <v>88</v>
      </c>
      <c r="AF22" s="7">
        <v>153</v>
      </c>
      <c r="AG22" s="7">
        <v>107</v>
      </c>
      <c r="AH22" s="7">
        <v>77</v>
      </c>
      <c r="AI22" s="7">
        <v>213</v>
      </c>
    </row>
    <row r="23" spans="1:37" s="5" customFormat="1" ht="30" customHeight="1">
      <c r="A23" s="320"/>
      <c r="B23" s="223" t="s">
        <v>105</v>
      </c>
      <c r="C23" s="15" t="s">
        <v>92</v>
      </c>
      <c r="D23" s="9">
        <v>2110</v>
      </c>
      <c r="E23" s="92">
        <v>2666</v>
      </c>
      <c r="F23" s="10">
        <v>-556</v>
      </c>
      <c r="G23" s="9">
        <v>176</v>
      </c>
      <c r="H23" s="7">
        <v>52</v>
      </c>
      <c r="I23" s="7">
        <v>228</v>
      </c>
      <c r="J23" s="7">
        <v>135</v>
      </c>
      <c r="K23" s="7">
        <v>88</v>
      </c>
      <c r="L23" s="7">
        <v>223</v>
      </c>
      <c r="M23" s="7">
        <v>150</v>
      </c>
      <c r="N23" s="7">
        <v>170</v>
      </c>
      <c r="O23" s="7">
        <v>36</v>
      </c>
      <c r="P23" s="7">
        <v>58</v>
      </c>
      <c r="Q23" s="92">
        <v>94</v>
      </c>
      <c r="R23" s="320"/>
      <c r="S23" s="223" t="s">
        <v>105</v>
      </c>
      <c r="T23" s="15" t="s">
        <v>92</v>
      </c>
      <c r="U23" s="7">
        <v>72</v>
      </c>
      <c r="V23" s="7">
        <v>243</v>
      </c>
      <c r="W23" s="7">
        <v>52</v>
      </c>
      <c r="X23" s="7">
        <v>70</v>
      </c>
      <c r="Y23" s="7">
        <v>166</v>
      </c>
      <c r="Z23" s="7">
        <v>105</v>
      </c>
      <c r="AA23" s="7">
        <v>41</v>
      </c>
      <c r="AB23" s="7">
        <v>144</v>
      </c>
      <c r="AC23" s="7">
        <v>34</v>
      </c>
      <c r="AD23" s="7">
        <v>58</v>
      </c>
      <c r="AE23" s="7">
        <v>38</v>
      </c>
      <c r="AF23" s="7">
        <v>55</v>
      </c>
      <c r="AG23" s="7">
        <v>72</v>
      </c>
      <c r="AH23" s="7">
        <v>51</v>
      </c>
      <c r="AI23" s="7">
        <v>44</v>
      </c>
    </row>
    <row r="24" spans="1:37" s="5" customFormat="1" ht="30" customHeight="1">
      <c r="A24" s="320"/>
      <c r="B24" s="223" t="s">
        <v>106</v>
      </c>
      <c r="C24" s="15" t="s">
        <v>93</v>
      </c>
      <c r="D24" s="9">
        <v>20</v>
      </c>
      <c r="E24" s="92">
        <v>9</v>
      </c>
      <c r="F24" s="10">
        <v>11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1</v>
      </c>
      <c r="Q24" s="7">
        <v>3</v>
      </c>
      <c r="R24" s="320"/>
      <c r="S24" s="223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2</v>
      </c>
      <c r="AB24" s="7">
        <v>3</v>
      </c>
      <c r="AC24" s="7">
        <v>2</v>
      </c>
      <c r="AD24" s="7">
        <v>1</v>
      </c>
      <c r="AE24" s="7">
        <v>1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0"/>
      <c r="B25" s="223" t="s">
        <v>107</v>
      </c>
      <c r="C25" s="15" t="s">
        <v>94</v>
      </c>
      <c r="D25" s="9">
        <v>926</v>
      </c>
      <c r="E25" s="92">
        <v>1016</v>
      </c>
      <c r="F25" s="10">
        <v>-90</v>
      </c>
      <c r="G25" s="9">
        <v>67</v>
      </c>
      <c r="H25" s="7">
        <v>20</v>
      </c>
      <c r="I25" s="7">
        <v>87</v>
      </c>
      <c r="J25" s="7">
        <v>67</v>
      </c>
      <c r="K25" s="7">
        <v>17</v>
      </c>
      <c r="L25" s="7">
        <v>84</v>
      </c>
      <c r="M25" s="7">
        <v>60</v>
      </c>
      <c r="N25" s="7">
        <v>36</v>
      </c>
      <c r="O25" s="7">
        <v>84</v>
      </c>
      <c r="P25" s="7">
        <v>86</v>
      </c>
      <c r="Q25" s="7">
        <v>170</v>
      </c>
      <c r="R25" s="320"/>
      <c r="S25" s="223" t="s">
        <v>107</v>
      </c>
      <c r="T25" s="15" t="s">
        <v>94</v>
      </c>
      <c r="U25" s="7">
        <v>40</v>
      </c>
      <c r="V25" s="7">
        <v>21</v>
      </c>
      <c r="W25" s="7">
        <v>34</v>
      </c>
      <c r="X25" s="7">
        <v>30</v>
      </c>
      <c r="Y25" s="7">
        <v>95</v>
      </c>
      <c r="Z25" s="7">
        <v>32</v>
      </c>
      <c r="AA25" s="7">
        <v>26</v>
      </c>
      <c r="AB25" s="7">
        <v>42</v>
      </c>
      <c r="AC25" s="7">
        <v>27</v>
      </c>
      <c r="AD25" s="7">
        <v>18</v>
      </c>
      <c r="AE25" s="7">
        <v>24</v>
      </c>
      <c r="AF25" s="7">
        <v>27</v>
      </c>
      <c r="AG25" s="7">
        <v>21</v>
      </c>
      <c r="AH25" s="7">
        <v>21</v>
      </c>
      <c r="AI25" s="7">
        <v>31</v>
      </c>
    </row>
    <row r="26" spans="1:37" s="5" customFormat="1" ht="30" customHeight="1">
      <c r="A26" s="320"/>
      <c r="B26" s="223" t="s">
        <v>108</v>
      </c>
      <c r="C26" s="15" t="s">
        <v>95</v>
      </c>
      <c r="D26" s="9">
        <v>107</v>
      </c>
      <c r="E26" s="92">
        <v>96</v>
      </c>
      <c r="F26" s="10">
        <v>11</v>
      </c>
      <c r="G26" s="9">
        <v>5</v>
      </c>
      <c r="H26" s="7">
        <v>2</v>
      </c>
      <c r="I26" s="7">
        <v>7</v>
      </c>
      <c r="J26" s="7">
        <v>6</v>
      </c>
      <c r="K26" s="7">
        <v>2</v>
      </c>
      <c r="L26" s="7">
        <v>8</v>
      </c>
      <c r="M26" s="7">
        <v>9</v>
      </c>
      <c r="N26" s="7">
        <v>4</v>
      </c>
      <c r="O26" s="7">
        <v>8</v>
      </c>
      <c r="P26" s="7">
        <v>5</v>
      </c>
      <c r="Q26" s="7">
        <v>13</v>
      </c>
      <c r="R26" s="320"/>
      <c r="S26" s="223" t="s">
        <v>108</v>
      </c>
      <c r="T26" s="15" t="s">
        <v>95</v>
      </c>
      <c r="U26" s="7">
        <v>5</v>
      </c>
      <c r="V26" s="7">
        <v>0</v>
      </c>
      <c r="W26" s="7">
        <v>4</v>
      </c>
      <c r="X26" s="7">
        <v>3</v>
      </c>
      <c r="Y26" s="7">
        <v>13</v>
      </c>
      <c r="Z26" s="7">
        <v>3</v>
      </c>
      <c r="AA26" s="7">
        <v>3</v>
      </c>
      <c r="AB26" s="7">
        <v>8</v>
      </c>
      <c r="AC26" s="7">
        <v>6</v>
      </c>
      <c r="AD26" s="7">
        <v>1</v>
      </c>
      <c r="AE26" s="7">
        <v>3</v>
      </c>
      <c r="AF26" s="7">
        <v>1</v>
      </c>
      <c r="AG26" s="7">
        <v>7</v>
      </c>
      <c r="AH26" s="7">
        <v>7</v>
      </c>
      <c r="AI26" s="7">
        <v>2</v>
      </c>
    </row>
    <row r="27" spans="1:37" s="5" customFormat="1" ht="30" customHeight="1">
      <c r="A27" s="320"/>
      <c r="B27" s="223" t="s">
        <v>109</v>
      </c>
      <c r="C27" s="15" t="s">
        <v>96</v>
      </c>
      <c r="D27" s="9">
        <v>9</v>
      </c>
      <c r="E27" s="92">
        <v>12</v>
      </c>
      <c r="F27" s="10">
        <v>-3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3</v>
      </c>
      <c r="O27" s="7">
        <v>0</v>
      </c>
      <c r="P27" s="7">
        <v>0</v>
      </c>
      <c r="Q27" s="7">
        <v>0</v>
      </c>
      <c r="R27" s="320"/>
      <c r="S27" s="223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2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20"/>
      <c r="B28" s="220" t="s">
        <v>110</v>
      </c>
      <c r="C28" s="15" t="s">
        <v>97</v>
      </c>
      <c r="D28" s="9">
        <v>3140</v>
      </c>
      <c r="E28" s="92">
        <v>3573</v>
      </c>
      <c r="F28" s="10">
        <v>-433</v>
      </c>
      <c r="G28" s="9">
        <v>139</v>
      </c>
      <c r="H28" s="7">
        <v>69</v>
      </c>
      <c r="I28" s="7">
        <v>208</v>
      </c>
      <c r="J28" s="7">
        <v>261</v>
      </c>
      <c r="K28" s="7">
        <v>107</v>
      </c>
      <c r="L28" s="7">
        <v>368</v>
      </c>
      <c r="M28" s="7">
        <v>251</v>
      </c>
      <c r="N28" s="7">
        <v>146</v>
      </c>
      <c r="O28" s="7">
        <v>270</v>
      </c>
      <c r="P28" s="7">
        <v>172</v>
      </c>
      <c r="Q28" s="7">
        <v>442</v>
      </c>
      <c r="R28" s="320"/>
      <c r="S28" s="220" t="s">
        <v>110</v>
      </c>
      <c r="T28" s="15" t="s">
        <v>97</v>
      </c>
      <c r="U28" s="7">
        <v>106</v>
      </c>
      <c r="V28" s="7">
        <v>108</v>
      </c>
      <c r="W28" s="7">
        <v>186</v>
      </c>
      <c r="X28" s="7">
        <v>123</v>
      </c>
      <c r="Y28" s="7">
        <v>256</v>
      </c>
      <c r="Z28" s="7">
        <v>119</v>
      </c>
      <c r="AA28" s="7">
        <v>79</v>
      </c>
      <c r="AB28" s="7">
        <v>119</v>
      </c>
      <c r="AC28" s="7">
        <v>171</v>
      </c>
      <c r="AD28" s="7">
        <v>53</v>
      </c>
      <c r="AE28" s="7">
        <v>82</v>
      </c>
      <c r="AF28" s="7">
        <v>92</v>
      </c>
      <c r="AG28" s="7">
        <v>87</v>
      </c>
      <c r="AH28" s="7">
        <v>55</v>
      </c>
      <c r="AI28" s="7">
        <v>89</v>
      </c>
    </row>
    <row r="29" spans="1:37" s="29" customFormat="1" ht="30" customHeight="1">
      <c r="A29" s="320"/>
      <c r="B29" s="226" t="s">
        <v>22</v>
      </c>
      <c r="C29" s="23" t="s">
        <v>98</v>
      </c>
      <c r="D29" s="24">
        <v>27900</v>
      </c>
      <c r="E29" s="97">
        <v>30945</v>
      </c>
      <c r="F29" s="26">
        <v>-3045</v>
      </c>
      <c r="G29" s="24">
        <v>1133</v>
      </c>
      <c r="H29" s="25">
        <v>432</v>
      </c>
      <c r="I29" s="25">
        <v>1565</v>
      </c>
      <c r="J29" s="25">
        <v>1549</v>
      </c>
      <c r="K29" s="25">
        <v>817</v>
      </c>
      <c r="L29" s="25">
        <v>2366</v>
      </c>
      <c r="M29" s="25">
        <v>1118</v>
      </c>
      <c r="N29" s="25">
        <v>1234</v>
      </c>
      <c r="O29" s="25">
        <v>2133</v>
      </c>
      <c r="P29" s="25">
        <v>2597</v>
      </c>
      <c r="Q29" s="25">
        <v>4730</v>
      </c>
      <c r="R29" s="320"/>
      <c r="S29" s="226" t="s">
        <v>22</v>
      </c>
      <c r="T29" s="28" t="s">
        <v>98</v>
      </c>
      <c r="U29" s="25">
        <v>1014</v>
      </c>
      <c r="V29" s="25">
        <v>742</v>
      </c>
      <c r="W29" s="25">
        <v>1076</v>
      </c>
      <c r="X29" s="25">
        <v>1084</v>
      </c>
      <c r="Y29" s="25">
        <v>2991</v>
      </c>
      <c r="Z29" s="25">
        <v>1369</v>
      </c>
      <c r="AA29" s="25">
        <v>831</v>
      </c>
      <c r="AB29" s="25">
        <v>1309</v>
      </c>
      <c r="AC29" s="25">
        <v>1349</v>
      </c>
      <c r="AD29" s="25">
        <v>623</v>
      </c>
      <c r="AE29" s="25">
        <v>832</v>
      </c>
      <c r="AF29" s="25">
        <v>1004</v>
      </c>
      <c r="AG29" s="25">
        <v>888</v>
      </c>
      <c r="AH29" s="25">
        <v>833</v>
      </c>
      <c r="AI29" s="25">
        <v>942</v>
      </c>
      <c r="AJ29" s="258"/>
      <c r="AK29" s="5"/>
    </row>
    <row r="30" spans="1:37" s="96" customFormat="1" ht="30" customHeight="1" thickBot="1">
      <c r="A30" s="320"/>
      <c r="B30" s="223"/>
      <c r="C30" s="42" t="s">
        <v>111</v>
      </c>
      <c r="D30" s="11">
        <v>2724</v>
      </c>
      <c r="E30" s="99">
        <v>2964</v>
      </c>
      <c r="F30" s="13">
        <v>-240</v>
      </c>
      <c r="G30" s="9">
        <v>90</v>
      </c>
      <c r="H30" s="7">
        <v>47</v>
      </c>
      <c r="I30" s="7">
        <v>137</v>
      </c>
      <c r="J30" s="7">
        <v>74</v>
      </c>
      <c r="K30" s="7">
        <v>67</v>
      </c>
      <c r="L30" s="7">
        <v>141</v>
      </c>
      <c r="M30" s="7">
        <v>114</v>
      </c>
      <c r="N30" s="7">
        <v>193</v>
      </c>
      <c r="O30" s="7">
        <v>128</v>
      </c>
      <c r="P30" s="7">
        <v>243</v>
      </c>
      <c r="Q30" s="7">
        <v>371</v>
      </c>
      <c r="R30" s="320"/>
      <c r="S30" s="223"/>
      <c r="T30" s="125" t="s">
        <v>111</v>
      </c>
      <c r="U30" s="43">
        <v>90</v>
      </c>
      <c r="V30" s="43">
        <v>64</v>
      </c>
      <c r="W30" s="43">
        <v>124</v>
      </c>
      <c r="X30" s="43">
        <v>134</v>
      </c>
      <c r="Y30" s="43">
        <v>271</v>
      </c>
      <c r="Z30" s="43">
        <v>115</v>
      </c>
      <c r="AA30" s="43">
        <v>111</v>
      </c>
      <c r="AB30" s="43">
        <v>127</v>
      </c>
      <c r="AC30" s="43">
        <v>185</v>
      </c>
      <c r="AD30" s="43">
        <v>69</v>
      </c>
      <c r="AE30" s="43">
        <v>104</v>
      </c>
      <c r="AF30" s="43">
        <v>94</v>
      </c>
      <c r="AG30" s="43">
        <v>96</v>
      </c>
      <c r="AH30" s="43">
        <v>92</v>
      </c>
      <c r="AI30" s="43">
        <v>92</v>
      </c>
      <c r="AJ30" s="21"/>
      <c r="AK30" s="5"/>
    </row>
    <row r="31" spans="1:37" s="86" customFormat="1" ht="18.75">
      <c r="A31" s="320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0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3"/>
      <c r="B32" s="30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D9" sqref="D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483</v>
      </c>
      <c r="C1" s="351"/>
      <c r="D1" s="351"/>
      <c r="E1" s="351"/>
      <c r="F1" s="351"/>
      <c r="G1" s="351"/>
      <c r="H1" s="351"/>
      <c r="I1" s="351"/>
      <c r="J1" s="350" t="s">
        <v>425</v>
      </c>
      <c r="K1" s="350"/>
      <c r="L1" s="181"/>
      <c r="M1" s="181"/>
      <c r="N1" s="181"/>
      <c r="O1" s="181"/>
      <c r="P1" s="181"/>
      <c r="Q1" s="181"/>
      <c r="R1" s="320" t="s">
        <v>416</v>
      </c>
      <c r="S1" s="351" t="s">
        <v>483</v>
      </c>
      <c r="T1" s="351"/>
      <c r="U1" s="351"/>
      <c r="V1" s="351"/>
      <c r="W1" s="351"/>
      <c r="X1" s="351"/>
      <c r="Y1" s="351"/>
      <c r="Z1" s="351"/>
      <c r="AA1" s="350" t="s">
        <v>426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6" t="s">
        <v>12</v>
      </c>
      <c r="C6" s="23" t="s">
        <v>210</v>
      </c>
      <c r="D6" s="24">
        <v>9424</v>
      </c>
      <c r="E6" s="108">
        <v>12138</v>
      </c>
      <c r="F6" s="54">
        <v>-2714</v>
      </c>
      <c r="G6" s="24">
        <v>438</v>
      </c>
      <c r="H6" s="25">
        <v>163</v>
      </c>
      <c r="I6" s="25">
        <v>601</v>
      </c>
      <c r="J6" s="25">
        <v>499</v>
      </c>
      <c r="K6" s="25">
        <v>293</v>
      </c>
      <c r="L6" s="25">
        <v>792</v>
      </c>
      <c r="M6" s="25">
        <v>555</v>
      </c>
      <c r="N6" s="25">
        <v>608</v>
      </c>
      <c r="O6" s="25">
        <v>566</v>
      </c>
      <c r="P6" s="25">
        <v>674</v>
      </c>
      <c r="Q6" s="25">
        <v>1240</v>
      </c>
      <c r="R6" s="320"/>
      <c r="S6" s="226" t="s">
        <v>12</v>
      </c>
      <c r="T6" s="23" t="s">
        <v>210</v>
      </c>
      <c r="U6" s="25">
        <v>388</v>
      </c>
      <c r="V6" s="25">
        <v>244</v>
      </c>
      <c r="W6" s="25">
        <v>300</v>
      </c>
      <c r="X6" s="25">
        <v>276</v>
      </c>
      <c r="Y6" s="25">
        <v>1036</v>
      </c>
      <c r="Z6" s="25">
        <v>398</v>
      </c>
      <c r="AA6" s="25">
        <v>308</v>
      </c>
      <c r="AB6" s="25">
        <v>531</v>
      </c>
      <c r="AC6" s="25">
        <v>359</v>
      </c>
      <c r="AD6" s="25">
        <v>281</v>
      </c>
      <c r="AE6" s="25">
        <v>291</v>
      </c>
      <c r="AF6" s="25">
        <v>277</v>
      </c>
      <c r="AG6" s="25">
        <v>333</v>
      </c>
      <c r="AH6" s="25">
        <v>280</v>
      </c>
      <c r="AI6" s="25">
        <v>326</v>
      </c>
    </row>
    <row r="7" spans="1:37" s="5" customFormat="1" ht="30" customHeight="1">
      <c r="A7" s="320"/>
      <c r="B7" s="223" t="s">
        <v>184</v>
      </c>
      <c r="C7" s="15" t="s">
        <v>226</v>
      </c>
      <c r="D7" s="9">
        <v>7824</v>
      </c>
      <c r="E7" s="109">
        <v>9675</v>
      </c>
      <c r="F7" s="19">
        <v>-1851</v>
      </c>
      <c r="G7" s="9">
        <v>415</v>
      </c>
      <c r="H7" s="7">
        <v>150</v>
      </c>
      <c r="I7" s="7">
        <v>565</v>
      </c>
      <c r="J7" s="7">
        <v>397</v>
      </c>
      <c r="K7" s="7">
        <v>205</v>
      </c>
      <c r="L7" s="7">
        <v>602</v>
      </c>
      <c r="M7" s="7">
        <v>498</v>
      </c>
      <c r="N7" s="7">
        <v>500</v>
      </c>
      <c r="O7" s="7">
        <v>478</v>
      </c>
      <c r="P7" s="7">
        <v>524</v>
      </c>
      <c r="Q7" s="7">
        <v>1002</v>
      </c>
      <c r="R7" s="320"/>
      <c r="S7" s="223" t="s">
        <v>184</v>
      </c>
      <c r="T7" s="15" t="s">
        <v>226</v>
      </c>
      <c r="U7" s="7">
        <v>360</v>
      </c>
      <c r="V7" s="7">
        <v>225</v>
      </c>
      <c r="W7" s="7">
        <v>247</v>
      </c>
      <c r="X7" s="7">
        <v>247</v>
      </c>
      <c r="Y7" s="7">
        <v>805</v>
      </c>
      <c r="Z7" s="7">
        <v>307</v>
      </c>
      <c r="AA7" s="7">
        <v>251</v>
      </c>
      <c r="AB7" s="7">
        <v>481</v>
      </c>
      <c r="AC7" s="7">
        <v>273</v>
      </c>
      <c r="AD7" s="7">
        <v>216</v>
      </c>
      <c r="AE7" s="7">
        <v>232</v>
      </c>
      <c r="AF7" s="7">
        <v>250</v>
      </c>
      <c r="AG7" s="7">
        <v>259</v>
      </c>
      <c r="AH7" s="7">
        <v>226</v>
      </c>
      <c r="AI7" s="7">
        <v>278</v>
      </c>
      <c r="AK7" s="14"/>
    </row>
    <row r="8" spans="1:37" s="5" customFormat="1" ht="30" customHeight="1">
      <c r="A8" s="320"/>
      <c r="B8" s="223"/>
      <c r="C8" s="16" t="s">
        <v>124</v>
      </c>
      <c r="D8" s="9">
        <v>366</v>
      </c>
      <c r="E8" s="109">
        <v>445</v>
      </c>
      <c r="F8" s="19">
        <v>-79</v>
      </c>
      <c r="G8" s="9">
        <v>16</v>
      </c>
      <c r="H8" s="7">
        <v>4</v>
      </c>
      <c r="I8" s="7">
        <v>20</v>
      </c>
      <c r="J8" s="7">
        <v>10</v>
      </c>
      <c r="K8" s="7">
        <v>9</v>
      </c>
      <c r="L8" s="7">
        <v>19</v>
      </c>
      <c r="M8" s="7">
        <v>30</v>
      </c>
      <c r="N8" s="7">
        <v>46</v>
      </c>
      <c r="O8" s="7">
        <v>10</v>
      </c>
      <c r="P8" s="7">
        <v>24</v>
      </c>
      <c r="Q8" s="7">
        <v>34</v>
      </c>
      <c r="R8" s="320"/>
      <c r="S8" s="223"/>
      <c r="T8" s="15" t="s">
        <v>124</v>
      </c>
      <c r="U8" s="7">
        <v>12</v>
      </c>
      <c r="V8" s="7">
        <v>6</v>
      </c>
      <c r="W8" s="7">
        <v>10</v>
      </c>
      <c r="X8" s="7">
        <v>15</v>
      </c>
      <c r="Y8" s="7">
        <v>42</v>
      </c>
      <c r="Z8" s="7">
        <v>10</v>
      </c>
      <c r="AA8" s="7">
        <v>13</v>
      </c>
      <c r="AB8" s="7">
        <v>17</v>
      </c>
      <c r="AC8" s="7">
        <v>19</v>
      </c>
      <c r="AD8" s="7">
        <v>10</v>
      </c>
      <c r="AE8" s="7">
        <v>9</v>
      </c>
      <c r="AF8" s="7">
        <v>11</v>
      </c>
      <c r="AG8" s="7">
        <v>21</v>
      </c>
      <c r="AH8" s="7">
        <v>13</v>
      </c>
      <c r="AI8" s="7">
        <v>9</v>
      </c>
      <c r="AK8" s="14"/>
    </row>
    <row r="9" spans="1:37" s="77" customFormat="1" ht="30" customHeight="1">
      <c r="A9" s="320"/>
      <c r="B9" s="224"/>
      <c r="C9" s="75" t="s">
        <v>115</v>
      </c>
      <c r="D9" s="9">
        <v>519</v>
      </c>
      <c r="E9" s="109">
        <v>587</v>
      </c>
      <c r="F9" s="19">
        <v>-68</v>
      </c>
      <c r="G9" s="9">
        <v>0</v>
      </c>
      <c r="H9" s="7">
        <v>0</v>
      </c>
      <c r="I9" s="7">
        <v>0</v>
      </c>
      <c r="J9" s="7">
        <v>198</v>
      </c>
      <c r="K9" s="7">
        <v>97</v>
      </c>
      <c r="L9" s="7">
        <v>295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4"/>
      <c r="T9" s="76" t="s">
        <v>115</v>
      </c>
      <c r="U9" s="7">
        <v>0</v>
      </c>
      <c r="V9" s="7">
        <v>1</v>
      </c>
      <c r="W9" s="7">
        <v>0</v>
      </c>
      <c r="X9" s="7">
        <v>11</v>
      </c>
      <c r="Y9" s="7">
        <v>0</v>
      </c>
      <c r="Z9" s="7">
        <v>0</v>
      </c>
      <c r="AA9" s="7">
        <v>212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4" t="s">
        <v>185</v>
      </c>
      <c r="C10" s="76" t="s">
        <v>225</v>
      </c>
      <c r="D10" s="78">
        <v>1600</v>
      </c>
      <c r="E10" s="109">
        <v>2463</v>
      </c>
      <c r="F10" s="19">
        <v>-863</v>
      </c>
      <c r="G10" s="9">
        <v>23</v>
      </c>
      <c r="H10" s="7">
        <v>13</v>
      </c>
      <c r="I10" s="7">
        <v>36</v>
      </c>
      <c r="J10" s="7">
        <v>102</v>
      </c>
      <c r="K10" s="7">
        <v>88</v>
      </c>
      <c r="L10" s="7">
        <v>190</v>
      </c>
      <c r="M10" s="7">
        <v>57</v>
      </c>
      <c r="N10" s="7">
        <v>108</v>
      </c>
      <c r="O10" s="7">
        <v>88</v>
      </c>
      <c r="P10" s="7">
        <v>150</v>
      </c>
      <c r="Q10" s="7">
        <v>238</v>
      </c>
      <c r="R10" s="320"/>
      <c r="S10" s="224" t="s">
        <v>185</v>
      </c>
      <c r="T10" s="76" t="s">
        <v>225</v>
      </c>
      <c r="U10" s="7">
        <v>28</v>
      </c>
      <c r="V10" s="7">
        <v>19</v>
      </c>
      <c r="W10" s="7">
        <v>53</v>
      </c>
      <c r="X10" s="7">
        <v>29</v>
      </c>
      <c r="Y10" s="7">
        <v>231</v>
      </c>
      <c r="Z10" s="7">
        <v>91</v>
      </c>
      <c r="AA10" s="7">
        <v>57</v>
      </c>
      <c r="AB10" s="7">
        <v>50</v>
      </c>
      <c r="AC10" s="7">
        <v>86</v>
      </c>
      <c r="AD10" s="7">
        <v>65</v>
      </c>
      <c r="AE10" s="7">
        <v>59</v>
      </c>
      <c r="AF10" s="7">
        <v>27</v>
      </c>
      <c r="AG10" s="7">
        <v>74</v>
      </c>
      <c r="AH10" s="7">
        <v>54</v>
      </c>
      <c r="AI10" s="7">
        <v>48</v>
      </c>
      <c r="AK10" s="14"/>
    </row>
    <row r="11" spans="1:37" s="5" customFormat="1" ht="30" customHeight="1">
      <c r="A11" s="320"/>
      <c r="B11" s="223"/>
      <c r="C11" s="16" t="s">
        <v>116</v>
      </c>
      <c r="D11" s="9">
        <v>378</v>
      </c>
      <c r="E11" s="109">
        <v>528</v>
      </c>
      <c r="F11" s="19">
        <v>-150</v>
      </c>
      <c r="G11" s="9">
        <v>4</v>
      </c>
      <c r="H11" s="7">
        <v>1</v>
      </c>
      <c r="I11" s="7">
        <v>5</v>
      </c>
      <c r="J11" s="7">
        <v>7</v>
      </c>
      <c r="K11" s="7">
        <v>8</v>
      </c>
      <c r="L11" s="7">
        <v>15</v>
      </c>
      <c r="M11" s="7">
        <v>12</v>
      </c>
      <c r="N11" s="7">
        <v>73</v>
      </c>
      <c r="O11" s="7">
        <v>15</v>
      </c>
      <c r="P11" s="7">
        <v>16</v>
      </c>
      <c r="Q11" s="7">
        <v>31</v>
      </c>
      <c r="R11" s="320"/>
      <c r="S11" s="223"/>
      <c r="T11" s="15" t="s">
        <v>116</v>
      </c>
      <c r="U11" s="7">
        <v>2</v>
      </c>
      <c r="V11" s="7">
        <v>5</v>
      </c>
      <c r="W11" s="7">
        <v>18</v>
      </c>
      <c r="X11" s="7">
        <v>16</v>
      </c>
      <c r="Y11" s="7">
        <v>46</v>
      </c>
      <c r="Z11" s="7">
        <v>16</v>
      </c>
      <c r="AA11" s="7">
        <v>29</v>
      </c>
      <c r="AB11" s="7">
        <v>6</v>
      </c>
      <c r="AC11" s="7">
        <v>6</v>
      </c>
      <c r="AD11" s="7">
        <v>30</v>
      </c>
      <c r="AE11" s="7">
        <v>20</v>
      </c>
      <c r="AF11" s="7">
        <v>9</v>
      </c>
      <c r="AG11" s="7">
        <v>15</v>
      </c>
      <c r="AH11" s="7">
        <v>17</v>
      </c>
      <c r="AI11" s="92">
        <v>7</v>
      </c>
      <c r="AK11" s="14"/>
    </row>
    <row r="12" spans="1:37" s="5" customFormat="1" ht="30" customHeight="1">
      <c r="A12" s="320"/>
      <c r="B12" s="223"/>
      <c r="C12" s="16" t="s">
        <v>117</v>
      </c>
      <c r="D12" s="9">
        <v>724</v>
      </c>
      <c r="E12" s="109">
        <v>1125</v>
      </c>
      <c r="F12" s="19">
        <v>-401</v>
      </c>
      <c r="G12" s="9">
        <v>0</v>
      </c>
      <c r="H12" s="7">
        <v>4</v>
      </c>
      <c r="I12" s="7">
        <v>4</v>
      </c>
      <c r="J12" s="7">
        <v>61</v>
      </c>
      <c r="K12" s="7">
        <v>67</v>
      </c>
      <c r="L12" s="7">
        <v>128</v>
      </c>
      <c r="M12" s="7">
        <v>6</v>
      </c>
      <c r="N12" s="7">
        <v>0</v>
      </c>
      <c r="O12" s="7">
        <v>40</v>
      </c>
      <c r="P12" s="7">
        <v>94</v>
      </c>
      <c r="Q12" s="7">
        <v>134</v>
      </c>
      <c r="R12" s="320"/>
      <c r="S12" s="223"/>
      <c r="T12" s="15" t="s">
        <v>117</v>
      </c>
      <c r="U12" s="7">
        <v>11</v>
      </c>
      <c r="V12" s="7">
        <v>4</v>
      </c>
      <c r="W12" s="7">
        <v>26</v>
      </c>
      <c r="X12" s="7">
        <v>0</v>
      </c>
      <c r="Y12" s="7">
        <v>118</v>
      </c>
      <c r="Z12" s="7">
        <v>63</v>
      </c>
      <c r="AA12" s="7">
        <v>3</v>
      </c>
      <c r="AB12" s="7">
        <v>25</v>
      </c>
      <c r="AC12" s="7">
        <v>61</v>
      </c>
      <c r="AD12" s="7">
        <v>25</v>
      </c>
      <c r="AE12" s="7">
        <v>30</v>
      </c>
      <c r="AF12" s="7">
        <v>11</v>
      </c>
      <c r="AG12" s="7">
        <v>30</v>
      </c>
      <c r="AH12" s="7">
        <v>16</v>
      </c>
      <c r="AI12" s="7">
        <v>29</v>
      </c>
      <c r="AK12" s="14"/>
    </row>
    <row r="13" spans="1:37" s="5" customFormat="1" ht="30" customHeight="1">
      <c r="A13" s="320"/>
      <c r="B13" s="223"/>
      <c r="C13" s="16" t="s">
        <v>118</v>
      </c>
      <c r="D13" s="9">
        <v>218</v>
      </c>
      <c r="E13" s="109">
        <v>312</v>
      </c>
      <c r="F13" s="19">
        <v>-94</v>
      </c>
      <c r="G13" s="9">
        <v>9</v>
      </c>
      <c r="H13" s="7">
        <v>1</v>
      </c>
      <c r="I13" s="7">
        <v>10</v>
      </c>
      <c r="J13" s="7">
        <v>9</v>
      </c>
      <c r="K13" s="7">
        <v>3</v>
      </c>
      <c r="L13" s="7">
        <v>12</v>
      </c>
      <c r="M13" s="7">
        <v>27</v>
      </c>
      <c r="N13" s="7">
        <v>10</v>
      </c>
      <c r="O13" s="7">
        <v>13</v>
      </c>
      <c r="P13" s="7">
        <v>15</v>
      </c>
      <c r="Q13" s="7">
        <v>28</v>
      </c>
      <c r="R13" s="320"/>
      <c r="S13" s="223"/>
      <c r="T13" s="15" t="s">
        <v>118</v>
      </c>
      <c r="U13" s="7">
        <v>8</v>
      </c>
      <c r="V13" s="7">
        <v>3</v>
      </c>
      <c r="W13" s="7">
        <v>8</v>
      </c>
      <c r="X13" s="7">
        <v>8</v>
      </c>
      <c r="Y13" s="7">
        <v>26</v>
      </c>
      <c r="Z13" s="7">
        <v>4</v>
      </c>
      <c r="AA13" s="7">
        <v>13</v>
      </c>
      <c r="AB13" s="7">
        <v>9</v>
      </c>
      <c r="AC13" s="7">
        <v>10</v>
      </c>
      <c r="AD13" s="7">
        <v>5</v>
      </c>
      <c r="AE13" s="7">
        <v>6</v>
      </c>
      <c r="AF13" s="7">
        <v>4</v>
      </c>
      <c r="AG13" s="7">
        <v>11</v>
      </c>
      <c r="AH13" s="7">
        <v>9</v>
      </c>
      <c r="AI13" s="7">
        <v>7</v>
      </c>
      <c r="AK13" s="14"/>
    </row>
    <row r="14" spans="1:37" s="5" customFormat="1" ht="30" customHeight="1">
      <c r="A14" s="320"/>
      <c r="B14" s="223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0"/>
      <c r="S14" s="223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0"/>
      <c r="B15" s="223"/>
      <c r="C15" s="16" t="s">
        <v>222</v>
      </c>
      <c r="D15" s="9">
        <v>223</v>
      </c>
      <c r="E15" s="109">
        <v>364</v>
      </c>
      <c r="F15" s="19">
        <v>-141</v>
      </c>
      <c r="G15" s="9">
        <v>2</v>
      </c>
      <c r="H15" s="7">
        <v>6</v>
      </c>
      <c r="I15" s="7">
        <v>8</v>
      </c>
      <c r="J15" s="7">
        <v>24</v>
      </c>
      <c r="K15" s="7">
        <v>9</v>
      </c>
      <c r="L15" s="7">
        <v>33</v>
      </c>
      <c r="M15" s="7">
        <v>9</v>
      </c>
      <c r="N15" s="7">
        <v>14</v>
      </c>
      <c r="O15" s="7">
        <v>18</v>
      </c>
      <c r="P15" s="7">
        <v>24</v>
      </c>
      <c r="Q15" s="7">
        <v>42</v>
      </c>
      <c r="R15" s="320"/>
      <c r="S15" s="223"/>
      <c r="T15" s="15" t="s">
        <v>222</v>
      </c>
      <c r="U15" s="7">
        <v>7</v>
      </c>
      <c r="V15" s="7">
        <v>2</v>
      </c>
      <c r="W15" s="7">
        <v>1</v>
      </c>
      <c r="X15" s="7">
        <v>4</v>
      </c>
      <c r="Y15" s="7">
        <v>35</v>
      </c>
      <c r="Z15" s="7">
        <v>8</v>
      </c>
      <c r="AA15" s="7">
        <v>10</v>
      </c>
      <c r="AB15" s="7">
        <v>6</v>
      </c>
      <c r="AC15" s="7">
        <v>8</v>
      </c>
      <c r="AD15" s="7">
        <v>4</v>
      </c>
      <c r="AE15" s="7">
        <v>3</v>
      </c>
      <c r="AF15" s="7">
        <v>2</v>
      </c>
      <c r="AG15" s="7">
        <v>12</v>
      </c>
      <c r="AH15" s="7">
        <v>11</v>
      </c>
      <c r="AI15" s="7">
        <v>4</v>
      </c>
      <c r="AK15" s="14"/>
    </row>
    <row r="16" spans="1:37" s="5" customFormat="1" ht="37.5" customHeight="1">
      <c r="A16" s="320"/>
      <c r="B16" s="223"/>
      <c r="C16" s="16" t="s">
        <v>223</v>
      </c>
      <c r="D16" s="9">
        <v>8</v>
      </c>
      <c r="E16" s="109">
        <v>18</v>
      </c>
      <c r="F16" s="19">
        <v>-10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1</v>
      </c>
      <c r="P16" s="7">
        <v>0</v>
      </c>
      <c r="Q16" s="7">
        <v>1</v>
      </c>
      <c r="R16" s="320"/>
      <c r="S16" s="223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20"/>
      <c r="B17" s="223"/>
      <c r="C17" s="16" t="s">
        <v>120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3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20"/>
      <c r="B18" s="223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3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0"/>
      <c r="B19" s="223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3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0"/>
      <c r="B20" s="223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3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20"/>
      <c r="B21" s="223"/>
      <c r="C21" s="16" t="s">
        <v>412</v>
      </c>
      <c r="D21" s="9">
        <v>13</v>
      </c>
      <c r="E21" s="109">
        <v>21</v>
      </c>
      <c r="F21" s="19">
        <v>-8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20"/>
      <c r="S21" s="223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1</v>
      </c>
      <c r="AI21" s="7">
        <v>1</v>
      </c>
      <c r="AK21" s="14"/>
    </row>
    <row r="22" spans="1:37" s="5" customFormat="1" ht="30" customHeight="1">
      <c r="A22" s="320"/>
      <c r="B22" s="220"/>
      <c r="C22" s="16" t="s">
        <v>123</v>
      </c>
      <c r="D22" s="9">
        <v>35</v>
      </c>
      <c r="E22" s="109">
        <v>95</v>
      </c>
      <c r="F22" s="19">
        <v>-60</v>
      </c>
      <c r="G22" s="9">
        <v>8</v>
      </c>
      <c r="H22" s="7">
        <v>1</v>
      </c>
      <c r="I22" s="7">
        <v>9</v>
      </c>
      <c r="J22" s="7">
        <v>1</v>
      </c>
      <c r="K22" s="7">
        <v>0</v>
      </c>
      <c r="L22" s="7">
        <v>1</v>
      </c>
      <c r="M22" s="7">
        <v>3</v>
      </c>
      <c r="N22" s="7">
        <v>7</v>
      </c>
      <c r="O22" s="7">
        <v>1</v>
      </c>
      <c r="P22" s="7">
        <v>1</v>
      </c>
      <c r="Q22" s="7">
        <v>2</v>
      </c>
      <c r="R22" s="320"/>
      <c r="S22" s="220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5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3</v>
      </c>
      <c r="AH22" s="7">
        <v>0</v>
      </c>
      <c r="AI22" s="7">
        <v>0</v>
      </c>
      <c r="AK22" s="14"/>
    </row>
    <row r="23" spans="1:37" s="14" customFormat="1" ht="30" customHeight="1">
      <c r="A23" s="320"/>
      <c r="B23" s="226" t="s">
        <v>17</v>
      </c>
      <c r="C23" s="23" t="s">
        <v>125</v>
      </c>
      <c r="D23" s="24">
        <v>479</v>
      </c>
      <c r="E23" s="108">
        <v>668</v>
      </c>
      <c r="F23" s="54">
        <v>-189</v>
      </c>
      <c r="G23" s="24">
        <v>11</v>
      </c>
      <c r="H23" s="25">
        <v>1</v>
      </c>
      <c r="I23" s="25">
        <v>12</v>
      </c>
      <c r="J23" s="25">
        <v>79</v>
      </c>
      <c r="K23" s="25">
        <v>29</v>
      </c>
      <c r="L23" s="25">
        <v>108</v>
      </c>
      <c r="M23" s="25">
        <v>49</v>
      </c>
      <c r="N23" s="25">
        <v>29</v>
      </c>
      <c r="O23" s="25">
        <v>78</v>
      </c>
      <c r="P23" s="25">
        <v>41</v>
      </c>
      <c r="Q23" s="25">
        <v>119</v>
      </c>
      <c r="R23" s="320"/>
      <c r="S23" s="226" t="s">
        <v>17</v>
      </c>
      <c r="T23" s="23" t="s">
        <v>125</v>
      </c>
      <c r="U23" s="25">
        <v>6</v>
      </c>
      <c r="V23" s="25">
        <v>3</v>
      </c>
      <c r="W23" s="25">
        <v>7</v>
      </c>
      <c r="X23" s="25">
        <v>1</v>
      </c>
      <c r="Y23" s="25">
        <v>37</v>
      </c>
      <c r="Z23" s="25">
        <v>12</v>
      </c>
      <c r="AA23" s="25">
        <v>5</v>
      </c>
      <c r="AB23" s="25">
        <v>7</v>
      </c>
      <c r="AC23" s="25">
        <v>4</v>
      </c>
      <c r="AD23" s="25">
        <v>0</v>
      </c>
      <c r="AE23" s="25">
        <v>20</v>
      </c>
      <c r="AF23" s="25">
        <v>2</v>
      </c>
      <c r="AG23" s="25">
        <v>20</v>
      </c>
      <c r="AH23" s="25">
        <v>29</v>
      </c>
      <c r="AI23" s="25">
        <v>9</v>
      </c>
    </row>
    <row r="24" spans="1:37" s="5" customFormat="1" ht="30" customHeight="1">
      <c r="A24" s="320"/>
      <c r="B24" s="220"/>
      <c r="C24" s="16" t="s">
        <v>126</v>
      </c>
      <c r="D24" s="9">
        <v>6</v>
      </c>
      <c r="E24" s="109">
        <v>21</v>
      </c>
      <c r="F24" s="19">
        <v>-15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20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20"/>
      <c r="B25" s="226" t="s">
        <v>19</v>
      </c>
      <c r="C25" s="23" t="s">
        <v>127</v>
      </c>
      <c r="D25" s="24">
        <v>1435</v>
      </c>
      <c r="E25" s="108">
        <v>2144</v>
      </c>
      <c r="F25" s="54">
        <v>-709</v>
      </c>
      <c r="G25" s="24">
        <v>29</v>
      </c>
      <c r="H25" s="25">
        <v>11</v>
      </c>
      <c r="I25" s="25">
        <v>40</v>
      </c>
      <c r="J25" s="25">
        <v>31</v>
      </c>
      <c r="K25" s="25">
        <v>30</v>
      </c>
      <c r="L25" s="25">
        <v>61</v>
      </c>
      <c r="M25" s="25">
        <v>45</v>
      </c>
      <c r="N25" s="25">
        <v>74</v>
      </c>
      <c r="O25" s="25">
        <v>63</v>
      </c>
      <c r="P25" s="25">
        <v>78</v>
      </c>
      <c r="Q25" s="25">
        <v>141</v>
      </c>
      <c r="R25" s="320"/>
      <c r="S25" s="226" t="s">
        <v>19</v>
      </c>
      <c r="T25" s="23" t="s">
        <v>127</v>
      </c>
      <c r="U25" s="25">
        <v>122</v>
      </c>
      <c r="V25" s="25">
        <v>44</v>
      </c>
      <c r="W25" s="25">
        <v>96</v>
      </c>
      <c r="X25" s="25">
        <v>50</v>
      </c>
      <c r="Y25" s="25">
        <v>179</v>
      </c>
      <c r="Z25" s="25">
        <v>97</v>
      </c>
      <c r="AA25" s="25">
        <v>74</v>
      </c>
      <c r="AB25" s="25">
        <v>56</v>
      </c>
      <c r="AC25" s="25">
        <v>114</v>
      </c>
      <c r="AD25" s="25">
        <v>60</v>
      </c>
      <c r="AE25" s="25">
        <v>36</v>
      </c>
      <c r="AF25" s="25">
        <v>50</v>
      </c>
      <c r="AG25" s="25">
        <v>31</v>
      </c>
      <c r="AH25" s="25">
        <v>20</v>
      </c>
      <c r="AI25" s="25">
        <v>45</v>
      </c>
    </row>
    <row r="26" spans="1:37" s="5" customFormat="1" ht="30" customHeight="1">
      <c r="A26" s="320"/>
      <c r="B26" s="220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20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20"/>
      <c r="B27" s="221" t="s">
        <v>22</v>
      </c>
      <c r="C27" s="23" t="s">
        <v>129</v>
      </c>
      <c r="D27" s="24">
        <v>3</v>
      </c>
      <c r="E27" s="108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0"/>
      <c r="S27" s="221" t="s">
        <v>22</v>
      </c>
      <c r="T27" s="23" t="s">
        <v>129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20"/>
      <c r="B28" s="226" t="s">
        <v>24</v>
      </c>
      <c r="C28" s="23" t="s">
        <v>130</v>
      </c>
      <c r="D28" s="24">
        <v>1284</v>
      </c>
      <c r="E28" s="108">
        <v>1515</v>
      </c>
      <c r="F28" s="54">
        <v>-231</v>
      </c>
      <c r="G28" s="24">
        <v>0</v>
      </c>
      <c r="H28" s="25">
        <v>34</v>
      </c>
      <c r="I28" s="25">
        <v>34</v>
      </c>
      <c r="J28" s="25">
        <v>0</v>
      </c>
      <c r="K28" s="25">
        <v>42</v>
      </c>
      <c r="L28" s="25">
        <v>42</v>
      </c>
      <c r="M28" s="25">
        <v>141</v>
      </c>
      <c r="N28" s="25">
        <v>29</v>
      </c>
      <c r="O28" s="25">
        <v>77</v>
      </c>
      <c r="P28" s="25">
        <v>141</v>
      </c>
      <c r="Q28" s="25">
        <v>218</v>
      </c>
      <c r="R28" s="320"/>
      <c r="S28" s="226" t="s">
        <v>24</v>
      </c>
      <c r="T28" s="23" t="s">
        <v>130</v>
      </c>
      <c r="U28" s="25">
        <v>39</v>
      </c>
      <c r="V28" s="25">
        <v>32</v>
      </c>
      <c r="W28" s="25">
        <v>5</v>
      </c>
      <c r="X28" s="25">
        <v>61</v>
      </c>
      <c r="Y28" s="25">
        <v>74</v>
      </c>
      <c r="Z28" s="25">
        <v>115</v>
      </c>
      <c r="AA28" s="25">
        <v>28</v>
      </c>
      <c r="AB28" s="25">
        <v>57</v>
      </c>
      <c r="AC28" s="25">
        <v>67</v>
      </c>
      <c r="AD28" s="25">
        <v>98</v>
      </c>
      <c r="AE28" s="25">
        <v>66</v>
      </c>
      <c r="AF28" s="25">
        <v>32</v>
      </c>
      <c r="AG28" s="25">
        <v>39</v>
      </c>
      <c r="AH28" s="25">
        <v>65</v>
      </c>
      <c r="AI28" s="25">
        <v>42</v>
      </c>
    </row>
    <row r="29" spans="1:37" s="36" customFormat="1" ht="30" customHeight="1">
      <c r="A29" s="320"/>
      <c r="B29" s="220"/>
      <c r="C29" s="16" t="s">
        <v>383</v>
      </c>
      <c r="D29" s="9">
        <v>0</v>
      </c>
      <c r="E29" s="109">
        <v>11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20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20"/>
      <c r="B30" s="221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1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5"/>
      <c r="R31" s="171"/>
      <c r="S31" s="30"/>
    </row>
    <row r="32" spans="1:37" s="18" customFormat="1" ht="18.75">
      <c r="A32" s="173"/>
      <c r="B32" s="30"/>
      <c r="E32" s="95"/>
      <c r="R32" s="171"/>
      <c r="S32" s="30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1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464</v>
      </c>
      <c r="C1" s="351"/>
      <c r="D1" s="351"/>
      <c r="E1" s="351"/>
      <c r="F1" s="351"/>
      <c r="G1" s="351"/>
      <c r="H1" s="351"/>
      <c r="I1" s="351"/>
      <c r="J1" s="351"/>
      <c r="K1" s="351"/>
      <c r="L1" s="350" t="s">
        <v>425</v>
      </c>
      <c r="M1" s="350"/>
      <c r="N1" s="182"/>
      <c r="O1" s="182"/>
      <c r="P1" s="182"/>
      <c r="Q1" s="182"/>
      <c r="R1" s="370" t="s">
        <v>414</v>
      </c>
      <c r="S1" s="351" t="s">
        <v>464</v>
      </c>
      <c r="T1" s="351"/>
      <c r="U1" s="351"/>
      <c r="V1" s="351"/>
      <c r="W1" s="351"/>
      <c r="X1" s="351"/>
      <c r="Y1" s="351"/>
      <c r="Z1" s="351"/>
      <c r="AA1" s="351"/>
      <c r="AB1" s="350" t="s">
        <v>426</v>
      </c>
      <c r="AC1" s="350"/>
      <c r="AD1" s="350"/>
      <c r="AE1" s="182"/>
      <c r="AF1" s="182"/>
      <c r="AG1" s="182"/>
      <c r="AH1" s="182"/>
      <c r="AI1" s="182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6" t="s">
        <v>12</v>
      </c>
      <c r="C6" s="23" t="s">
        <v>159</v>
      </c>
      <c r="D6" s="24">
        <v>1737</v>
      </c>
      <c r="E6" s="103">
        <v>1780</v>
      </c>
      <c r="F6" s="54">
        <v>-43</v>
      </c>
      <c r="G6" s="24">
        <v>29</v>
      </c>
      <c r="H6" s="25">
        <v>16</v>
      </c>
      <c r="I6" s="25">
        <v>45</v>
      </c>
      <c r="J6" s="25">
        <v>70</v>
      </c>
      <c r="K6" s="25">
        <v>35</v>
      </c>
      <c r="L6" s="25">
        <v>105</v>
      </c>
      <c r="M6" s="25">
        <v>28</v>
      </c>
      <c r="N6" s="25">
        <v>216</v>
      </c>
      <c r="O6" s="25">
        <v>77</v>
      </c>
      <c r="P6" s="25">
        <v>64</v>
      </c>
      <c r="Q6" s="25">
        <v>141</v>
      </c>
      <c r="R6" s="370"/>
      <c r="S6" s="226" t="s">
        <v>12</v>
      </c>
      <c r="T6" s="23" t="s">
        <v>159</v>
      </c>
      <c r="U6" s="25">
        <v>16</v>
      </c>
      <c r="V6" s="25">
        <v>26</v>
      </c>
      <c r="W6" s="25">
        <v>69</v>
      </c>
      <c r="X6" s="25">
        <v>65</v>
      </c>
      <c r="Y6" s="25">
        <v>273</v>
      </c>
      <c r="Z6" s="25">
        <v>133</v>
      </c>
      <c r="AA6" s="25">
        <v>118</v>
      </c>
      <c r="AB6" s="25">
        <v>41</v>
      </c>
      <c r="AC6" s="25">
        <v>34</v>
      </c>
      <c r="AD6" s="25">
        <v>90</v>
      </c>
      <c r="AE6" s="25">
        <v>117</v>
      </c>
      <c r="AF6" s="25">
        <v>30</v>
      </c>
      <c r="AG6" s="25">
        <v>60</v>
      </c>
      <c r="AH6" s="25">
        <v>82</v>
      </c>
      <c r="AI6" s="25">
        <v>48</v>
      </c>
      <c r="AJ6" s="81"/>
    </row>
    <row r="7" spans="1:37" s="5" customFormat="1" ht="30" customHeight="1">
      <c r="A7" s="370"/>
      <c r="B7" s="220"/>
      <c r="C7" s="16" t="s">
        <v>171</v>
      </c>
      <c r="D7" s="9">
        <v>1087</v>
      </c>
      <c r="E7" s="83">
        <v>1113</v>
      </c>
      <c r="F7" s="19">
        <v>-26</v>
      </c>
      <c r="G7" s="24">
        <v>17</v>
      </c>
      <c r="H7" s="7">
        <v>5</v>
      </c>
      <c r="I7" s="25">
        <v>22</v>
      </c>
      <c r="J7" s="7">
        <v>44</v>
      </c>
      <c r="K7" s="7">
        <v>25</v>
      </c>
      <c r="L7" s="7">
        <v>69</v>
      </c>
      <c r="M7" s="7">
        <v>11</v>
      </c>
      <c r="N7" s="7">
        <v>138</v>
      </c>
      <c r="O7" s="7">
        <v>41</v>
      </c>
      <c r="P7" s="7">
        <v>35</v>
      </c>
      <c r="Q7" s="7">
        <v>76</v>
      </c>
      <c r="R7" s="370"/>
      <c r="S7" s="220"/>
      <c r="T7" s="15" t="s">
        <v>171</v>
      </c>
      <c r="U7" s="7">
        <v>6</v>
      </c>
      <c r="V7" s="7">
        <v>15</v>
      </c>
      <c r="W7" s="7">
        <v>40</v>
      </c>
      <c r="X7" s="7">
        <v>47</v>
      </c>
      <c r="Y7" s="7">
        <v>162</v>
      </c>
      <c r="Z7" s="7">
        <v>102</v>
      </c>
      <c r="AA7" s="7">
        <v>84</v>
      </c>
      <c r="AB7" s="7">
        <v>24</v>
      </c>
      <c r="AC7" s="7">
        <v>23</v>
      </c>
      <c r="AD7" s="7">
        <v>61</v>
      </c>
      <c r="AE7" s="7">
        <v>76</v>
      </c>
      <c r="AF7" s="7">
        <v>18</v>
      </c>
      <c r="AG7" s="7">
        <v>28</v>
      </c>
      <c r="AH7" s="7">
        <v>58</v>
      </c>
      <c r="AI7" s="7">
        <v>27</v>
      </c>
      <c r="AJ7" s="77"/>
      <c r="AK7" s="14"/>
    </row>
    <row r="8" spans="1:37" s="14" customFormat="1" ht="30" customHeight="1">
      <c r="A8" s="370"/>
      <c r="B8" s="226" t="s">
        <v>17</v>
      </c>
      <c r="C8" s="23" t="s">
        <v>160</v>
      </c>
      <c r="D8" s="24">
        <v>733</v>
      </c>
      <c r="E8" s="103">
        <v>899</v>
      </c>
      <c r="F8" s="54">
        <v>-166</v>
      </c>
      <c r="G8" s="24">
        <v>0</v>
      </c>
      <c r="H8" s="25">
        <v>3</v>
      </c>
      <c r="I8" s="25">
        <v>3</v>
      </c>
      <c r="J8" s="25">
        <v>106</v>
      </c>
      <c r="K8" s="25">
        <v>69</v>
      </c>
      <c r="L8" s="25">
        <v>175</v>
      </c>
      <c r="M8" s="25">
        <v>2</v>
      </c>
      <c r="N8" s="25">
        <v>0</v>
      </c>
      <c r="O8" s="25">
        <v>11</v>
      </c>
      <c r="P8" s="25">
        <v>65</v>
      </c>
      <c r="Q8" s="25">
        <v>76</v>
      </c>
      <c r="R8" s="370"/>
      <c r="S8" s="226" t="s">
        <v>17</v>
      </c>
      <c r="T8" s="23" t="s">
        <v>160</v>
      </c>
      <c r="U8" s="25">
        <v>0</v>
      </c>
      <c r="V8" s="25">
        <v>0</v>
      </c>
      <c r="W8" s="25">
        <v>3</v>
      </c>
      <c r="X8" s="25">
        <v>0</v>
      </c>
      <c r="Y8" s="25">
        <v>70</v>
      </c>
      <c r="Z8" s="25">
        <v>124</v>
      </c>
      <c r="AA8" s="25">
        <v>2</v>
      </c>
      <c r="AB8" s="25">
        <v>21</v>
      </c>
      <c r="AC8" s="25">
        <v>82</v>
      </c>
      <c r="AD8" s="25">
        <v>0</v>
      </c>
      <c r="AE8" s="25">
        <v>104</v>
      </c>
      <c r="AF8" s="25">
        <v>18</v>
      </c>
      <c r="AG8" s="25">
        <v>31</v>
      </c>
      <c r="AH8" s="25">
        <v>3</v>
      </c>
      <c r="AI8" s="25">
        <v>19</v>
      </c>
      <c r="AJ8" s="81"/>
    </row>
    <row r="9" spans="1:37" s="77" customFormat="1" ht="30" customHeight="1">
      <c r="A9" s="370"/>
      <c r="B9" s="220"/>
      <c r="C9" s="75" t="s">
        <v>171</v>
      </c>
      <c r="D9" s="9">
        <v>527</v>
      </c>
      <c r="E9" s="83">
        <v>606</v>
      </c>
      <c r="F9" s="19">
        <v>-79</v>
      </c>
      <c r="G9" s="9">
        <v>0</v>
      </c>
      <c r="H9" s="7">
        <v>3</v>
      </c>
      <c r="I9" s="25">
        <v>3</v>
      </c>
      <c r="J9" s="7">
        <v>87</v>
      </c>
      <c r="K9" s="7">
        <v>47</v>
      </c>
      <c r="L9" s="7">
        <v>134</v>
      </c>
      <c r="M9" s="7">
        <v>2</v>
      </c>
      <c r="N9" s="7">
        <v>0</v>
      </c>
      <c r="O9" s="7">
        <v>11</v>
      </c>
      <c r="P9" s="7">
        <v>41</v>
      </c>
      <c r="Q9" s="7">
        <v>52</v>
      </c>
      <c r="R9" s="370"/>
      <c r="S9" s="220"/>
      <c r="T9" s="76" t="s">
        <v>171</v>
      </c>
      <c r="U9" s="7">
        <v>0</v>
      </c>
      <c r="V9" s="7">
        <v>0</v>
      </c>
      <c r="W9" s="7">
        <v>2</v>
      </c>
      <c r="X9" s="7">
        <v>0</v>
      </c>
      <c r="Y9" s="7">
        <v>52</v>
      </c>
      <c r="Z9" s="7">
        <v>92</v>
      </c>
      <c r="AA9" s="7">
        <v>0</v>
      </c>
      <c r="AB9" s="7">
        <v>9</v>
      </c>
      <c r="AC9" s="7">
        <v>57</v>
      </c>
      <c r="AD9" s="7">
        <v>0</v>
      </c>
      <c r="AE9" s="7">
        <v>73</v>
      </c>
      <c r="AF9" s="7">
        <v>11</v>
      </c>
      <c r="AG9" s="7">
        <v>24</v>
      </c>
      <c r="AH9" s="7">
        <v>1</v>
      </c>
      <c r="AI9" s="7">
        <v>15</v>
      </c>
      <c r="AK9" s="14"/>
    </row>
    <row r="10" spans="1:37" s="81" customFormat="1" ht="30" customHeight="1">
      <c r="A10" s="370"/>
      <c r="B10" s="226" t="s">
        <v>19</v>
      </c>
      <c r="C10" s="80" t="s">
        <v>161</v>
      </c>
      <c r="D10" s="101">
        <v>120</v>
      </c>
      <c r="E10" s="103">
        <v>201</v>
      </c>
      <c r="F10" s="54">
        <v>-81</v>
      </c>
      <c r="G10" s="24">
        <v>0</v>
      </c>
      <c r="H10" s="25">
        <v>0</v>
      </c>
      <c r="I10" s="25">
        <v>0</v>
      </c>
      <c r="J10" s="25">
        <v>11</v>
      </c>
      <c r="K10" s="25">
        <v>1</v>
      </c>
      <c r="L10" s="25">
        <v>12</v>
      </c>
      <c r="M10" s="25">
        <v>31</v>
      </c>
      <c r="N10" s="25">
        <v>14</v>
      </c>
      <c r="O10" s="25">
        <v>0</v>
      </c>
      <c r="P10" s="25">
        <v>0</v>
      </c>
      <c r="Q10" s="25">
        <v>0</v>
      </c>
      <c r="R10" s="370"/>
      <c r="S10" s="226" t="s">
        <v>19</v>
      </c>
      <c r="T10" s="80" t="s">
        <v>161</v>
      </c>
      <c r="U10" s="25">
        <v>4</v>
      </c>
      <c r="V10" s="25">
        <v>5</v>
      </c>
      <c r="W10" s="25">
        <v>2</v>
      </c>
      <c r="X10" s="25">
        <v>1</v>
      </c>
      <c r="Y10" s="25">
        <v>37</v>
      </c>
      <c r="Z10" s="25">
        <v>1</v>
      </c>
      <c r="AA10" s="25">
        <v>1</v>
      </c>
      <c r="AB10" s="25">
        <v>0</v>
      </c>
      <c r="AC10" s="25">
        <v>2</v>
      </c>
      <c r="AD10" s="25">
        <v>1</v>
      </c>
      <c r="AE10" s="25">
        <v>0</v>
      </c>
      <c r="AF10" s="25">
        <v>2</v>
      </c>
      <c r="AG10" s="25">
        <v>2</v>
      </c>
      <c r="AH10" s="25">
        <v>0</v>
      </c>
      <c r="AI10" s="25">
        <v>5</v>
      </c>
      <c r="AK10" s="14"/>
    </row>
    <row r="11" spans="1:37" s="5" customFormat="1" ht="30" customHeight="1">
      <c r="A11" s="370"/>
      <c r="B11" s="223"/>
      <c r="C11" s="16" t="s">
        <v>171</v>
      </c>
      <c r="D11" s="9">
        <v>52</v>
      </c>
      <c r="E11" s="83">
        <v>75</v>
      </c>
      <c r="F11" s="19">
        <v>-23</v>
      </c>
      <c r="G11" s="9">
        <v>0</v>
      </c>
      <c r="H11" s="7">
        <v>0</v>
      </c>
      <c r="I11" s="25">
        <v>0</v>
      </c>
      <c r="J11" s="7">
        <v>8</v>
      </c>
      <c r="K11" s="7">
        <v>1</v>
      </c>
      <c r="L11" s="7">
        <v>9</v>
      </c>
      <c r="M11" s="7">
        <v>12</v>
      </c>
      <c r="N11" s="7">
        <v>5</v>
      </c>
      <c r="O11" s="7">
        <v>0</v>
      </c>
      <c r="P11" s="7">
        <v>0</v>
      </c>
      <c r="Q11" s="7">
        <v>0</v>
      </c>
      <c r="R11" s="370"/>
      <c r="S11" s="223"/>
      <c r="T11" s="15" t="s">
        <v>171</v>
      </c>
      <c r="U11" s="7">
        <v>2</v>
      </c>
      <c r="V11" s="7">
        <v>1</v>
      </c>
      <c r="W11" s="7">
        <v>2</v>
      </c>
      <c r="X11" s="7">
        <v>0</v>
      </c>
      <c r="Y11" s="7">
        <v>17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92">
        <v>3</v>
      </c>
      <c r="AJ11" s="77"/>
      <c r="AK11" s="14"/>
    </row>
    <row r="12" spans="1:37" s="5" customFormat="1" ht="30" customHeight="1">
      <c r="A12" s="370"/>
      <c r="B12" s="223"/>
      <c r="C12" s="15" t="s">
        <v>162</v>
      </c>
      <c r="D12" s="9">
        <v>6</v>
      </c>
      <c r="E12" s="83">
        <v>13</v>
      </c>
      <c r="F12" s="19">
        <v>-7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0"/>
      <c r="S12" s="223"/>
      <c r="T12" s="15" t="s">
        <v>162</v>
      </c>
      <c r="U12" s="7">
        <v>2</v>
      </c>
      <c r="V12" s="7">
        <v>3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20"/>
      <c r="C13" s="16" t="s">
        <v>171</v>
      </c>
      <c r="D13" s="9">
        <v>2</v>
      </c>
      <c r="E13" s="83">
        <v>3</v>
      </c>
      <c r="F13" s="19">
        <v>-1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0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70"/>
      <c r="B14" s="226" t="s">
        <v>22</v>
      </c>
      <c r="C14" s="23" t="s">
        <v>163</v>
      </c>
      <c r="D14" s="24">
        <v>2586</v>
      </c>
      <c r="E14" s="103">
        <v>2677</v>
      </c>
      <c r="F14" s="54">
        <v>-91</v>
      </c>
      <c r="G14" s="24">
        <v>107</v>
      </c>
      <c r="H14" s="25">
        <v>53</v>
      </c>
      <c r="I14" s="25">
        <v>160</v>
      </c>
      <c r="J14" s="25">
        <v>35</v>
      </c>
      <c r="K14" s="25">
        <v>40</v>
      </c>
      <c r="L14" s="25">
        <v>75</v>
      </c>
      <c r="M14" s="25">
        <v>111</v>
      </c>
      <c r="N14" s="25">
        <v>105</v>
      </c>
      <c r="O14" s="25">
        <v>112</v>
      </c>
      <c r="P14" s="25">
        <v>129</v>
      </c>
      <c r="Q14" s="25">
        <v>241</v>
      </c>
      <c r="R14" s="370"/>
      <c r="S14" s="226" t="s">
        <v>22</v>
      </c>
      <c r="T14" s="23" t="s">
        <v>163</v>
      </c>
      <c r="U14" s="25">
        <v>169</v>
      </c>
      <c r="V14" s="25">
        <v>106</v>
      </c>
      <c r="W14" s="25">
        <v>168</v>
      </c>
      <c r="X14" s="25">
        <v>115</v>
      </c>
      <c r="Y14" s="25">
        <v>369</v>
      </c>
      <c r="Z14" s="25">
        <v>120</v>
      </c>
      <c r="AA14" s="25">
        <v>102</v>
      </c>
      <c r="AB14" s="25">
        <v>127</v>
      </c>
      <c r="AC14" s="25">
        <v>157</v>
      </c>
      <c r="AD14" s="25">
        <v>102</v>
      </c>
      <c r="AE14" s="25">
        <v>49</v>
      </c>
      <c r="AF14" s="25">
        <v>105</v>
      </c>
      <c r="AG14" s="25">
        <v>24</v>
      </c>
      <c r="AH14" s="25">
        <v>64</v>
      </c>
      <c r="AI14" s="25">
        <v>117</v>
      </c>
      <c r="AJ14" s="81"/>
    </row>
    <row r="15" spans="1:37" s="5" customFormat="1" ht="30" customHeight="1">
      <c r="A15" s="370"/>
      <c r="B15" s="223"/>
      <c r="C15" s="16" t="s">
        <v>171</v>
      </c>
      <c r="D15" s="9">
        <v>1861</v>
      </c>
      <c r="E15" s="83">
        <v>1929</v>
      </c>
      <c r="F15" s="19">
        <v>-68</v>
      </c>
      <c r="G15" s="9">
        <v>74</v>
      </c>
      <c r="H15" s="7">
        <v>36</v>
      </c>
      <c r="I15" s="25">
        <v>110</v>
      </c>
      <c r="J15" s="7">
        <v>26</v>
      </c>
      <c r="K15" s="7">
        <v>32</v>
      </c>
      <c r="L15" s="7">
        <v>58</v>
      </c>
      <c r="M15" s="7">
        <v>72</v>
      </c>
      <c r="N15" s="7">
        <v>77</v>
      </c>
      <c r="O15" s="7">
        <v>82</v>
      </c>
      <c r="P15" s="7">
        <v>97</v>
      </c>
      <c r="Q15" s="7">
        <v>179</v>
      </c>
      <c r="R15" s="370"/>
      <c r="S15" s="223"/>
      <c r="T15" s="15" t="s">
        <v>171</v>
      </c>
      <c r="U15" s="7">
        <v>91</v>
      </c>
      <c r="V15" s="7">
        <v>86</v>
      </c>
      <c r="W15" s="7">
        <v>126</v>
      </c>
      <c r="X15" s="7">
        <v>88</v>
      </c>
      <c r="Y15" s="7">
        <v>256</v>
      </c>
      <c r="Z15" s="7">
        <v>87</v>
      </c>
      <c r="AA15" s="7">
        <v>83</v>
      </c>
      <c r="AB15" s="7">
        <v>90</v>
      </c>
      <c r="AC15" s="7">
        <v>101</v>
      </c>
      <c r="AD15" s="7">
        <v>81</v>
      </c>
      <c r="AE15" s="7">
        <v>38</v>
      </c>
      <c r="AF15" s="7">
        <v>79</v>
      </c>
      <c r="AG15" s="7">
        <v>20</v>
      </c>
      <c r="AH15" s="7">
        <v>49</v>
      </c>
      <c r="AI15" s="7">
        <v>90</v>
      </c>
      <c r="AJ15" s="77"/>
      <c r="AK15" s="14"/>
    </row>
    <row r="16" spans="1:37" s="5" customFormat="1" ht="30" customHeight="1">
      <c r="A16" s="370"/>
      <c r="B16" s="223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0"/>
      <c r="S16" s="223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0"/>
      <c r="B17" s="220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0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70"/>
      <c r="B18" s="226" t="s">
        <v>24</v>
      </c>
      <c r="C18" s="23" t="s">
        <v>165</v>
      </c>
      <c r="D18" s="24">
        <v>3</v>
      </c>
      <c r="E18" s="103">
        <v>3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70"/>
      <c r="S18" s="226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70"/>
      <c r="B19" s="220"/>
      <c r="C19" s="16" t="s">
        <v>171</v>
      </c>
      <c r="D19" s="9">
        <v>3</v>
      </c>
      <c r="E19" s="83">
        <v>3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2</v>
      </c>
      <c r="Q19" s="7">
        <v>3</v>
      </c>
      <c r="R19" s="370"/>
      <c r="S19" s="220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70"/>
      <c r="B20" s="226" t="s">
        <v>34</v>
      </c>
      <c r="C20" s="23" t="s">
        <v>166</v>
      </c>
      <c r="D20" s="24">
        <v>513</v>
      </c>
      <c r="E20" s="103">
        <v>878</v>
      </c>
      <c r="F20" s="54">
        <v>-365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102</v>
      </c>
      <c r="N20" s="25">
        <v>40</v>
      </c>
      <c r="O20" s="25">
        <v>3</v>
      </c>
      <c r="P20" s="25">
        <v>7</v>
      </c>
      <c r="Q20" s="25">
        <v>10</v>
      </c>
      <c r="R20" s="370"/>
      <c r="S20" s="226" t="s">
        <v>34</v>
      </c>
      <c r="T20" s="23" t="s">
        <v>166</v>
      </c>
      <c r="U20" s="25">
        <v>16</v>
      </c>
      <c r="V20" s="25">
        <v>4</v>
      </c>
      <c r="W20" s="25">
        <v>6</v>
      </c>
      <c r="X20" s="25">
        <v>38</v>
      </c>
      <c r="Y20" s="25">
        <v>47</v>
      </c>
      <c r="Z20" s="25">
        <v>0</v>
      </c>
      <c r="AA20" s="25">
        <v>8</v>
      </c>
      <c r="AB20" s="25">
        <v>50</v>
      </c>
      <c r="AC20" s="25">
        <v>13</v>
      </c>
      <c r="AD20" s="25">
        <v>46</v>
      </c>
      <c r="AE20" s="25">
        <v>58</v>
      </c>
      <c r="AF20" s="25">
        <v>0</v>
      </c>
      <c r="AG20" s="25">
        <v>11</v>
      </c>
      <c r="AH20" s="25">
        <v>26</v>
      </c>
      <c r="AI20" s="25">
        <v>38</v>
      </c>
      <c r="AJ20" s="81"/>
    </row>
    <row r="21" spans="1:37" s="5" customFormat="1" ht="30" customHeight="1">
      <c r="A21" s="370"/>
      <c r="B21" s="220"/>
      <c r="C21" s="16" t="s">
        <v>171</v>
      </c>
      <c r="D21" s="9">
        <v>308</v>
      </c>
      <c r="E21" s="83">
        <v>559</v>
      </c>
      <c r="F21" s="19">
        <v>-251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48</v>
      </c>
      <c r="N21" s="7">
        <v>20</v>
      </c>
      <c r="O21" s="7">
        <v>2</v>
      </c>
      <c r="P21" s="7">
        <v>0</v>
      </c>
      <c r="Q21" s="7">
        <v>2</v>
      </c>
      <c r="R21" s="370"/>
      <c r="S21" s="220"/>
      <c r="T21" s="15" t="s">
        <v>171</v>
      </c>
      <c r="U21" s="7">
        <v>11</v>
      </c>
      <c r="V21" s="7">
        <v>4</v>
      </c>
      <c r="W21" s="7">
        <v>3</v>
      </c>
      <c r="X21" s="7">
        <v>26</v>
      </c>
      <c r="Y21" s="7">
        <v>36</v>
      </c>
      <c r="Z21" s="7">
        <v>0</v>
      </c>
      <c r="AA21" s="7">
        <v>5</v>
      </c>
      <c r="AB21" s="7">
        <v>24</v>
      </c>
      <c r="AC21" s="7">
        <v>11</v>
      </c>
      <c r="AD21" s="7">
        <v>30</v>
      </c>
      <c r="AE21" s="7">
        <v>38</v>
      </c>
      <c r="AF21" s="7">
        <v>0</v>
      </c>
      <c r="AG21" s="7">
        <v>5</v>
      </c>
      <c r="AH21" s="7">
        <v>18</v>
      </c>
      <c r="AI21" s="7">
        <v>27</v>
      </c>
      <c r="AJ21" s="77"/>
      <c r="AK21" s="14"/>
    </row>
    <row r="22" spans="1:37" s="5" customFormat="1" ht="30" customHeight="1">
      <c r="A22" s="370"/>
      <c r="B22" s="226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26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70"/>
      <c r="B23" s="220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0"/>
      <c r="S23" s="220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0"/>
      <c r="B24" s="226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70"/>
      <c r="S24" s="226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70"/>
      <c r="B25" s="220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20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0"/>
      <c r="B26" s="226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0"/>
      <c r="S26" s="226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70"/>
      <c r="B27" s="220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0"/>
      <c r="S27" s="220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70"/>
      <c r="B28" s="226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0"/>
      <c r="S28" s="226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70"/>
      <c r="B29" s="220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20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70"/>
      <c r="B30" s="226" t="s">
        <v>39</v>
      </c>
      <c r="C30" s="23" t="s">
        <v>169</v>
      </c>
      <c r="D30" s="24">
        <v>54</v>
      </c>
      <c r="E30" s="103">
        <v>55</v>
      </c>
      <c r="F30" s="54">
        <v>-1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70"/>
      <c r="S30" s="226" t="s">
        <v>39</v>
      </c>
      <c r="T30" s="23" t="s">
        <v>169</v>
      </c>
      <c r="U30" s="25">
        <v>1</v>
      </c>
      <c r="V30" s="25">
        <v>3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11</v>
      </c>
      <c r="AC30" s="25">
        <v>0</v>
      </c>
      <c r="AD30" s="25">
        <v>0</v>
      </c>
      <c r="AE30" s="25">
        <v>0</v>
      </c>
      <c r="AF30" s="25">
        <v>7</v>
      </c>
      <c r="AG30" s="25">
        <v>8</v>
      </c>
      <c r="AH30" s="25">
        <v>2</v>
      </c>
      <c r="AI30" s="25">
        <v>4</v>
      </c>
      <c r="AJ30" s="81"/>
    </row>
    <row r="31" spans="1:37" s="5" customFormat="1" ht="30" customHeight="1">
      <c r="A31" s="370"/>
      <c r="B31" s="223"/>
      <c r="C31" s="16" t="s">
        <v>171</v>
      </c>
      <c r="D31" s="9">
        <v>20</v>
      </c>
      <c r="E31" s="83">
        <v>21</v>
      </c>
      <c r="F31" s="19">
        <v>-1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70"/>
      <c r="S31" s="223"/>
      <c r="T31" s="15" t="s">
        <v>171</v>
      </c>
      <c r="U31" s="7">
        <v>0</v>
      </c>
      <c r="V31" s="7">
        <v>2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70"/>
      <c r="B32" s="223"/>
      <c r="C32" s="15" t="s">
        <v>170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70"/>
      <c r="S32" s="223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70"/>
      <c r="B33" s="220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70"/>
      <c r="S33" s="220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1"/>
    </row>
    <row r="35" spans="1:37">
      <c r="R35" s="171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M1048576"/>
      <selection pane="topRight" activeCell="AJ1" sqref="AJ1:AM1048576"/>
      <selection pane="bottomLeft" activeCell="AJ1" sqref="AJ1:AM1048576"/>
      <selection pane="bottomRight" activeCell="H17" sqref="H1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0" t="s">
        <v>415</v>
      </c>
      <c r="B1" s="351" t="s">
        <v>466</v>
      </c>
      <c r="C1" s="351"/>
      <c r="D1" s="351"/>
      <c r="E1" s="351"/>
      <c r="F1" s="351"/>
      <c r="G1" s="351"/>
      <c r="H1" s="351"/>
      <c r="I1" s="351"/>
      <c r="J1" s="351"/>
      <c r="K1" s="350" t="s">
        <v>425</v>
      </c>
      <c r="L1" s="350"/>
      <c r="M1" s="182"/>
      <c r="N1" s="182"/>
      <c r="O1" s="182"/>
      <c r="P1" s="182"/>
      <c r="Q1" s="182"/>
      <c r="R1" s="320" t="s">
        <v>415</v>
      </c>
      <c r="S1" s="351" t="s">
        <v>466</v>
      </c>
      <c r="T1" s="351"/>
      <c r="U1" s="351"/>
      <c r="V1" s="351"/>
      <c r="W1" s="351"/>
      <c r="X1" s="351"/>
      <c r="Y1" s="351"/>
      <c r="Z1" s="351"/>
      <c r="AA1" s="351"/>
      <c r="AB1" s="350" t="s">
        <v>426</v>
      </c>
      <c r="AC1" s="350"/>
      <c r="AD1" s="350"/>
      <c r="AE1" s="182"/>
      <c r="AF1" s="182"/>
      <c r="AG1" s="182"/>
      <c r="AH1" s="182"/>
      <c r="AI1" s="182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0" customHeight="1">
      <c r="A4" s="320"/>
      <c r="B4" s="327"/>
      <c r="C4" s="331"/>
      <c r="D4" s="340" t="s">
        <v>498</v>
      </c>
      <c r="E4" s="326" t="s">
        <v>428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6" t="s">
        <v>12</v>
      </c>
      <c r="C6" s="204" t="s">
        <v>172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2"/>
      <c r="R6" s="320"/>
      <c r="S6" s="226" t="s">
        <v>12</v>
      </c>
      <c r="T6" s="204" t="s">
        <v>172</v>
      </c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2"/>
    </row>
    <row r="7" spans="1:37" s="5" customFormat="1" ht="30" customHeight="1">
      <c r="A7" s="320"/>
      <c r="B7" s="223" t="s">
        <v>184</v>
      </c>
      <c r="C7" s="23" t="s">
        <v>173</v>
      </c>
      <c r="D7" s="24">
        <v>3266</v>
      </c>
      <c r="E7" s="25">
        <v>3603</v>
      </c>
      <c r="F7" s="26">
        <v>-337</v>
      </c>
      <c r="G7" s="24">
        <v>613</v>
      </c>
      <c r="H7" s="27">
        <v>274</v>
      </c>
      <c r="I7" s="25">
        <v>887</v>
      </c>
      <c r="J7" s="27">
        <v>201</v>
      </c>
      <c r="K7" s="27">
        <v>51</v>
      </c>
      <c r="L7" s="25">
        <v>252</v>
      </c>
      <c r="M7" s="27">
        <v>308</v>
      </c>
      <c r="N7" s="27">
        <v>140</v>
      </c>
      <c r="O7" s="27">
        <v>279</v>
      </c>
      <c r="P7" s="27">
        <v>216</v>
      </c>
      <c r="Q7" s="25">
        <v>495</v>
      </c>
      <c r="R7" s="320"/>
      <c r="S7" s="223" t="s">
        <v>184</v>
      </c>
      <c r="T7" s="23" t="s">
        <v>173</v>
      </c>
      <c r="U7" s="25">
        <v>53</v>
      </c>
      <c r="V7" s="27">
        <v>58</v>
      </c>
      <c r="W7" s="27">
        <v>36</v>
      </c>
      <c r="X7" s="27">
        <v>37</v>
      </c>
      <c r="Y7" s="27">
        <v>223</v>
      </c>
      <c r="Z7" s="27">
        <v>118</v>
      </c>
      <c r="AA7" s="27">
        <v>95</v>
      </c>
      <c r="AB7" s="27">
        <v>28</v>
      </c>
      <c r="AC7" s="27">
        <v>49</v>
      </c>
      <c r="AD7" s="27">
        <v>114</v>
      </c>
      <c r="AE7" s="27">
        <v>91</v>
      </c>
      <c r="AF7" s="27">
        <v>122</v>
      </c>
      <c r="AG7" s="27">
        <v>67</v>
      </c>
      <c r="AH7" s="27">
        <v>59</v>
      </c>
      <c r="AI7" s="27">
        <v>34</v>
      </c>
      <c r="AJ7" s="77"/>
    </row>
    <row r="8" spans="1:37" s="5" customFormat="1" ht="30" customHeight="1">
      <c r="A8" s="320"/>
      <c r="B8" s="223"/>
      <c r="C8" s="15" t="s">
        <v>174</v>
      </c>
      <c r="D8" s="9">
        <v>750</v>
      </c>
      <c r="E8" s="7">
        <v>957</v>
      </c>
      <c r="F8" s="19">
        <v>-207</v>
      </c>
      <c r="G8" s="9">
        <v>38</v>
      </c>
      <c r="H8" s="8">
        <v>9</v>
      </c>
      <c r="I8" s="7">
        <v>47</v>
      </c>
      <c r="J8" s="8">
        <v>128</v>
      </c>
      <c r="K8" s="8">
        <v>40</v>
      </c>
      <c r="L8" s="7">
        <v>168</v>
      </c>
      <c r="M8" s="8">
        <v>20</v>
      </c>
      <c r="N8" s="8">
        <v>80</v>
      </c>
      <c r="O8" s="8">
        <v>44</v>
      </c>
      <c r="P8" s="8">
        <v>18</v>
      </c>
      <c r="Q8" s="7">
        <v>62</v>
      </c>
      <c r="R8" s="320"/>
      <c r="S8" s="223"/>
      <c r="T8" s="15" t="s">
        <v>174</v>
      </c>
      <c r="U8" s="7">
        <v>37</v>
      </c>
      <c r="V8" s="8">
        <v>7</v>
      </c>
      <c r="W8" s="8">
        <v>16</v>
      </c>
      <c r="X8" s="8">
        <v>15</v>
      </c>
      <c r="Y8" s="8">
        <v>63</v>
      </c>
      <c r="Z8" s="8">
        <v>39</v>
      </c>
      <c r="AA8" s="8">
        <v>47</v>
      </c>
      <c r="AB8" s="8">
        <v>5</v>
      </c>
      <c r="AC8" s="8">
        <v>22</v>
      </c>
      <c r="AD8" s="8">
        <v>18</v>
      </c>
      <c r="AE8" s="8">
        <v>60</v>
      </c>
      <c r="AF8" s="8">
        <v>9</v>
      </c>
      <c r="AG8" s="8">
        <v>23</v>
      </c>
      <c r="AH8" s="8">
        <v>0</v>
      </c>
      <c r="AI8" s="8">
        <v>12</v>
      </c>
      <c r="AJ8" s="77"/>
    </row>
    <row r="9" spans="1:37" s="77" customFormat="1" ht="30" customHeight="1">
      <c r="A9" s="320"/>
      <c r="B9" s="224" t="s">
        <v>185</v>
      </c>
      <c r="C9" s="76" t="s">
        <v>175</v>
      </c>
      <c r="D9" s="9">
        <v>46941</v>
      </c>
      <c r="E9" s="7">
        <v>43675</v>
      </c>
      <c r="F9" s="19">
        <v>3266</v>
      </c>
      <c r="G9" s="9">
        <v>8537</v>
      </c>
      <c r="H9" s="8">
        <v>2113</v>
      </c>
      <c r="I9" s="7">
        <v>10650</v>
      </c>
      <c r="J9" s="8">
        <v>2370</v>
      </c>
      <c r="K9" s="8">
        <v>677</v>
      </c>
      <c r="L9" s="7">
        <v>3047</v>
      </c>
      <c r="M9" s="8">
        <v>3910</v>
      </c>
      <c r="N9" s="8">
        <v>2118</v>
      </c>
      <c r="O9" s="8">
        <v>4040</v>
      </c>
      <c r="P9" s="8">
        <v>2442</v>
      </c>
      <c r="Q9" s="7">
        <v>6482</v>
      </c>
      <c r="R9" s="320"/>
      <c r="S9" s="224" t="s">
        <v>185</v>
      </c>
      <c r="T9" s="76" t="s">
        <v>175</v>
      </c>
      <c r="U9" s="7">
        <v>1089</v>
      </c>
      <c r="V9" s="8">
        <v>1037</v>
      </c>
      <c r="W9" s="8">
        <v>908</v>
      </c>
      <c r="X9" s="8">
        <v>645</v>
      </c>
      <c r="Y9" s="8">
        <v>4221</v>
      </c>
      <c r="Z9" s="8">
        <v>1451</v>
      </c>
      <c r="AA9" s="8">
        <v>1099</v>
      </c>
      <c r="AB9" s="8">
        <v>1258</v>
      </c>
      <c r="AC9" s="8">
        <v>1022</v>
      </c>
      <c r="AD9" s="8">
        <v>1690</v>
      </c>
      <c r="AE9" s="8">
        <v>1378</v>
      </c>
      <c r="AF9" s="8">
        <v>1989</v>
      </c>
      <c r="AG9" s="8">
        <v>1152</v>
      </c>
      <c r="AH9" s="8">
        <v>879</v>
      </c>
      <c r="AI9" s="8">
        <v>916</v>
      </c>
      <c r="AK9" s="5"/>
    </row>
    <row r="10" spans="1:37" s="77" customFormat="1" ht="30" customHeight="1">
      <c r="A10" s="320"/>
      <c r="B10" s="224"/>
      <c r="C10" s="76" t="s">
        <v>174</v>
      </c>
      <c r="D10" s="78">
        <v>15488</v>
      </c>
      <c r="E10" s="7">
        <v>14738</v>
      </c>
      <c r="F10" s="19">
        <v>750</v>
      </c>
      <c r="G10" s="9">
        <v>518</v>
      </c>
      <c r="H10" s="8">
        <v>222</v>
      </c>
      <c r="I10" s="7">
        <v>740</v>
      </c>
      <c r="J10" s="8">
        <v>1351</v>
      </c>
      <c r="K10" s="8">
        <v>467</v>
      </c>
      <c r="L10" s="7">
        <v>1818</v>
      </c>
      <c r="M10" s="8">
        <v>702</v>
      </c>
      <c r="N10" s="8">
        <v>945</v>
      </c>
      <c r="O10" s="8">
        <v>869</v>
      </c>
      <c r="P10" s="8">
        <v>627</v>
      </c>
      <c r="Q10" s="7">
        <v>1496</v>
      </c>
      <c r="R10" s="320"/>
      <c r="S10" s="224"/>
      <c r="T10" s="76" t="s">
        <v>174</v>
      </c>
      <c r="U10" s="7">
        <v>623</v>
      </c>
      <c r="V10" s="8">
        <v>361</v>
      </c>
      <c r="W10" s="8">
        <v>568</v>
      </c>
      <c r="X10" s="8">
        <v>402</v>
      </c>
      <c r="Y10" s="8">
        <v>1598</v>
      </c>
      <c r="Z10" s="8">
        <v>1092</v>
      </c>
      <c r="AA10" s="8">
        <v>654</v>
      </c>
      <c r="AB10" s="8">
        <v>517</v>
      </c>
      <c r="AC10" s="8">
        <v>653</v>
      </c>
      <c r="AD10" s="8">
        <v>581</v>
      </c>
      <c r="AE10" s="8">
        <v>822</v>
      </c>
      <c r="AF10" s="8">
        <v>533</v>
      </c>
      <c r="AG10" s="8">
        <v>465</v>
      </c>
      <c r="AH10" s="8">
        <v>393</v>
      </c>
      <c r="AI10" s="8">
        <v>525</v>
      </c>
      <c r="AK10" s="5"/>
    </row>
    <row r="11" spans="1:37" s="5" customFormat="1" ht="30" customHeight="1">
      <c r="A11" s="320"/>
      <c r="B11" s="223" t="s">
        <v>186</v>
      </c>
      <c r="C11" s="16" t="s">
        <v>176</v>
      </c>
      <c r="D11" s="9">
        <v>2543</v>
      </c>
      <c r="E11" s="7">
        <v>2769</v>
      </c>
      <c r="F11" s="10">
        <v>-226</v>
      </c>
      <c r="G11" s="9">
        <v>375</v>
      </c>
      <c r="H11" s="8">
        <v>142</v>
      </c>
      <c r="I11" s="7">
        <v>517</v>
      </c>
      <c r="J11" s="8">
        <v>82</v>
      </c>
      <c r="K11" s="8">
        <v>14</v>
      </c>
      <c r="L11" s="7">
        <v>96</v>
      </c>
      <c r="M11" s="8">
        <v>253</v>
      </c>
      <c r="N11" s="8">
        <v>42</v>
      </c>
      <c r="O11" s="8">
        <v>507</v>
      </c>
      <c r="P11" s="8">
        <v>175</v>
      </c>
      <c r="Q11" s="7">
        <v>682</v>
      </c>
      <c r="R11" s="320"/>
      <c r="S11" s="223" t="s">
        <v>186</v>
      </c>
      <c r="T11" s="15" t="s">
        <v>176</v>
      </c>
      <c r="U11" s="7">
        <v>20</v>
      </c>
      <c r="V11" s="8">
        <v>72</v>
      </c>
      <c r="W11" s="8">
        <v>28</v>
      </c>
      <c r="X11" s="8">
        <v>23</v>
      </c>
      <c r="Y11" s="8">
        <v>140</v>
      </c>
      <c r="Z11" s="8">
        <v>49</v>
      </c>
      <c r="AA11" s="8">
        <v>102</v>
      </c>
      <c r="AB11" s="8">
        <v>26</v>
      </c>
      <c r="AC11" s="8">
        <v>16</v>
      </c>
      <c r="AD11" s="8">
        <v>93</v>
      </c>
      <c r="AE11" s="8">
        <v>32</v>
      </c>
      <c r="AF11" s="8">
        <v>181</v>
      </c>
      <c r="AG11" s="8">
        <v>55</v>
      </c>
      <c r="AH11" s="8">
        <v>80</v>
      </c>
      <c r="AI11" s="185">
        <v>36</v>
      </c>
      <c r="AJ11" s="77"/>
    </row>
    <row r="12" spans="1:37" s="5" customFormat="1" ht="30" customHeight="1">
      <c r="A12" s="320"/>
      <c r="B12" s="220"/>
      <c r="C12" s="15" t="s">
        <v>177</v>
      </c>
      <c r="D12" s="9">
        <v>781</v>
      </c>
      <c r="E12" s="7">
        <v>777</v>
      </c>
      <c r="F12" s="10">
        <v>4</v>
      </c>
      <c r="G12" s="9">
        <v>12</v>
      </c>
      <c r="H12" s="8">
        <v>3</v>
      </c>
      <c r="I12" s="7">
        <v>15</v>
      </c>
      <c r="J12" s="8">
        <v>21</v>
      </c>
      <c r="K12" s="8">
        <v>2</v>
      </c>
      <c r="L12" s="7">
        <v>23</v>
      </c>
      <c r="M12" s="8">
        <v>74</v>
      </c>
      <c r="N12" s="8">
        <v>2</v>
      </c>
      <c r="O12" s="8">
        <v>287</v>
      </c>
      <c r="P12" s="8">
        <v>116</v>
      </c>
      <c r="Q12" s="7">
        <v>403</v>
      </c>
      <c r="R12" s="320"/>
      <c r="S12" s="220"/>
      <c r="T12" s="15" t="s">
        <v>177</v>
      </c>
      <c r="U12" s="7">
        <v>3</v>
      </c>
      <c r="V12" s="8">
        <v>18</v>
      </c>
      <c r="W12" s="8">
        <v>10</v>
      </c>
      <c r="X12" s="8">
        <v>0</v>
      </c>
      <c r="Y12" s="8">
        <v>17</v>
      </c>
      <c r="Z12" s="8">
        <v>2</v>
      </c>
      <c r="AA12" s="8">
        <v>38</v>
      </c>
      <c r="AB12" s="8">
        <v>6</v>
      </c>
      <c r="AC12" s="8">
        <v>6</v>
      </c>
      <c r="AD12" s="8">
        <v>3</v>
      </c>
      <c r="AE12" s="8">
        <v>11</v>
      </c>
      <c r="AF12" s="8">
        <v>100</v>
      </c>
      <c r="AG12" s="8">
        <v>9</v>
      </c>
      <c r="AH12" s="8">
        <v>24</v>
      </c>
      <c r="AI12" s="8">
        <v>17</v>
      </c>
      <c r="AJ12" s="77"/>
    </row>
    <row r="13" spans="1:37" s="5" customFormat="1" ht="30" customHeight="1">
      <c r="A13" s="320"/>
      <c r="B13" s="226" t="s">
        <v>17</v>
      </c>
      <c r="C13" s="204" t="s">
        <v>178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20"/>
      <c r="S13" s="226" t="s">
        <v>17</v>
      </c>
      <c r="T13" s="204" t="s">
        <v>178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20"/>
      <c r="B14" s="223" t="s">
        <v>187</v>
      </c>
      <c r="C14" s="23" t="s">
        <v>173</v>
      </c>
      <c r="D14" s="24">
        <v>2994</v>
      </c>
      <c r="E14" s="25">
        <v>3164</v>
      </c>
      <c r="F14" s="26">
        <v>-170</v>
      </c>
      <c r="G14" s="24">
        <v>586</v>
      </c>
      <c r="H14" s="27">
        <v>267</v>
      </c>
      <c r="I14" s="25">
        <v>853</v>
      </c>
      <c r="J14" s="27">
        <v>191</v>
      </c>
      <c r="K14" s="27">
        <v>46</v>
      </c>
      <c r="L14" s="25">
        <v>237</v>
      </c>
      <c r="M14" s="27">
        <v>307</v>
      </c>
      <c r="N14" s="27">
        <v>96</v>
      </c>
      <c r="O14" s="27">
        <v>244</v>
      </c>
      <c r="P14" s="27">
        <v>205</v>
      </c>
      <c r="Q14" s="25">
        <v>449</v>
      </c>
      <c r="R14" s="320"/>
      <c r="S14" s="223" t="s">
        <v>187</v>
      </c>
      <c r="T14" s="23" t="s">
        <v>173</v>
      </c>
      <c r="U14" s="25">
        <v>20</v>
      </c>
      <c r="V14" s="27">
        <v>58</v>
      </c>
      <c r="W14" s="27">
        <v>28</v>
      </c>
      <c r="X14" s="27">
        <v>35</v>
      </c>
      <c r="Y14" s="27">
        <v>209</v>
      </c>
      <c r="Z14" s="27">
        <v>118</v>
      </c>
      <c r="AA14" s="27">
        <v>67</v>
      </c>
      <c r="AB14" s="27">
        <v>28</v>
      </c>
      <c r="AC14" s="27">
        <v>37</v>
      </c>
      <c r="AD14" s="27">
        <v>104</v>
      </c>
      <c r="AE14" s="27">
        <v>79</v>
      </c>
      <c r="AF14" s="27">
        <v>118</v>
      </c>
      <c r="AG14" s="27">
        <v>59</v>
      </c>
      <c r="AH14" s="27">
        <v>59</v>
      </c>
      <c r="AI14" s="27">
        <v>33</v>
      </c>
      <c r="AJ14" s="77"/>
    </row>
    <row r="15" spans="1:37" s="5" customFormat="1" ht="30" customHeight="1">
      <c r="A15" s="320"/>
      <c r="B15" s="223"/>
      <c r="C15" s="16" t="s">
        <v>174</v>
      </c>
      <c r="D15" s="9">
        <v>478</v>
      </c>
      <c r="E15" s="7">
        <v>518</v>
      </c>
      <c r="F15" s="10">
        <v>-40</v>
      </c>
      <c r="G15" s="9">
        <v>11</v>
      </c>
      <c r="H15" s="8">
        <v>2</v>
      </c>
      <c r="I15" s="7">
        <v>13</v>
      </c>
      <c r="J15" s="8">
        <v>118</v>
      </c>
      <c r="K15" s="8">
        <v>35</v>
      </c>
      <c r="L15" s="7">
        <v>153</v>
      </c>
      <c r="M15" s="8">
        <v>19</v>
      </c>
      <c r="N15" s="8">
        <v>36</v>
      </c>
      <c r="O15" s="8">
        <v>9</v>
      </c>
      <c r="P15" s="8">
        <v>7</v>
      </c>
      <c r="Q15" s="7">
        <v>16</v>
      </c>
      <c r="R15" s="320"/>
      <c r="S15" s="223"/>
      <c r="T15" s="15" t="s">
        <v>174</v>
      </c>
      <c r="U15" s="7">
        <v>4</v>
      </c>
      <c r="V15" s="8">
        <v>7</v>
      </c>
      <c r="W15" s="8">
        <v>8</v>
      </c>
      <c r="X15" s="8">
        <v>13</v>
      </c>
      <c r="Y15" s="8">
        <v>49</v>
      </c>
      <c r="Z15" s="8">
        <v>39</v>
      </c>
      <c r="AA15" s="8">
        <v>19</v>
      </c>
      <c r="AB15" s="8">
        <v>5</v>
      </c>
      <c r="AC15" s="8">
        <v>10</v>
      </c>
      <c r="AD15" s="8">
        <v>8</v>
      </c>
      <c r="AE15" s="8">
        <v>48</v>
      </c>
      <c r="AF15" s="8">
        <v>5</v>
      </c>
      <c r="AG15" s="8">
        <v>15</v>
      </c>
      <c r="AH15" s="8">
        <v>0</v>
      </c>
      <c r="AI15" s="8">
        <v>11</v>
      </c>
      <c r="AJ15" s="77"/>
    </row>
    <row r="16" spans="1:37" s="5" customFormat="1" ht="30" customHeight="1">
      <c r="A16" s="320"/>
      <c r="B16" s="223" t="s">
        <v>188</v>
      </c>
      <c r="C16" s="16" t="s">
        <v>175</v>
      </c>
      <c r="D16" s="9">
        <v>38848</v>
      </c>
      <c r="E16" s="7">
        <v>35854</v>
      </c>
      <c r="F16" s="10">
        <v>2994</v>
      </c>
      <c r="G16" s="9">
        <v>8208</v>
      </c>
      <c r="H16" s="8">
        <v>1971</v>
      </c>
      <c r="I16" s="7">
        <v>10179</v>
      </c>
      <c r="J16" s="8">
        <v>2112</v>
      </c>
      <c r="K16" s="8">
        <v>546</v>
      </c>
      <c r="L16" s="7">
        <v>2658</v>
      </c>
      <c r="M16" s="8">
        <v>3390</v>
      </c>
      <c r="N16" s="8">
        <v>1665</v>
      </c>
      <c r="O16" s="8">
        <v>3591</v>
      </c>
      <c r="P16" s="8">
        <v>2122</v>
      </c>
      <c r="Q16" s="7">
        <v>5713</v>
      </c>
      <c r="R16" s="320"/>
      <c r="S16" s="223" t="s">
        <v>188</v>
      </c>
      <c r="T16" s="15" t="s">
        <v>175</v>
      </c>
      <c r="U16" s="7">
        <v>591</v>
      </c>
      <c r="V16" s="8">
        <v>770</v>
      </c>
      <c r="W16" s="8">
        <v>579</v>
      </c>
      <c r="X16" s="8">
        <v>354</v>
      </c>
      <c r="Y16" s="8">
        <v>3369</v>
      </c>
      <c r="Z16" s="8">
        <v>966</v>
      </c>
      <c r="AA16" s="8">
        <v>709</v>
      </c>
      <c r="AB16" s="8">
        <v>911</v>
      </c>
      <c r="AC16" s="8">
        <v>622</v>
      </c>
      <c r="AD16" s="8">
        <v>1340</v>
      </c>
      <c r="AE16" s="8">
        <v>1121</v>
      </c>
      <c r="AF16" s="8">
        <v>1636</v>
      </c>
      <c r="AG16" s="8">
        <v>977</v>
      </c>
      <c r="AH16" s="8">
        <v>693</v>
      </c>
      <c r="AI16" s="8">
        <v>605</v>
      </c>
      <c r="AJ16" s="77"/>
    </row>
    <row r="17" spans="1:36" s="5" customFormat="1" ht="30" customHeight="1">
      <c r="A17" s="320"/>
      <c r="B17" s="223"/>
      <c r="C17" s="15" t="s">
        <v>174</v>
      </c>
      <c r="D17" s="9">
        <v>7395</v>
      </c>
      <c r="E17" s="7">
        <v>6917</v>
      </c>
      <c r="F17" s="10">
        <v>478</v>
      </c>
      <c r="G17" s="9">
        <v>189</v>
      </c>
      <c r="H17" s="8">
        <v>80</v>
      </c>
      <c r="I17" s="7">
        <v>269</v>
      </c>
      <c r="J17" s="8">
        <v>1093</v>
      </c>
      <c r="K17" s="8">
        <v>336</v>
      </c>
      <c r="L17" s="7">
        <v>1429</v>
      </c>
      <c r="M17" s="8">
        <v>182</v>
      </c>
      <c r="N17" s="8">
        <v>492</v>
      </c>
      <c r="O17" s="8">
        <v>420</v>
      </c>
      <c r="P17" s="8">
        <v>307</v>
      </c>
      <c r="Q17" s="7">
        <v>727</v>
      </c>
      <c r="R17" s="320"/>
      <c r="S17" s="223"/>
      <c r="T17" s="15" t="s">
        <v>174</v>
      </c>
      <c r="U17" s="7">
        <v>125</v>
      </c>
      <c r="V17" s="8">
        <v>94</v>
      </c>
      <c r="W17" s="8">
        <v>239</v>
      </c>
      <c r="X17" s="8">
        <v>111</v>
      </c>
      <c r="Y17" s="8">
        <v>746</v>
      </c>
      <c r="Z17" s="8">
        <v>607</v>
      </c>
      <c r="AA17" s="8">
        <v>264</v>
      </c>
      <c r="AB17" s="8">
        <v>170</v>
      </c>
      <c r="AC17" s="8">
        <v>253</v>
      </c>
      <c r="AD17" s="8">
        <v>231</v>
      </c>
      <c r="AE17" s="8">
        <v>565</v>
      </c>
      <c r="AF17" s="8">
        <v>180</v>
      </c>
      <c r="AG17" s="8">
        <v>290</v>
      </c>
      <c r="AH17" s="8">
        <v>207</v>
      </c>
      <c r="AI17" s="8">
        <v>214</v>
      </c>
      <c r="AJ17" s="77"/>
    </row>
    <row r="18" spans="1:36" s="5" customFormat="1" ht="30" customHeight="1">
      <c r="A18" s="320"/>
      <c r="B18" s="223" t="s">
        <v>189</v>
      </c>
      <c r="C18" s="15" t="s">
        <v>176</v>
      </c>
      <c r="D18" s="9">
        <v>2401</v>
      </c>
      <c r="E18" s="7">
        <v>2580</v>
      </c>
      <c r="F18" s="10">
        <v>-179</v>
      </c>
      <c r="G18" s="9">
        <v>370</v>
      </c>
      <c r="H18" s="8">
        <v>141</v>
      </c>
      <c r="I18" s="7">
        <v>511</v>
      </c>
      <c r="J18" s="8">
        <v>80</v>
      </c>
      <c r="K18" s="8">
        <v>12</v>
      </c>
      <c r="L18" s="7">
        <v>92</v>
      </c>
      <c r="M18" s="8">
        <v>185</v>
      </c>
      <c r="N18" s="8">
        <v>37</v>
      </c>
      <c r="O18" s="8">
        <v>494</v>
      </c>
      <c r="P18" s="8">
        <v>173</v>
      </c>
      <c r="Q18" s="7">
        <v>667</v>
      </c>
      <c r="R18" s="320"/>
      <c r="S18" s="223" t="s">
        <v>189</v>
      </c>
      <c r="T18" s="15" t="s">
        <v>176</v>
      </c>
      <c r="U18" s="7">
        <v>18</v>
      </c>
      <c r="V18" s="8">
        <v>71</v>
      </c>
      <c r="W18" s="8">
        <v>28</v>
      </c>
      <c r="X18" s="8">
        <v>23</v>
      </c>
      <c r="Y18" s="8">
        <v>140</v>
      </c>
      <c r="Z18" s="8">
        <v>49</v>
      </c>
      <c r="AA18" s="8">
        <v>81</v>
      </c>
      <c r="AB18" s="8">
        <v>26</v>
      </c>
      <c r="AC18" s="8">
        <v>5</v>
      </c>
      <c r="AD18" s="8">
        <v>93</v>
      </c>
      <c r="AE18" s="8">
        <v>28</v>
      </c>
      <c r="AF18" s="8">
        <v>179</v>
      </c>
      <c r="AG18" s="8">
        <v>53</v>
      </c>
      <c r="AH18" s="8">
        <v>80</v>
      </c>
      <c r="AI18" s="8">
        <v>35</v>
      </c>
      <c r="AJ18" s="77"/>
    </row>
    <row r="19" spans="1:36" s="5" customFormat="1" ht="30" customHeight="1">
      <c r="A19" s="320"/>
      <c r="B19" s="220"/>
      <c r="C19" s="16" t="s">
        <v>177</v>
      </c>
      <c r="D19" s="9">
        <v>701</v>
      </c>
      <c r="E19" s="7">
        <v>705</v>
      </c>
      <c r="F19" s="10">
        <v>-4</v>
      </c>
      <c r="G19" s="9">
        <v>12</v>
      </c>
      <c r="H19" s="8">
        <v>3</v>
      </c>
      <c r="I19" s="7">
        <v>15</v>
      </c>
      <c r="J19" s="8">
        <v>21</v>
      </c>
      <c r="K19" s="8">
        <v>2</v>
      </c>
      <c r="L19" s="7">
        <v>23</v>
      </c>
      <c r="M19" s="8">
        <v>6</v>
      </c>
      <c r="N19" s="8">
        <v>2</v>
      </c>
      <c r="O19" s="8">
        <v>286</v>
      </c>
      <c r="P19" s="8">
        <v>115</v>
      </c>
      <c r="Q19" s="7">
        <v>401</v>
      </c>
      <c r="R19" s="320"/>
      <c r="S19" s="220"/>
      <c r="T19" s="15" t="s">
        <v>177</v>
      </c>
      <c r="U19" s="7">
        <v>3</v>
      </c>
      <c r="V19" s="8">
        <v>17</v>
      </c>
      <c r="W19" s="8">
        <v>10</v>
      </c>
      <c r="X19" s="8">
        <v>0</v>
      </c>
      <c r="Y19" s="8">
        <v>17</v>
      </c>
      <c r="Z19" s="8">
        <v>2</v>
      </c>
      <c r="AA19" s="8">
        <v>36</v>
      </c>
      <c r="AB19" s="8">
        <v>6</v>
      </c>
      <c r="AC19" s="8">
        <v>0</v>
      </c>
      <c r="AD19" s="8">
        <v>3</v>
      </c>
      <c r="AE19" s="8">
        <v>11</v>
      </c>
      <c r="AF19" s="8">
        <v>100</v>
      </c>
      <c r="AG19" s="8">
        <v>9</v>
      </c>
      <c r="AH19" s="8">
        <v>24</v>
      </c>
      <c r="AI19" s="8">
        <v>16</v>
      </c>
      <c r="AJ19" s="77"/>
    </row>
    <row r="20" spans="1:36" s="5" customFormat="1" ht="30" customHeight="1">
      <c r="A20" s="320"/>
      <c r="B20" s="226" t="s">
        <v>19</v>
      </c>
      <c r="C20" s="23" t="s">
        <v>179</v>
      </c>
      <c r="D20" s="24">
        <v>272</v>
      </c>
      <c r="E20" s="25">
        <v>439</v>
      </c>
      <c r="F20" s="26">
        <v>-167</v>
      </c>
      <c r="G20" s="24">
        <v>27</v>
      </c>
      <c r="H20" s="27">
        <v>7</v>
      </c>
      <c r="I20" s="25">
        <v>34</v>
      </c>
      <c r="J20" s="27">
        <v>10</v>
      </c>
      <c r="K20" s="27">
        <v>5</v>
      </c>
      <c r="L20" s="25">
        <v>15</v>
      </c>
      <c r="M20" s="27">
        <v>1</v>
      </c>
      <c r="N20" s="27">
        <v>44</v>
      </c>
      <c r="O20" s="27">
        <v>35</v>
      </c>
      <c r="P20" s="27">
        <v>11</v>
      </c>
      <c r="Q20" s="25">
        <v>46</v>
      </c>
      <c r="R20" s="320"/>
      <c r="S20" s="226" t="s">
        <v>19</v>
      </c>
      <c r="T20" s="23" t="s">
        <v>179</v>
      </c>
      <c r="U20" s="25">
        <v>33</v>
      </c>
      <c r="V20" s="27">
        <v>0</v>
      </c>
      <c r="W20" s="27">
        <v>8</v>
      </c>
      <c r="X20" s="27">
        <v>2</v>
      </c>
      <c r="Y20" s="27">
        <v>14</v>
      </c>
      <c r="Z20" s="27">
        <v>0</v>
      </c>
      <c r="AA20" s="27">
        <v>28</v>
      </c>
      <c r="AB20" s="27">
        <v>0</v>
      </c>
      <c r="AC20" s="27">
        <v>12</v>
      </c>
      <c r="AD20" s="27">
        <v>10</v>
      </c>
      <c r="AE20" s="27">
        <v>12</v>
      </c>
      <c r="AF20" s="27">
        <v>4</v>
      </c>
      <c r="AG20" s="27">
        <v>8</v>
      </c>
      <c r="AH20" s="27">
        <v>0</v>
      </c>
      <c r="AI20" s="27">
        <v>1</v>
      </c>
      <c r="AJ20" s="77"/>
    </row>
    <row r="21" spans="1:36" s="5" customFormat="1" ht="30" customHeight="1">
      <c r="A21" s="320"/>
      <c r="B21" s="223"/>
      <c r="C21" s="16" t="s">
        <v>175</v>
      </c>
      <c r="D21" s="9">
        <v>8093</v>
      </c>
      <c r="E21" s="7">
        <v>7821</v>
      </c>
      <c r="F21" s="10">
        <v>272</v>
      </c>
      <c r="G21" s="9">
        <v>329</v>
      </c>
      <c r="H21" s="8">
        <v>142</v>
      </c>
      <c r="I21" s="7">
        <v>471</v>
      </c>
      <c r="J21" s="8">
        <v>258</v>
      </c>
      <c r="K21" s="8">
        <v>131</v>
      </c>
      <c r="L21" s="7">
        <v>389</v>
      </c>
      <c r="M21" s="8">
        <v>520</v>
      </c>
      <c r="N21" s="8">
        <v>453</v>
      </c>
      <c r="O21" s="8">
        <v>449</v>
      </c>
      <c r="P21" s="8">
        <v>320</v>
      </c>
      <c r="Q21" s="7">
        <v>769</v>
      </c>
      <c r="R21" s="320"/>
      <c r="S21" s="223"/>
      <c r="T21" s="15" t="s">
        <v>175</v>
      </c>
      <c r="U21" s="7">
        <v>498</v>
      </c>
      <c r="V21" s="8">
        <v>267</v>
      </c>
      <c r="W21" s="8">
        <v>329</v>
      </c>
      <c r="X21" s="8">
        <v>291</v>
      </c>
      <c r="Y21" s="8">
        <v>852</v>
      </c>
      <c r="Z21" s="8">
        <v>485</v>
      </c>
      <c r="AA21" s="8">
        <v>390</v>
      </c>
      <c r="AB21" s="8">
        <v>347</v>
      </c>
      <c r="AC21" s="8">
        <v>400</v>
      </c>
      <c r="AD21" s="8">
        <v>350</v>
      </c>
      <c r="AE21" s="8">
        <v>257</v>
      </c>
      <c r="AF21" s="8">
        <v>353</v>
      </c>
      <c r="AG21" s="8">
        <v>175</v>
      </c>
      <c r="AH21" s="8">
        <v>186</v>
      </c>
      <c r="AI21" s="8">
        <v>311</v>
      </c>
      <c r="AJ21" s="77"/>
    </row>
    <row r="22" spans="1:36" s="5" customFormat="1" ht="30" customHeight="1">
      <c r="A22" s="320"/>
      <c r="B22" s="223"/>
      <c r="C22" s="15" t="s">
        <v>176</v>
      </c>
      <c r="D22" s="9">
        <v>142</v>
      </c>
      <c r="E22" s="7">
        <v>189</v>
      </c>
      <c r="F22" s="10">
        <v>-47</v>
      </c>
      <c r="G22" s="9">
        <v>5</v>
      </c>
      <c r="H22" s="8">
        <v>1</v>
      </c>
      <c r="I22" s="7">
        <v>6</v>
      </c>
      <c r="J22" s="8">
        <v>2</v>
      </c>
      <c r="K22" s="8">
        <v>2</v>
      </c>
      <c r="L22" s="7">
        <v>4</v>
      </c>
      <c r="M22" s="8">
        <v>68</v>
      </c>
      <c r="N22" s="8">
        <v>5</v>
      </c>
      <c r="O22" s="8">
        <v>13</v>
      </c>
      <c r="P22" s="8">
        <v>2</v>
      </c>
      <c r="Q22" s="7">
        <v>15</v>
      </c>
      <c r="R22" s="320"/>
      <c r="S22" s="223"/>
      <c r="T22" s="15" t="s">
        <v>176</v>
      </c>
      <c r="U22" s="7">
        <v>2</v>
      </c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21</v>
      </c>
      <c r="AB22" s="8">
        <v>0</v>
      </c>
      <c r="AC22" s="8">
        <v>11</v>
      </c>
      <c r="AD22" s="8">
        <v>0</v>
      </c>
      <c r="AE22" s="8">
        <v>4</v>
      </c>
      <c r="AF22" s="8">
        <v>2</v>
      </c>
      <c r="AG22" s="8">
        <v>2</v>
      </c>
      <c r="AH22" s="8">
        <v>0</v>
      </c>
      <c r="AI22" s="8">
        <v>1</v>
      </c>
      <c r="AJ22" s="77"/>
    </row>
    <row r="23" spans="1:36" s="5" customFormat="1" ht="30" customHeight="1">
      <c r="A23" s="320"/>
      <c r="B23" s="223" t="s">
        <v>101</v>
      </c>
      <c r="C23" s="34" t="s">
        <v>180</v>
      </c>
      <c r="D23" s="24">
        <v>266</v>
      </c>
      <c r="E23" s="25">
        <v>424</v>
      </c>
      <c r="F23" s="26">
        <v>-158</v>
      </c>
      <c r="G23" s="24">
        <v>27</v>
      </c>
      <c r="H23" s="27">
        <v>7</v>
      </c>
      <c r="I23" s="25">
        <v>34</v>
      </c>
      <c r="J23" s="27">
        <v>10</v>
      </c>
      <c r="K23" s="27">
        <v>5</v>
      </c>
      <c r="L23" s="25">
        <v>15</v>
      </c>
      <c r="M23" s="27">
        <v>1</v>
      </c>
      <c r="N23" s="27">
        <v>44</v>
      </c>
      <c r="O23" s="27">
        <v>35</v>
      </c>
      <c r="P23" s="27">
        <v>11</v>
      </c>
      <c r="Q23" s="25">
        <v>46</v>
      </c>
      <c r="R23" s="320"/>
      <c r="S23" s="223" t="s">
        <v>101</v>
      </c>
      <c r="T23" s="23" t="s">
        <v>180</v>
      </c>
      <c r="U23" s="25">
        <v>33</v>
      </c>
      <c r="V23" s="27">
        <v>0</v>
      </c>
      <c r="W23" s="27">
        <v>8</v>
      </c>
      <c r="X23" s="27">
        <v>2</v>
      </c>
      <c r="Y23" s="27">
        <v>14</v>
      </c>
      <c r="Z23" s="27">
        <v>0</v>
      </c>
      <c r="AA23" s="27">
        <v>28</v>
      </c>
      <c r="AB23" s="27">
        <v>0</v>
      </c>
      <c r="AC23" s="27">
        <v>12</v>
      </c>
      <c r="AD23" s="27">
        <v>9</v>
      </c>
      <c r="AE23" s="27">
        <v>8</v>
      </c>
      <c r="AF23" s="27">
        <v>4</v>
      </c>
      <c r="AG23" s="27">
        <v>8</v>
      </c>
      <c r="AH23" s="27">
        <v>0</v>
      </c>
      <c r="AI23" s="27">
        <v>0</v>
      </c>
      <c r="AJ23" s="77"/>
    </row>
    <row r="24" spans="1:36" s="5" customFormat="1" ht="30" customHeight="1">
      <c r="A24" s="320"/>
      <c r="B24" s="223"/>
      <c r="C24" s="15" t="s">
        <v>175</v>
      </c>
      <c r="D24" s="9">
        <v>6662</v>
      </c>
      <c r="E24" s="7">
        <v>6396</v>
      </c>
      <c r="F24" s="10">
        <v>266</v>
      </c>
      <c r="G24" s="9">
        <v>329</v>
      </c>
      <c r="H24" s="8">
        <v>91</v>
      </c>
      <c r="I24" s="7">
        <v>420</v>
      </c>
      <c r="J24" s="8">
        <v>258</v>
      </c>
      <c r="K24" s="8">
        <v>85</v>
      </c>
      <c r="L24" s="7">
        <v>343</v>
      </c>
      <c r="M24" s="8">
        <v>260</v>
      </c>
      <c r="N24" s="8">
        <v>423</v>
      </c>
      <c r="O24" s="8">
        <v>442</v>
      </c>
      <c r="P24" s="8">
        <v>221</v>
      </c>
      <c r="Q24" s="92">
        <v>663</v>
      </c>
      <c r="R24" s="320"/>
      <c r="S24" s="223"/>
      <c r="T24" s="15" t="s">
        <v>175</v>
      </c>
      <c r="U24" s="7">
        <v>441</v>
      </c>
      <c r="V24" s="8">
        <v>226</v>
      </c>
      <c r="W24" s="8">
        <v>323</v>
      </c>
      <c r="X24" s="8">
        <v>220</v>
      </c>
      <c r="Y24" s="8">
        <v>789</v>
      </c>
      <c r="Z24" s="8">
        <v>356</v>
      </c>
      <c r="AA24" s="8">
        <v>344</v>
      </c>
      <c r="AB24" s="8">
        <v>274</v>
      </c>
      <c r="AC24" s="8">
        <v>359</v>
      </c>
      <c r="AD24" s="8">
        <v>235</v>
      </c>
      <c r="AE24" s="8">
        <v>170</v>
      </c>
      <c r="AF24" s="8">
        <v>311</v>
      </c>
      <c r="AG24" s="8">
        <v>123</v>
      </c>
      <c r="AH24" s="8">
        <v>121</v>
      </c>
      <c r="AI24" s="8">
        <v>261</v>
      </c>
      <c r="AJ24" s="77"/>
    </row>
    <row r="25" spans="1:36" s="5" customFormat="1" ht="30" customHeight="1">
      <c r="A25" s="320"/>
      <c r="B25" s="223"/>
      <c r="C25" s="16" t="s">
        <v>176</v>
      </c>
      <c r="D25" s="9">
        <v>67</v>
      </c>
      <c r="E25" s="7">
        <v>114</v>
      </c>
      <c r="F25" s="10">
        <v>-47</v>
      </c>
      <c r="G25" s="9">
        <v>5</v>
      </c>
      <c r="H25" s="8">
        <v>1</v>
      </c>
      <c r="I25" s="7">
        <v>6</v>
      </c>
      <c r="J25" s="8">
        <v>2</v>
      </c>
      <c r="K25" s="8">
        <v>2</v>
      </c>
      <c r="L25" s="7">
        <v>4</v>
      </c>
      <c r="M25" s="8">
        <v>1</v>
      </c>
      <c r="N25" s="8">
        <v>5</v>
      </c>
      <c r="O25" s="8">
        <v>13</v>
      </c>
      <c r="P25" s="8">
        <v>2</v>
      </c>
      <c r="Q25" s="7">
        <v>15</v>
      </c>
      <c r="R25" s="320"/>
      <c r="S25" s="223"/>
      <c r="T25" s="15" t="s">
        <v>176</v>
      </c>
      <c r="U25" s="7">
        <v>2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21</v>
      </c>
      <c r="AB25" s="8">
        <v>0</v>
      </c>
      <c r="AC25" s="8">
        <v>5</v>
      </c>
      <c r="AD25" s="8">
        <v>0</v>
      </c>
      <c r="AE25" s="8">
        <v>3</v>
      </c>
      <c r="AF25" s="8">
        <v>2</v>
      </c>
      <c r="AG25" s="8">
        <v>2</v>
      </c>
      <c r="AH25" s="8">
        <v>0</v>
      </c>
      <c r="AI25" s="8">
        <v>0</v>
      </c>
      <c r="AJ25" s="77"/>
    </row>
    <row r="26" spans="1:36" s="5" customFormat="1" ht="37.5">
      <c r="A26" s="320"/>
      <c r="B26" s="223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20"/>
      <c r="S26" s="223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20"/>
      <c r="B27" s="223"/>
      <c r="C27" s="16" t="s">
        <v>175</v>
      </c>
      <c r="D27" s="9">
        <v>19</v>
      </c>
      <c r="E27" s="7">
        <v>19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1</v>
      </c>
      <c r="Q27" s="7">
        <v>3</v>
      </c>
      <c r="R27" s="320"/>
      <c r="S27" s="223"/>
      <c r="T27" s="15" t="s">
        <v>175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20"/>
      <c r="B28" s="223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20"/>
      <c r="S28" s="223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20"/>
      <c r="B29" s="223" t="s">
        <v>103</v>
      </c>
      <c r="C29" s="34" t="s">
        <v>182</v>
      </c>
      <c r="D29" s="24">
        <v>6</v>
      </c>
      <c r="E29" s="25">
        <v>15</v>
      </c>
      <c r="F29" s="26">
        <v>-9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0</v>
      </c>
      <c r="N29" s="27">
        <v>0</v>
      </c>
      <c r="O29" s="27">
        <v>0</v>
      </c>
      <c r="P29" s="27">
        <v>0</v>
      </c>
      <c r="Q29" s="25">
        <v>0</v>
      </c>
      <c r="R29" s="320"/>
      <c r="S29" s="223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1</v>
      </c>
      <c r="AE29" s="27">
        <v>4</v>
      </c>
      <c r="AF29" s="27">
        <v>0</v>
      </c>
      <c r="AG29" s="27">
        <v>0</v>
      </c>
      <c r="AH29" s="27">
        <v>0</v>
      </c>
      <c r="AI29" s="27">
        <v>1</v>
      </c>
      <c r="AJ29" s="77"/>
    </row>
    <row r="30" spans="1:36" s="5" customFormat="1" ht="30" customHeight="1">
      <c r="A30" s="320"/>
      <c r="B30" s="223"/>
      <c r="C30" s="41" t="s">
        <v>175</v>
      </c>
      <c r="D30" s="9">
        <v>1412</v>
      </c>
      <c r="E30" s="7">
        <v>1406</v>
      </c>
      <c r="F30" s="10">
        <v>6</v>
      </c>
      <c r="G30" s="9">
        <v>0</v>
      </c>
      <c r="H30" s="8">
        <v>51</v>
      </c>
      <c r="I30" s="7">
        <v>51</v>
      </c>
      <c r="J30" s="8">
        <v>0</v>
      </c>
      <c r="K30" s="8">
        <v>46</v>
      </c>
      <c r="L30" s="7">
        <v>46</v>
      </c>
      <c r="M30" s="8">
        <v>260</v>
      </c>
      <c r="N30" s="8">
        <v>30</v>
      </c>
      <c r="O30" s="8">
        <v>5</v>
      </c>
      <c r="P30" s="8">
        <v>98</v>
      </c>
      <c r="Q30" s="7">
        <v>103</v>
      </c>
      <c r="R30" s="320"/>
      <c r="S30" s="223"/>
      <c r="T30" s="15" t="s">
        <v>175</v>
      </c>
      <c r="U30" s="7">
        <v>41</v>
      </c>
      <c r="V30" s="8">
        <v>41</v>
      </c>
      <c r="W30" s="8">
        <v>6</v>
      </c>
      <c r="X30" s="8">
        <v>71</v>
      </c>
      <c r="Y30" s="8">
        <v>63</v>
      </c>
      <c r="Z30" s="8">
        <v>129</v>
      </c>
      <c r="AA30" s="8">
        <v>46</v>
      </c>
      <c r="AB30" s="8">
        <v>73</v>
      </c>
      <c r="AC30" s="8">
        <v>41</v>
      </c>
      <c r="AD30" s="8">
        <v>115</v>
      </c>
      <c r="AE30" s="8">
        <v>87</v>
      </c>
      <c r="AF30" s="8">
        <v>42</v>
      </c>
      <c r="AG30" s="8">
        <v>52</v>
      </c>
      <c r="AH30" s="8">
        <v>65</v>
      </c>
      <c r="AI30" s="8">
        <v>50</v>
      </c>
      <c r="AJ30" s="77"/>
    </row>
    <row r="31" spans="1:36" s="5" customFormat="1" ht="30" customHeight="1">
      <c r="A31" s="320"/>
      <c r="B31" s="220"/>
      <c r="C31" s="41" t="s">
        <v>176</v>
      </c>
      <c r="D31" s="9">
        <v>75</v>
      </c>
      <c r="E31" s="7">
        <v>75</v>
      </c>
      <c r="F31" s="10">
        <v>0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67</v>
      </c>
      <c r="N31" s="8">
        <v>0</v>
      </c>
      <c r="O31" s="8">
        <v>0</v>
      </c>
      <c r="P31" s="8">
        <v>0</v>
      </c>
      <c r="Q31" s="7">
        <v>0</v>
      </c>
      <c r="R31" s="320"/>
      <c r="S31" s="220"/>
      <c r="T31" s="15" t="s">
        <v>176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1</v>
      </c>
      <c r="AF31" s="8">
        <v>0</v>
      </c>
      <c r="AG31" s="8">
        <v>0</v>
      </c>
      <c r="AH31" s="8">
        <v>0</v>
      </c>
      <c r="AI31" s="8">
        <v>1</v>
      </c>
      <c r="AJ31" s="77"/>
    </row>
    <row r="32" spans="1:36" s="5" customFormat="1" ht="42" customHeight="1">
      <c r="A32" s="320"/>
      <c r="B32" s="239" t="s">
        <v>22</v>
      </c>
      <c r="C32" s="40" t="s">
        <v>183</v>
      </c>
      <c r="D32" s="24">
        <v>1</v>
      </c>
      <c r="E32" s="25">
        <v>0</v>
      </c>
      <c r="F32" s="26">
        <v>1</v>
      </c>
      <c r="G32" s="24">
        <v>0</v>
      </c>
      <c r="H32" s="27">
        <v>0</v>
      </c>
      <c r="I32" s="25">
        <v>0</v>
      </c>
      <c r="J32" s="27">
        <v>1</v>
      </c>
      <c r="K32" s="27">
        <v>0</v>
      </c>
      <c r="L32" s="25">
        <v>1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20"/>
      <c r="S32" s="239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20"/>
      <c r="B33" s="223"/>
      <c r="C33" s="16" t="s">
        <v>175</v>
      </c>
      <c r="D33" s="9">
        <v>11</v>
      </c>
      <c r="E33" s="7">
        <v>10</v>
      </c>
      <c r="F33" s="10">
        <v>1</v>
      </c>
      <c r="G33" s="9">
        <v>0</v>
      </c>
      <c r="H33" s="8">
        <v>0</v>
      </c>
      <c r="I33" s="7">
        <v>0</v>
      </c>
      <c r="J33" s="8">
        <v>1</v>
      </c>
      <c r="K33" s="8">
        <v>0</v>
      </c>
      <c r="L33" s="7">
        <v>1</v>
      </c>
      <c r="M33" s="8">
        <v>1</v>
      </c>
      <c r="N33" s="8">
        <v>0</v>
      </c>
      <c r="O33" s="8">
        <v>0</v>
      </c>
      <c r="P33" s="8">
        <v>0</v>
      </c>
      <c r="Q33" s="7">
        <v>0</v>
      </c>
      <c r="R33" s="320"/>
      <c r="S33" s="223"/>
      <c r="T33" s="15" t="s">
        <v>175</v>
      </c>
      <c r="U33" s="7">
        <v>0</v>
      </c>
      <c r="V33" s="8">
        <v>0</v>
      </c>
      <c r="W33" s="8">
        <v>1</v>
      </c>
      <c r="X33" s="8">
        <v>0</v>
      </c>
      <c r="Y33" s="8">
        <v>1</v>
      </c>
      <c r="Z33" s="8">
        <v>0</v>
      </c>
      <c r="AA33" s="8">
        <v>2</v>
      </c>
      <c r="AB33" s="8">
        <v>0</v>
      </c>
      <c r="AC33" s="8">
        <v>4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20"/>
      <c r="B34" s="220"/>
      <c r="C34" s="16" t="s">
        <v>176</v>
      </c>
      <c r="D34" s="200">
        <v>0</v>
      </c>
      <c r="E34" s="33">
        <v>0</v>
      </c>
      <c r="F34" s="201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20"/>
      <c r="S34" s="220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90"/>
      <c r="AK34" s="5"/>
    </row>
    <row r="35" spans="1:37" ht="42" customHeight="1">
      <c r="A35" s="320"/>
      <c r="B35" s="239" t="s">
        <v>24</v>
      </c>
      <c r="C35" s="40" t="s">
        <v>418</v>
      </c>
      <c r="D35" s="24">
        <v>1072</v>
      </c>
      <c r="E35" s="103">
        <v>1227</v>
      </c>
      <c r="F35" s="54">
        <v>-155</v>
      </c>
      <c r="G35" s="24">
        <v>325</v>
      </c>
      <c r="H35" s="27">
        <v>240</v>
      </c>
      <c r="I35" s="25">
        <v>565</v>
      </c>
      <c r="J35" s="27">
        <v>5</v>
      </c>
      <c r="K35" s="27">
        <v>0</v>
      </c>
      <c r="L35" s="25">
        <v>5</v>
      </c>
      <c r="M35" s="27">
        <v>60</v>
      </c>
      <c r="N35" s="27">
        <v>42</v>
      </c>
      <c r="O35" s="27">
        <v>38</v>
      </c>
      <c r="P35" s="27">
        <v>140</v>
      </c>
      <c r="Q35" s="25">
        <v>178</v>
      </c>
      <c r="R35" s="320"/>
      <c r="S35" s="239" t="s">
        <v>24</v>
      </c>
      <c r="T35" s="23" t="s">
        <v>418</v>
      </c>
      <c r="U35" s="25">
        <v>1</v>
      </c>
      <c r="V35" s="27">
        <v>20</v>
      </c>
      <c r="W35" s="27">
        <v>0</v>
      </c>
      <c r="X35" s="27">
        <v>0</v>
      </c>
      <c r="Y35" s="27">
        <v>61</v>
      </c>
      <c r="Z35" s="27">
        <v>3</v>
      </c>
      <c r="AA35" s="27">
        <v>0</v>
      </c>
      <c r="AB35" s="27">
        <v>2</v>
      </c>
      <c r="AC35" s="27">
        <v>0</v>
      </c>
      <c r="AD35" s="27">
        <v>0</v>
      </c>
      <c r="AE35" s="27">
        <v>20</v>
      </c>
      <c r="AF35" s="27">
        <v>78</v>
      </c>
      <c r="AG35" s="27">
        <v>35</v>
      </c>
      <c r="AH35" s="27">
        <v>0</v>
      </c>
      <c r="AI35" s="27">
        <v>2</v>
      </c>
      <c r="AJ35" s="77"/>
      <c r="AK35" s="5"/>
    </row>
    <row r="36" spans="1:37" ht="30" customHeight="1">
      <c r="A36" s="320"/>
      <c r="B36" s="223"/>
      <c r="C36" s="16" t="s">
        <v>175</v>
      </c>
      <c r="D36" s="9">
        <f t="shared" ref="D36:D37" si="0">I36+L36+M36+N36+Q36+SUM(U36:AI36)</f>
        <v>11997</v>
      </c>
      <c r="E36" s="83">
        <v>10925</v>
      </c>
      <c r="F36" s="19">
        <f>IF(E36="b.d.","b.d.",D36-E36)</f>
        <v>1072</v>
      </c>
      <c r="G36" s="9">
        <f>'[1]ns 3'!$F$15</f>
        <v>4019</v>
      </c>
      <c r="H36" s="8">
        <f>'[2]ns 3'!$F$15</f>
        <v>1355</v>
      </c>
      <c r="I36" s="7">
        <f>G36+H36</f>
        <v>5374</v>
      </c>
      <c r="J36" s="8">
        <f>'[3]ns 3'!$F$15</f>
        <v>342</v>
      </c>
      <c r="K36" s="8">
        <f>'[4]ns 3'!$F$15</f>
        <v>72</v>
      </c>
      <c r="L36" s="7">
        <f>J36+K36</f>
        <v>414</v>
      </c>
      <c r="M36" s="8">
        <f>'[5]ns 3'!$F$15</f>
        <v>587</v>
      </c>
      <c r="N36" s="8">
        <f>'[6]ns 3'!$F$15</f>
        <v>670</v>
      </c>
      <c r="O36" s="8">
        <f>'[7]ns 3'!$F$15</f>
        <v>483</v>
      </c>
      <c r="P36" s="8">
        <f>'[8]ns 3'!$F$15</f>
        <v>600</v>
      </c>
      <c r="Q36" s="7">
        <f>O36+P36</f>
        <v>1083</v>
      </c>
      <c r="R36" s="320"/>
      <c r="S36" s="223"/>
      <c r="T36" s="15" t="str">
        <f>C36</f>
        <v>- zgłoszone od 01.01.</v>
      </c>
      <c r="U36" s="7">
        <f>'[9]ns 3'!$F$15</f>
        <v>143</v>
      </c>
      <c r="V36" s="8">
        <f>'[10]ns 3'!$F$15</f>
        <v>137</v>
      </c>
      <c r="W36" s="8">
        <f>'[11]ns 3'!$F$15</f>
        <v>177</v>
      </c>
      <c r="X36" s="8">
        <f>'[12]ns 3'!$F$15</f>
        <v>22</v>
      </c>
      <c r="Y36" s="8">
        <f>'[13]ns 3'!$F$15</f>
        <v>1330</v>
      </c>
      <c r="Z36" s="8">
        <f>'[14]ns 3'!$F$15</f>
        <v>33</v>
      </c>
      <c r="AA36" s="8">
        <f>'[15]ns 3'!$F$15</f>
        <v>42</v>
      </c>
      <c r="AB36" s="8">
        <f>'[16]ns 3'!$F$15</f>
        <v>180</v>
      </c>
      <c r="AC36" s="8">
        <f>'[17]ns 3'!$F$15</f>
        <v>96</v>
      </c>
      <c r="AD36" s="8">
        <f>'[18]ns 3'!$F$15</f>
        <v>14</v>
      </c>
      <c r="AE36" s="8">
        <f>'[19]ns 3'!$F$15</f>
        <v>366</v>
      </c>
      <c r="AF36" s="8">
        <f>'[20]ns 3'!$F$15</f>
        <v>697</v>
      </c>
      <c r="AG36" s="8">
        <f>'[21]ns 3'!$F$15</f>
        <v>483</v>
      </c>
      <c r="AH36" s="8">
        <f>'[22]ns 3'!$F$15</f>
        <v>17</v>
      </c>
      <c r="AI36" s="8">
        <f>'[23]ns 3'!$F$15</f>
        <v>132</v>
      </c>
      <c r="AJ36" s="77"/>
      <c r="AK36" s="5"/>
    </row>
    <row r="37" spans="1:37" ht="30" customHeight="1" thickBot="1">
      <c r="A37" s="320"/>
      <c r="B37" s="220"/>
      <c r="C37" s="16" t="s">
        <v>176</v>
      </c>
      <c r="D37" s="50">
        <f t="shared" si="0"/>
        <v>518</v>
      </c>
      <c r="E37" s="202">
        <v>808</v>
      </c>
      <c r="F37" s="203">
        <f>IF(E37="b.d.","b.d.",D37-E37)</f>
        <v>-290</v>
      </c>
      <c r="G37" s="9">
        <f>'[1]3'!$J$15</f>
        <v>209</v>
      </c>
      <c r="H37" s="8">
        <f>'[2]3'!$J$15</f>
        <v>115</v>
      </c>
      <c r="I37" s="51">
        <f>G37+H37</f>
        <v>324</v>
      </c>
      <c r="J37" s="8">
        <f>'[3]3'!$J$15</f>
        <v>5</v>
      </c>
      <c r="K37" s="8">
        <f>'[4]3'!$J$15</f>
        <v>0</v>
      </c>
      <c r="L37" s="51">
        <f>J37+K37</f>
        <v>5</v>
      </c>
      <c r="M37" s="8">
        <f>'[5]3'!$J$15</f>
        <v>13</v>
      </c>
      <c r="N37" s="8">
        <f>'[6]3'!$J$15</f>
        <v>11</v>
      </c>
      <c r="O37" s="8">
        <f>'[7]3'!$J$15</f>
        <v>28</v>
      </c>
      <c r="P37" s="8">
        <f>'[8]3'!$J$15</f>
        <v>0</v>
      </c>
      <c r="Q37" s="51">
        <f>O37+P37</f>
        <v>28</v>
      </c>
      <c r="R37" s="320"/>
      <c r="S37" s="220"/>
      <c r="T37" s="15" t="str">
        <f>C37</f>
        <v>- aktualne w końcu miesiąca</v>
      </c>
      <c r="U37" s="7">
        <f>'[9]3'!$J$15</f>
        <v>0</v>
      </c>
      <c r="V37" s="8">
        <f>'[10]3'!$J$15</f>
        <v>20</v>
      </c>
      <c r="W37" s="8">
        <f>'[11]3'!$J$15</f>
        <v>0</v>
      </c>
      <c r="X37" s="8">
        <f>'[12]3'!$J$15</f>
        <v>0</v>
      </c>
      <c r="Y37" s="8">
        <f>'[13]3'!$J$15</f>
        <v>20</v>
      </c>
      <c r="Z37" s="8">
        <f>'[14]3'!$J$15</f>
        <v>3</v>
      </c>
      <c r="AA37" s="8">
        <f>'[15]3'!$J$15</f>
        <v>0</v>
      </c>
      <c r="AB37" s="8">
        <f>'[16]3'!$J$15</f>
        <v>2</v>
      </c>
      <c r="AC37" s="8">
        <f>'[17]3'!$J$15</f>
        <v>0</v>
      </c>
      <c r="AD37" s="8">
        <f>'[18]3'!$J$15</f>
        <v>0</v>
      </c>
      <c r="AE37" s="8">
        <f>'[19]3'!$J$15</f>
        <v>0</v>
      </c>
      <c r="AF37" s="8">
        <f>'[20]3'!$J$15</f>
        <v>55</v>
      </c>
      <c r="AG37" s="8">
        <f>'[21]3'!$J$15</f>
        <v>35</v>
      </c>
      <c r="AH37" s="8">
        <f>'[22]3'!$J$15</f>
        <v>0</v>
      </c>
      <c r="AI37" s="8">
        <f>'[23]3'!$J$15</f>
        <v>2</v>
      </c>
      <c r="AJ37" s="190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AD27" sqref="AD2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0" t="s">
        <v>415</v>
      </c>
      <c r="B1" s="351" t="s">
        <v>465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0" t="s">
        <v>425</v>
      </c>
      <c r="N1" s="350"/>
      <c r="O1" s="182"/>
      <c r="P1" s="182"/>
      <c r="Q1" s="182"/>
      <c r="R1" s="346" t="s">
        <v>415</v>
      </c>
      <c r="S1" s="351" t="s">
        <v>465</v>
      </c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0" t="s">
        <v>426</v>
      </c>
      <c r="AE1" s="350"/>
      <c r="AF1" s="350"/>
      <c r="AG1" s="182"/>
      <c r="AH1" s="182"/>
      <c r="AI1" s="182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46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53" customFormat="1" ht="20.100000000000001" customHeight="1">
      <c r="A3" s="320"/>
      <c r="B3" s="347" t="s">
        <v>1</v>
      </c>
      <c r="C3" s="386" t="s">
        <v>2</v>
      </c>
      <c r="D3" s="389" t="s">
        <v>32</v>
      </c>
      <c r="E3" s="390"/>
      <c r="F3" s="391"/>
      <c r="G3" s="401" t="s">
        <v>3</v>
      </c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46"/>
      <c r="S3" s="347" t="s">
        <v>1</v>
      </c>
      <c r="T3" s="386" t="s">
        <v>2</v>
      </c>
      <c r="U3" s="396" t="s">
        <v>3</v>
      </c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6"/>
      <c r="AI3" s="396"/>
    </row>
    <row r="4" spans="1:37" s="53" customFormat="1" ht="20.100000000000001" customHeight="1">
      <c r="A4" s="320"/>
      <c r="B4" s="348"/>
      <c r="C4" s="387"/>
      <c r="D4" s="384" t="s">
        <v>498</v>
      </c>
      <c r="E4" s="347" t="s">
        <v>428</v>
      </c>
      <c r="F4" s="399" t="s">
        <v>33</v>
      </c>
      <c r="G4" s="392" t="s">
        <v>4</v>
      </c>
      <c r="H4" s="393"/>
      <c r="I4" s="394"/>
      <c r="J4" s="395" t="s">
        <v>8</v>
      </c>
      <c r="K4" s="393"/>
      <c r="L4" s="394"/>
      <c r="M4" s="396" t="s">
        <v>9</v>
      </c>
      <c r="N4" s="396" t="s">
        <v>10</v>
      </c>
      <c r="O4" s="395" t="s">
        <v>11</v>
      </c>
      <c r="P4" s="393"/>
      <c r="Q4" s="394"/>
      <c r="R4" s="346"/>
      <c r="S4" s="348"/>
      <c r="T4" s="387"/>
      <c r="U4" s="396" t="s">
        <v>42</v>
      </c>
      <c r="V4" s="396" t="s">
        <v>43</v>
      </c>
      <c r="W4" s="383" t="s">
        <v>44</v>
      </c>
      <c r="X4" s="397" t="s">
        <v>45</v>
      </c>
      <c r="Y4" s="383" t="s">
        <v>46</v>
      </c>
      <c r="Z4" s="383" t="s">
        <v>47</v>
      </c>
      <c r="AA4" s="383" t="s">
        <v>48</v>
      </c>
      <c r="AB4" s="397" t="s">
        <v>49</v>
      </c>
      <c r="AC4" s="383" t="s">
        <v>50</v>
      </c>
      <c r="AD4" s="383" t="s">
        <v>51</v>
      </c>
      <c r="AE4" s="397" t="s">
        <v>52</v>
      </c>
      <c r="AF4" s="383" t="s">
        <v>53</v>
      </c>
      <c r="AG4" s="383" t="s">
        <v>54</v>
      </c>
      <c r="AH4" s="383" t="s">
        <v>56</v>
      </c>
      <c r="AI4" s="383" t="s">
        <v>55</v>
      </c>
    </row>
    <row r="5" spans="1:37" s="53" customFormat="1" ht="20.100000000000001" customHeight="1">
      <c r="A5" s="320"/>
      <c r="B5" s="349"/>
      <c r="C5" s="388"/>
      <c r="D5" s="385"/>
      <c r="E5" s="349"/>
      <c r="F5" s="400"/>
      <c r="G5" s="133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6"/>
      <c r="N5" s="396"/>
      <c r="O5" s="122" t="s">
        <v>5</v>
      </c>
      <c r="P5" s="122" t="s">
        <v>6</v>
      </c>
      <c r="Q5" s="122" t="s">
        <v>7</v>
      </c>
      <c r="R5" s="346"/>
      <c r="S5" s="349"/>
      <c r="T5" s="388"/>
      <c r="U5" s="396"/>
      <c r="V5" s="396"/>
      <c r="W5" s="383"/>
      <c r="X5" s="398"/>
      <c r="Y5" s="383"/>
      <c r="Z5" s="383"/>
      <c r="AA5" s="383"/>
      <c r="AB5" s="398"/>
      <c r="AC5" s="383"/>
      <c r="AD5" s="383"/>
      <c r="AE5" s="398"/>
      <c r="AF5" s="383"/>
      <c r="AG5" s="383"/>
      <c r="AH5" s="383"/>
      <c r="AI5" s="383"/>
    </row>
    <row r="6" spans="1:37" s="20" customFormat="1" ht="24.95" customHeight="1">
      <c r="A6" s="320"/>
      <c r="B6" s="226" t="s">
        <v>12</v>
      </c>
      <c r="C6" s="243" t="s">
        <v>193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1"/>
      <c r="R6" s="346"/>
      <c r="S6" s="226" t="s">
        <v>12</v>
      </c>
      <c r="T6" s="243" t="s">
        <v>193</v>
      </c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1"/>
    </row>
    <row r="7" spans="1:37" s="20" customFormat="1" ht="24.95" customHeight="1">
      <c r="A7" s="320"/>
      <c r="B7" s="223"/>
      <c r="C7" s="242" t="s">
        <v>194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8"/>
      <c r="R7" s="346"/>
      <c r="S7" s="223"/>
      <c r="T7" s="242" t="s">
        <v>194</v>
      </c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8"/>
    </row>
    <row r="8" spans="1:37" s="5" customFormat="1" ht="24.95" customHeight="1">
      <c r="A8" s="320"/>
      <c r="B8" s="223"/>
      <c r="C8" s="35" t="s">
        <v>195</v>
      </c>
      <c r="D8" s="9">
        <v>0</v>
      </c>
      <c r="E8" s="7">
        <v>3</v>
      </c>
      <c r="F8" s="83">
        <v>-3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6"/>
      <c r="S8" s="223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20"/>
      <c r="B9" s="224"/>
      <c r="C9" s="76" t="s">
        <v>191</v>
      </c>
      <c r="D9" s="9">
        <v>4</v>
      </c>
      <c r="E9" s="7">
        <v>4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24"/>
      <c r="T9" s="76" t="s">
        <v>191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20"/>
      <c r="B10" s="223"/>
      <c r="C10" s="242" t="s">
        <v>196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8"/>
      <c r="R10" s="346"/>
      <c r="S10" s="223"/>
      <c r="T10" s="214" t="s">
        <v>196</v>
      </c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6"/>
      <c r="AK10" s="5"/>
    </row>
    <row r="11" spans="1:37" s="20" customFormat="1" ht="24.95" customHeight="1">
      <c r="A11" s="320"/>
      <c r="B11" s="223"/>
      <c r="C11" s="44" t="s">
        <v>195</v>
      </c>
      <c r="D11" s="45">
        <v>493</v>
      </c>
      <c r="E11" s="46">
        <v>597</v>
      </c>
      <c r="F11" s="47">
        <v>-104</v>
      </c>
      <c r="G11" s="45">
        <v>45</v>
      </c>
      <c r="H11" s="46">
        <v>19</v>
      </c>
      <c r="I11" s="46">
        <v>64</v>
      </c>
      <c r="J11" s="46">
        <v>25</v>
      </c>
      <c r="K11" s="46">
        <v>9</v>
      </c>
      <c r="L11" s="46">
        <v>34</v>
      </c>
      <c r="M11" s="46">
        <v>22</v>
      </c>
      <c r="N11" s="46">
        <v>34</v>
      </c>
      <c r="O11" s="46">
        <v>32</v>
      </c>
      <c r="P11" s="46">
        <v>20</v>
      </c>
      <c r="Q11" s="46">
        <v>52</v>
      </c>
      <c r="R11" s="346"/>
      <c r="S11" s="223"/>
      <c r="T11" s="44" t="s">
        <v>195</v>
      </c>
      <c r="U11" s="46">
        <v>21</v>
      </c>
      <c r="V11" s="46">
        <v>19</v>
      </c>
      <c r="W11" s="46">
        <v>19</v>
      </c>
      <c r="X11" s="46">
        <v>15</v>
      </c>
      <c r="Y11" s="46">
        <v>59</v>
      </c>
      <c r="Z11" s="46">
        <v>11</v>
      </c>
      <c r="AA11" s="46">
        <v>16</v>
      </c>
      <c r="AB11" s="46">
        <v>26</v>
      </c>
      <c r="AC11" s="46">
        <v>11</v>
      </c>
      <c r="AD11" s="46">
        <v>14</v>
      </c>
      <c r="AE11" s="46">
        <v>11</v>
      </c>
      <c r="AF11" s="46">
        <v>15</v>
      </c>
      <c r="AG11" s="46">
        <v>14</v>
      </c>
      <c r="AH11" s="46">
        <v>17</v>
      </c>
      <c r="AI11" s="134">
        <v>19</v>
      </c>
      <c r="AJ11" s="263"/>
      <c r="AK11" s="5"/>
    </row>
    <row r="12" spans="1:37" s="5" customFormat="1" ht="24.95" customHeight="1">
      <c r="A12" s="320"/>
      <c r="B12" s="223"/>
      <c r="C12" s="15" t="s">
        <v>191</v>
      </c>
      <c r="D12" s="9">
        <v>6137</v>
      </c>
      <c r="E12" s="7">
        <v>5644</v>
      </c>
      <c r="F12" s="10">
        <v>493</v>
      </c>
      <c r="G12" s="45">
        <v>589</v>
      </c>
      <c r="H12" s="7">
        <v>220</v>
      </c>
      <c r="I12" s="7">
        <v>809</v>
      </c>
      <c r="J12" s="7">
        <v>360</v>
      </c>
      <c r="K12" s="7">
        <v>128</v>
      </c>
      <c r="L12" s="7">
        <v>488</v>
      </c>
      <c r="M12" s="7">
        <v>348</v>
      </c>
      <c r="N12" s="7">
        <v>443</v>
      </c>
      <c r="O12" s="7">
        <v>364</v>
      </c>
      <c r="P12" s="7">
        <v>279</v>
      </c>
      <c r="Q12" s="7">
        <v>643</v>
      </c>
      <c r="R12" s="346"/>
      <c r="S12" s="223"/>
      <c r="T12" s="15" t="s">
        <v>191</v>
      </c>
      <c r="U12" s="7">
        <v>211</v>
      </c>
      <c r="V12" s="7">
        <v>215</v>
      </c>
      <c r="W12" s="7">
        <v>198</v>
      </c>
      <c r="X12" s="7">
        <v>166</v>
      </c>
      <c r="Y12" s="7">
        <v>638</v>
      </c>
      <c r="Z12" s="7">
        <v>188</v>
      </c>
      <c r="AA12" s="7">
        <v>181</v>
      </c>
      <c r="AB12" s="7">
        <v>374</v>
      </c>
      <c r="AC12" s="7">
        <v>118</v>
      </c>
      <c r="AD12" s="7">
        <v>153</v>
      </c>
      <c r="AE12" s="7">
        <v>182</v>
      </c>
      <c r="AF12" s="7">
        <v>189</v>
      </c>
      <c r="AG12" s="7">
        <v>168</v>
      </c>
      <c r="AH12" s="7">
        <v>151</v>
      </c>
      <c r="AI12" s="7">
        <v>274</v>
      </c>
      <c r="AJ12" s="77"/>
    </row>
    <row r="13" spans="1:37" s="20" customFormat="1" ht="24.95" customHeight="1">
      <c r="A13" s="320"/>
      <c r="B13" s="223" t="s">
        <v>184</v>
      </c>
      <c r="C13" s="243" t="s">
        <v>197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6"/>
      <c r="S13" s="223" t="s">
        <v>184</v>
      </c>
      <c r="T13" s="52" t="s">
        <v>197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  <c r="AK13" s="5"/>
    </row>
    <row r="14" spans="1:37" s="20" customFormat="1" ht="24.95" customHeight="1">
      <c r="A14" s="320"/>
      <c r="B14" s="223"/>
      <c r="C14" s="35" t="s">
        <v>198</v>
      </c>
      <c r="D14" s="45">
        <v>1676</v>
      </c>
      <c r="E14" s="46">
        <v>1771</v>
      </c>
      <c r="F14" s="47">
        <v>-95</v>
      </c>
      <c r="G14" s="45">
        <v>100</v>
      </c>
      <c r="H14" s="46">
        <v>32</v>
      </c>
      <c r="I14" s="46">
        <v>132</v>
      </c>
      <c r="J14" s="46">
        <v>126</v>
      </c>
      <c r="K14" s="46">
        <v>43</v>
      </c>
      <c r="L14" s="46">
        <v>169</v>
      </c>
      <c r="M14" s="46">
        <v>44</v>
      </c>
      <c r="N14" s="46">
        <v>138</v>
      </c>
      <c r="O14" s="46">
        <v>127</v>
      </c>
      <c r="P14" s="46">
        <v>83</v>
      </c>
      <c r="Q14" s="46">
        <v>210</v>
      </c>
      <c r="R14" s="346"/>
      <c r="S14" s="223"/>
      <c r="T14" s="35" t="s">
        <v>198</v>
      </c>
      <c r="U14" s="46">
        <v>59</v>
      </c>
      <c r="V14" s="46">
        <v>29</v>
      </c>
      <c r="W14" s="46">
        <v>70</v>
      </c>
      <c r="X14" s="46">
        <v>66</v>
      </c>
      <c r="Y14" s="46">
        <v>198</v>
      </c>
      <c r="Z14" s="46">
        <v>63</v>
      </c>
      <c r="AA14" s="46">
        <v>50</v>
      </c>
      <c r="AB14" s="46">
        <v>129</v>
      </c>
      <c r="AC14" s="46">
        <v>30</v>
      </c>
      <c r="AD14" s="46">
        <v>34</v>
      </c>
      <c r="AE14" s="46">
        <v>46</v>
      </c>
      <c r="AF14" s="46">
        <v>34</v>
      </c>
      <c r="AG14" s="46">
        <v>49</v>
      </c>
      <c r="AH14" s="46">
        <v>44</v>
      </c>
      <c r="AI14" s="46">
        <v>82</v>
      </c>
      <c r="AJ14" s="263"/>
      <c r="AK14" s="5"/>
    </row>
    <row r="15" spans="1:37" s="5" customFormat="1" ht="24.95" customHeight="1">
      <c r="A15" s="320"/>
      <c r="B15" s="220"/>
      <c r="C15" s="16" t="s">
        <v>199</v>
      </c>
      <c r="D15" s="9">
        <v>988</v>
      </c>
      <c r="E15" s="7">
        <v>1027</v>
      </c>
      <c r="F15" s="10">
        <v>-39</v>
      </c>
      <c r="G15" s="9">
        <v>63</v>
      </c>
      <c r="H15" s="7">
        <v>25</v>
      </c>
      <c r="I15" s="7">
        <v>88</v>
      </c>
      <c r="J15" s="7">
        <v>66</v>
      </c>
      <c r="K15" s="7">
        <v>18</v>
      </c>
      <c r="L15" s="7">
        <v>84</v>
      </c>
      <c r="M15" s="7">
        <v>27</v>
      </c>
      <c r="N15" s="7">
        <v>96</v>
      </c>
      <c r="O15" s="7">
        <v>82</v>
      </c>
      <c r="P15" s="7">
        <v>49</v>
      </c>
      <c r="Q15" s="7">
        <v>131</v>
      </c>
      <c r="R15" s="346"/>
      <c r="S15" s="220"/>
      <c r="T15" s="16" t="s">
        <v>199</v>
      </c>
      <c r="U15" s="7">
        <v>36</v>
      </c>
      <c r="V15" s="7">
        <v>16</v>
      </c>
      <c r="W15" s="7">
        <v>40</v>
      </c>
      <c r="X15" s="7">
        <v>43</v>
      </c>
      <c r="Y15" s="7">
        <v>99</v>
      </c>
      <c r="Z15" s="7">
        <v>32</v>
      </c>
      <c r="AA15" s="7">
        <v>26</v>
      </c>
      <c r="AB15" s="7">
        <v>71</v>
      </c>
      <c r="AC15" s="7">
        <v>20</v>
      </c>
      <c r="AD15" s="7">
        <v>20</v>
      </c>
      <c r="AE15" s="7">
        <v>24</v>
      </c>
      <c r="AF15" s="7">
        <v>26</v>
      </c>
      <c r="AG15" s="7">
        <v>33</v>
      </c>
      <c r="AH15" s="7">
        <v>27</v>
      </c>
      <c r="AI15" s="7">
        <v>49</v>
      </c>
      <c r="AJ15" s="77"/>
    </row>
    <row r="16" spans="1:37" s="20" customFormat="1" ht="24.95" customHeight="1">
      <c r="A16" s="320"/>
      <c r="B16" s="226" t="s">
        <v>17</v>
      </c>
      <c r="C16" s="204" t="s">
        <v>200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346"/>
      <c r="S16" s="226" t="s">
        <v>17</v>
      </c>
      <c r="T16" s="52" t="s">
        <v>200</v>
      </c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2"/>
      <c r="AK16" s="5"/>
    </row>
    <row r="17" spans="1:37" s="20" customFormat="1" ht="24.95" customHeight="1">
      <c r="A17" s="320"/>
      <c r="B17" s="223"/>
      <c r="C17" s="35" t="s">
        <v>190</v>
      </c>
      <c r="D17" s="45">
        <v>10</v>
      </c>
      <c r="E17" s="46">
        <v>14</v>
      </c>
      <c r="F17" s="47">
        <v>-4</v>
      </c>
      <c r="G17" s="45">
        <v>6</v>
      </c>
      <c r="H17" s="46">
        <v>0</v>
      </c>
      <c r="I17" s="46">
        <v>6</v>
      </c>
      <c r="J17" s="46">
        <v>1</v>
      </c>
      <c r="K17" s="46">
        <v>0</v>
      </c>
      <c r="L17" s="46">
        <v>1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46"/>
      <c r="S17" s="223"/>
      <c r="T17" s="35" t="s">
        <v>190</v>
      </c>
      <c r="U17" s="46">
        <v>0</v>
      </c>
      <c r="V17" s="46">
        <v>1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1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3"/>
      <c r="AK17" s="5"/>
    </row>
    <row r="18" spans="1:37" s="5" customFormat="1" ht="24.95" customHeight="1">
      <c r="A18" s="320"/>
      <c r="B18" s="223"/>
      <c r="C18" s="15" t="s">
        <v>201</v>
      </c>
      <c r="D18" s="9">
        <v>0</v>
      </c>
      <c r="E18" s="7">
        <v>1</v>
      </c>
      <c r="F18" s="10">
        <v>-1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23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20"/>
      <c r="B19" s="223"/>
      <c r="C19" s="16" t="s">
        <v>191</v>
      </c>
      <c r="D19" s="9">
        <v>108</v>
      </c>
      <c r="E19" s="7">
        <v>98</v>
      </c>
      <c r="F19" s="10">
        <v>10</v>
      </c>
      <c r="G19" s="9">
        <v>43</v>
      </c>
      <c r="H19" s="7">
        <v>1</v>
      </c>
      <c r="I19" s="7">
        <v>44</v>
      </c>
      <c r="J19" s="7">
        <v>4</v>
      </c>
      <c r="K19" s="7">
        <v>1</v>
      </c>
      <c r="L19" s="7">
        <v>5</v>
      </c>
      <c r="M19" s="7">
        <v>9</v>
      </c>
      <c r="N19" s="7">
        <v>1</v>
      </c>
      <c r="O19" s="7">
        <v>3</v>
      </c>
      <c r="P19" s="7">
        <v>3</v>
      </c>
      <c r="Q19" s="7">
        <v>6</v>
      </c>
      <c r="R19" s="346"/>
      <c r="S19" s="223"/>
      <c r="T19" s="16" t="s">
        <v>191</v>
      </c>
      <c r="U19" s="7">
        <v>2</v>
      </c>
      <c r="V19" s="7">
        <v>3</v>
      </c>
      <c r="W19" s="7">
        <v>1</v>
      </c>
      <c r="X19" s="7">
        <v>3</v>
      </c>
      <c r="Y19" s="7">
        <v>8</v>
      </c>
      <c r="Z19" s="7">
        <v>2</v>
      </c>
      <c r="AA19" s="7">
        <v>2</v>
      </c>
      <c r="AB19" s="7">
        <v>4</v>
      </c>
      <c r="AC19" s="7">
        <v>0</v>
      </c>
      <c r="AD19" s="7">
        <v>1</v>
      </c>
      <c r="AE19" s="7">
        <v>3</v>
      </c>
      <c r="AF19" s="7">
        <v>2</v>
      </c>
      <c r="AG19" s="7">
        <v>3</v>
      </c>
      <c r="AH19" s="7">
        <v>5</v>
      </c>
      <c r="AI19" s="7">
        <v>4</v>
      </c>
      <c r="AJ19" s="77"/>
    </row>
    <row r="20" spans="1:37" s="5" customFormat="1" ht="24.95" customHeight="1">
      <c r="A20" s="320"/>
      <c r="B20" s="223"/>
      <c r="C20" s="15" t="s">
        <v>201</v>
      </c>
      <c r="D20" s="9">
        <v>5</v>
      </c>
      <c r="E20" s="7">
        <v>5</v>
      </c>
      <c r="F20" s="10">
        <v>0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6"/>
      <c r="S20" s="223"/>
      <c r="T20" s="15" t="s">
        <v>201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20"/>
      <c r="B21" s="223"/>
      <c r="C21" s="16" t="s">
        <v>202</v>
      </c>
      <c r="D21" s="9">
        <v>50</v>
      </c>
      <c r="E21" s="7">
        <v>52</v>
      </c>
      <c r="F21" s="10">
        <v>-2</v>
      </c>
      <c r="G21" s="9">
        <v>15</v>
      </c>
      <c r="H21" s="7">
        <v>0</v>
      </c>
      <c r="I21" s="7">
        <v>15</v>
      </c>
      <c r="J21" s="7">
        <v>2</v>
      </c>
      <c r="K21" s="7">
        <v>1</v>
      </c>
      <c r="L21" s="7">
        <v>3</v>
      </c>
      <c r="M21" s="7">
        <v>5</v>
      </c>
      <c r="N21" s="7">
        <v>3</v>
      </c>
      <c r="O21" s="7">
        <v>1</v>
      </c>
      <c r="P21" s="7">
        <v>0</v>
      </c>
      <c r="Q21" s="7">
        <v>1</v>
      </c>
      <c r="R21" s="346"/>
      <c r="S21" s="223"/>
      <c r="T21" s="16" t="s">
        <v>202</v>
      </c>
      <c r="U21" s="7">
        <v>0</v>
      </c>
      <c r="V21" s="7">
        <v>2</v>
      </c>
      <c r="W21" s="7">
        <v>0</v>
      </c>
      <c r="X21" s="7">
        <v>3</v>
      </c>
      <c r="Y21" s="7">
        <v>7</v>
      </c>
      <c r="Z21" s="7">
        <v>0</v>
      </c>
      <c r="AA21" s="7">
        <v>2</v>
      </c>
      <c r="AB21" s="7">
        <v>3</v>
      </c>
      <c r="AC21" s="7">
        <v>1</v>
      </c>
      <c r="AD21" s="7">
        <v>0</v>
      </c>
      <c r="AE21" s="7">
        <v>1</v>
      </c>
      <c r="AF21" s="7">
        <v>0</v>
      </c>
      <c r="AG21" s="7">
        <v>2</v>
      </c>
      <c r="AH21" s="7">
        <v>1</v>
      </c>
      <c r="AI21" s="7">
        <v>1</v>
      </c>
      <c r="AJ21" s="77"/>
    </row>
    <row r="22" spans="1:37" s="5" customFormat="1" ht="24.95" customHeight="1">
      <c r="A22" s="320"/>
      <c r="B22" s="220"/>
      <c r="C22" s="15" t="s">
        <v>201</v>
      </c>
      <c r="D22" s="9">
        <v>3</v>
      </c>
      <c r="E22" s="7">
        <v>4</v>
      </c>
      <c r="F22" s="10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46"/>
      <c r="S22" s="220"/>
      <c r="T22" s="15" t="s">
        <v>201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20"/>
      <c r="B23" s="226" t="s">
        <v>19</v>
      </c>
      <c r="C23" s="204" t="s">
        <v>203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6"/>
      <c r="S23" s="226" t="s">
        <v>19</v>
      </c>
      <c r="T23" s="52" t="s">
        <v>203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20" customFormat="1" ht="24.95" customHeight="1">
      <c r="A24" s="320"/>
      <c r="B24" s="223"/>
      <c r="C24" s="35" t="s">
        <v>190</v>
      </c>
      <c r="D24" s="45">
        <v>105</v>
      </c>
      <c r="E24" s="46">
        <v>132</v>
      </c>
      <c r="F24" s="47">
        <v>-27</v>
      </c>
      <c r="G24" s="45">
        <v>24</v>
      </c>
      <c r="H24" s="46">
        <v>3</v>
      </c>
      <c r="I24" s="46">
        <v>27</v>
      </c>
      <c r="J24" s="46">
        <v>8</v>
      </c>
      <c r="K24" s="46">
        <v>2</v>
      </c>
      <c r="L24" s="46">
        <v>10</v>
      </c>
      <c r="M24" s="46">
        <v>16</v>
      </c>
      <c r="N24" s="46">
        <v>9</v>
      </c>
      <c r="O24" s="46">
        <v>6</v>
      </c>
      <c r="P24" s="46">
        <v>0</v>
      </c>
      <c r="Q24" s="134">
        <v>6</v>
      </c>
      <c r="R24" s="346"/>
      <c r="S24" s="223"/>
      <c r="T24" s="35" t="s">
        <v>190</v>
      </c>
      <c r="U24" s="46">
        <v>3</v>
      </c>
      <c r="V24" s="46">
        <v>1</v>
      </c>
      <c r="W24" s="46">
        <v>1</v>
      </c>
      <c r="X24" s="46">
        <v>0</v>
      </c>
      <c r="Y24" s="46">
        <v>6</v>
      </c>
      <c r="Z24" s="46">
        <v>3</v>
      </c>
      <c r="AA24" s="46">
        <v>3</v>
      </c>
      <c r="AB24" s="46">
        <v>1</v>
      </c>
      <c r="AC24" s="46">
        <v>3</v>
      </c>
      <c r="AD24" s="46">
        <v>1</v>
      </c>
      <c r="AE24" s="46">
        <v>2</v>
      </c>
      <c r="AF24" s="46">
        <v>11</v>
      </c>
      <c r="AG24" s="46">
        <v>0</v>
      </c>
      <c r="AH24" s="46">
        <v>0</v>
      </c>
      <c r="AI24" s="46">
        <v>2</v>
      </c>
      <c r="AJ24" s="263"/>
      <c r="AK24" s="5"/>
    </row>
    <row r="25" spans="1:37" s="5" customFormat="1" ht="24.95" customHeight="1">
      <c r="A25" s="320"/>
      <c r="B25" s="223"/>
      <c r="C25" s="16" t="s">
        <v>201</v>
      </c>
      <c r="D25" s="9">
        <v>4</v>
      </c>
      <c r="E25" s="7">
        <v>4</v>
      </c>
      <c r="F25" s="10">
        <v>0</v>
      </c>
      <c r="G25" s="9">
        <v>0</v>
      </c>
      <c r="H25" s="7">
        <v>1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6"/>
      <c r="S25" s="223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20"/>
      <c r="B26" s="223"/>
      <c r="C26" s="15" t="s">
        <v>191</v>
      </c>
      <c r="D26" s="9">
        <v>2024</v>
      </c>
      <c r="E26" s="7">
        <v>1919</v>
      </c>
      <c r="F26" s="10">
        <v>105</v>
      </c>
      <c r="G26" s="9">
        <v>369</v>
      </c>
      <c r="H26" s="7">
        <v>52</v>
      </c>
      <c r="I26" s="7">
        <v>421</v>
      </c>
      <c r="J26" s="7">
        <v>231</v>
      </c>
      <c r="K26" s="7">
        <v>15</v>
      </c>
      <c r="L26" s="7">
        <v>246</v>
      </c>
      <c r="M26" s="7">
        <v>316</v>
      </c>
      <c r="N26" s="7">
        <v>95</v>
      </c>
      <c r="O26" s="7">
        <v>102</v>
      </c>
      <c r="P26" s="7">
        <v>26</v>
      </c>
      <c r="Q26" s="7">
        <v>128</v>
      </c>
      <c r="R26" s="346"/>
      <c r="S26" s="223"/>
      <c r="T26" s="15" t="s">
        <v>191</v>
      </c>
      <c r="U26" s="7">
        <v>77</v>
      </c>
      <c r="V26" s="7">
        <v>57</v>
      </c>
      <c r="W26" s="7">
        <v>57</v>
      </c>
      <c r="X26" s="7">
        <v>13</v>
      </c>
      <c r="Y26" s="7">
        <v>108</v>
      </c>
      <c r="Z26" s="7">
        <v>24</v>
      </c>
      <c r="AA26" s="7">
        <v>38</v>
      </c>
      <c r="AB26" s="7">
        <v>25</v>
      </c>
      <c r="AC26" s="7">
        <v>20</v>
      </c>
      <c r="AD26" s="7">
        <v>26</v>
      </c>
      <c r="AE26" s="7">
        <v>59</v>
      </c>
      <c r="AF26" s="7">
        <v>163</v>
      </c>
      <c r="AG26" s="7">
        <v>39</v>
      </c>
      <c r="AH26" s="7">
        <v>23</v>
      </c>
      <c r="AI26" s="7">
        <v>89</v>
      </c>
      <c r="AJ26" s="77"/>
    </row>
    <row r="27" spans="1:37" s="5" customFormat="1" ht="24.95" customHeight="1">
      <c r="A27" s="320"/>
      <c r="B27" s="223"/>
      <c r="C27" s="16" t="s">
        <v>201</v>
      </c>
      <c r="D27" s="9">
        <v>39</v>
      </c>
      <c r="E27" s="7">
        <v>35</v>
      </c>
      <c r="F27" s="10">
        <v>4</v>
      </c>
      <c r="G27" s="9">
        <v>8</v>
      </c>
      <c r="H27" s="7">
        <v>1</v>
      </c>
      <c r="I27" s="7">
        <v>9</v>
      </c>
      <c r="J27" s="7">
        <v>3</v>
      </c>
      <c r="K27" s="7">
        <v>0</v>
      </c>
      <c r="L27" s="7">
        <v>3</v>
      </c>
      <c r="M27" s="7">
        <v>2</v>
      </c>
      <c r="N27" s="7">
        <v>1</v>
      </c>
      <c r="O27" s="7">
        <v>4</v>
      </c>
      <c r="P27" s="7">
        <v>1</v>
      </c>
      <c r="Q27" s="7">
        <v>5</v>
      </c>
      <c r="R27" s="346"/>
      <c r="S27" s="223"/>
      <c r="T27" s="16" t="s">
        <v>201</v>
      </c>
      <c r="U27" s="7">
        <v>0</v>
      </c>
      <c r="V27" s="7">
        <v>0</v>
      </c>
      <c r="W27" s="7">
        <v>2</v>
      </c>
      <c r="X27" s="7">
        <v>0</v>
      </c>
      <c r="Y27" s="7">
        <v>5</v>
      </c>
      <c r="Z27" s="7">
        <v>0</v>
      </c>
      <c r="AA27" s="7">
        <v>2</v>
      </c>
      <c r="AB27" s="7">
        <v>2</v>
      </c>
      <c r="AC27" s="7">
        <v>0</v>
      </c>
      <c r="AD27" s="7">
        <v>1</v>
      </c>
      <c r="AE27" s="7">
        <v>0</v>
      </c>
      <c r="AF27" s="7">
        <v>1</v>
      </c>
      <c r="AG27" s="7">
        <v>4</v>
      </c>
      <c r="AH27" s="7">
        <v>0</v>
      </c>
      <c r="AI27" s="7">
        <v>2</v>
      </c>
      <c r="AJ27" s="77"/>
    </row>
    <row r="28" spans="1:37" s="5" customFormat="1" ht="24.95" customHeight="1">
      <c r="A28" s="320"/>
      <c r="B28" s="223"/>
      <c r="C28" s="15" t="s">
        <v>202</v>
      </c>
      <c r="D28" s="9">
        <v>597</v>
      </c>
      <c r="E28" s="7">
        <v>598</v>
      </c>
      <c r="F28" s="10">
        <v>-1</v>
      </c>
      <c r="G28" s="9">
        <v>103</v>
      </c>
      <c r="H28" s="7">
        <v>15</v>
      </c>
      <c r="I28" s="7">
        <v>118</v>
      </c>
      <c r="J28" s="7">
        <v>51</v>
      </c>
      <c r="K28" s="7">
        <v>5</v>
      </c>
      <c r="L28" s="7">
        <v>56</v>
      </c>
      <c r="M28" s="7">
        <v>78</v>
      </c>
      <c r="N28" s="7">
        <v>22</v>
      </c>
      <c r="O28" s="7">
        <v>47</v>
      </c>
      <c r="P28" s="7">
        <v>14</v>
      </c>
      <c r="Q28" s="7">
        <v>61</v>
      </c>
      <c r="R28" s="346"/>
      <c r="S28" s="223"/>
      <c r="T28" s="15" t="s">
        <v>202</v>
      </c>
      <c r="U28" s="7">
        <v>26</v>
      </c>
      <c r="V28" s="7">
        <v>21</v>
      </c>
      <c r="W28" s="7">
        <v>10</v>
      </c>
      <c r="X28" s="7">
        <v>2</v>
      </c>
      <c r="Y28" s="7">
        <v>46</v>
      </c>
      <c r="Z28" s="7">
        <v>7</v>
      </c>
      <c r="AA28" s="7">
        <v>11</v>
      </c>
      <c r="AB28" s="7">
        <v>6</v>
      </c>
      <c r="AC28" s="7">
        <v>9</v>
      </c>
      <c r="AD28" s="7">
        <v>4</v>
      </c>
      <c r="AE28" s="7">
        <v>12</v>
      </c>
      <c r="AF28" s="7">
        <v>67</v>
      </c>
      <c r="AG28" s="7">
        <v>16</v>
      </c>
      <c r="AH28" s="7">
        <v>6</v>
      </c>
      <c r="AI28" s="7">
        <v>19</v>
      </c>
      <c r="AJ28" s="77"/>
    </row>
    <row r="29" spans="1:37" s="5" customFormat="1" ht="24.95" customHeight="1">
      <c r="A29" s="320"/>
      <c r="B29" s="220"/>
      <c r="C29" s="16" t="s">
        <v>201</v>
      </c>
      <c r="D29" s="9">
        <v>33</v>
      </c>
      <c r="E29" s="7">
        <v>29</v>
      </c>
      <c r="F29" s="10">
        <v>4</v>
      </c>
      <c r="G29" s="9">
        <v>2</v>
      </c>
      <c r="H29" s="7">
        <v>1</v>
      </c>
      <c r="I29" s="7">
        <v>3</v>
      </c>
      <c r="J29" s="7">
        <v>2</v>
      </c>
      <c r="K29" s="7">
        <v>0</v>
      </c>
      <c r="L29" s="7">
        <v>2</v>
      </c>
      <c r="M29" s="7">
        <v>1</v>
      </c>
      <c r="N29" s="7">
        <v>0</v>
      </c>
      <c r="O29" s="7">
        <v>5</v>
      </c>
      <c r="P29" s="7">
        <v>2</v>
      </c>
      <c r="Q29" s="7">
        <v>7</v>
      </c>
      <c r="R29" s="346"/>
      <c r="S29" s="220"/>
      <c r="T29" s="16" t="s">
        <v>201</v>
      </c>
      <c r="U29" s="7">
        <v>0</v>
      </c>
      <c r="V29" s="7">
        <v>0</v>
      </c>
      <c r="W29" s="7">
        <v>1</v>
      </c>
      <c r="X29" s="7">
        <v>0</v>
      </c>
      <c r="Y29" s="7">
        <v>5</v>
      </c>
      <c r="Z29" s="7">
        <v>1</v>
      </c>
      <c r="AA29" s="7">
        <v>1</v>
      </c>
      <c r="AB29" s="7">
        <v>0</v>
      </c>
      <c r="AC29" s="7">
        <v>4</v>
      </c>
      <c r="AD29" s="7">
        <v>0</v>
      </c>
      <c r="AE29" s="7">
        <v>0</v>
      </c>
      <c r="AF29" s="7">
        <v>0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20"/>
      <c r="B30" s="226" t="s">
        <v>22</v>
      </c>
      <c r="C30" s="204" t="s">
        <v>204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2"/>
      <c r="R30" s="346"/>
      <c r="S30" s="226" t="s">
        <v>22</v>
      </c>
      <c r="T30" s="204" t="s">
        <v>204</v>
      </c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2"/>
      <c r="AK30" s="5"/>
    </row>
    <row r="31" spans="1:37" s="20" customFormat="1" ht="24.95" customHeight="1">
      <c r="A31" s="320"/>
      <c r="B31" s="223"/>
      <c r="C31" s="48" t="s">
        <v>190</v>
      </c>
      <c r="D31" s="45">
        <v>26</v>
      </c>
      <c r="E31" s="46">
        <v>22</v>
      </c>
      <c r="F31" s="47">
        <v>4</v>
      </c>
      <c r="G31" s="45">
        <v>0</v>
      </c>
      <c r="H31" s="46">
        <v>0</v>
      </c>
      <c r="I31" s="46">
        <v>0</v>
      </c>
      <c r="J31" s="46">
        <v>5</v>
      </c>
      <c r="K31" s="46">
        <v>2</v>
      </c>
      <c r="L31" s="46">
        <v>7</v>
      </c>
      <c r="M31" s="46">
        <v>0</v>
      </c>
      <c r="N31" s="46">
        <v>0</v>
      </c>
      <c r="O31" s="46">
        <v>1</v>
      </c>
      <c r="P31" s="46">
        <v>4</v>
      </c>
      <c r="Q31" s="46">
        <v>5</v>
      </c>
      <c r="R31" s="346"/>
      <c r="S31" s="223"/>
      <c r="T31" s="48" t="s">
        <v>190</v>
      </c>
      <c r="U31" s="46">
        <v>1</v>
      </c>
      <c r="V31" s="46">
        <v>0</v>
      </c>
      <c r="W31" s="46">
        <v>0</v>
      </c>
      <c r="X31" s="46">
        <v>2</v>
      </c>
      <c r="Y31" s="46">
        <v>0</v>
      </c>
      <c r="Z31" s="46">
        <v>9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63"/>
      <c r="AK31" s="5"/>
    </row>
    <row r="32" spans="1:37" s="5" customFormat="1" ht="24.95" customHeight="1">
      <c r="A32" s="320"/>
      <c r="B32" s="223"/>
      <c r="C32" s="15" t="s">
        <v>21</v>
      </c>
      <c r="D32" s="9">
        <v>13</v>
      </c>
      <c r="E32" s="7">
        <v>11</v>
      </c>
      <c r="F32" s="10">
        <v>2</v>
      </c>
      <c r="G32" s="9">
        <v>0</v>
      </c>
      <c r="H32" s="7">
        <v>0</v>
      </c>
      <c r="I32" s="7">
        <v>0</v>
      </c>
      <c r="J32" s="7">
        <v>2</v>
      </c>
      <c r="K32" s="7">
        <v>0</v>
      </c>
      <c r="L32" s="7">
        <v>2</v>
      </c>
      <c r="M32" s="7">
        <v>0</v>
      </c>
      <c r="N32" s="7">
        <v>0</v>
      </c>
      <c r="O32" s="7">
        <v>0</v>
      </c>
      <c r="P32" s="7">
        <v>3</v>
      </c>
      <c r="Q32" s="7">
        <v>3</v>
      </c>
      <c r="R32" s="346"/>
      <c r="S32" s="223"/>
      <c r="T32" s="15" t="s">
        <v>21</v>
      </c>
      <c r="U32" s="7">
        <v>1</v>
      </c>
      <c r="V32" s="7">
        <v>0</v>
      </c>
      <c r="W32" s="7">
        <v>0</v>
      </c>
      <c r="X32" s="7">
        <v>2</v>
      </c>
      <c r="Y32" s="7">
        <v>0</v>
      </c>
      <c r="Z32" s="7">
        <v>5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20"/>
      <c r="B33" s="223"/>
      <c r="C33" s="16" t="s">
        <v>191</v>
      </c>
      <c r="D33" s="9">
        <v>179</v>
      </c>
      <c r="E33" s="7">
        <v>153</v>
      </c>
      <c r="F33" s="10">
        <v>26</v>
      </c>
      <c r="G33" s="9">
        <v>0</v>
      </c>
      <c r="H33" s="7">
        <v>1</v>
      </c>
      <c r="I33" s="7">
        <v>1</v>
      </c>
      <c r="J33" s="7">
        <v>12</v>
      </c>
      <c r="K33" s="7">
        <v>8</v>
      </c>
      <c r="L33" s="7">
        <v>20</v>
      </c>
      <c r="M33" s="7">
        <v>0</v>
      </c>
      <c r="N33" s="7">
        <v>8</v>
      </c>
      <c r="O33" s="7">
        <v>14</v>
      </c>
      <c r="P33" s="7">
        <v>19</v>
      </c>
      <c r="Q33" s="7">
        <v>33</v>
      </c>
      <c r="R33" s="346"/>
      <c r="S33" s="223"/>
      <c r="T33" s="16" t="s">
        <v>191</v>
      </c>
      <c r="U33" s="7">
        <v>9</v>
      </c>
      <c r="V33" s="7">
        <v>10</v>
      </c>
      <c r="W33" s="7">
        <v>4</v>
      </c>
      <c r="X33" s="7">
        <v>11</v>
      </c>
      <c r="Y33" s="7">
        <v>0</v>
      </c>
      <c r="Z33" s="7">
        <v>36</v>
      </c>
      <c r="AA33" s="7">
        <v>5</v>
      </c>
      <c r="AB33" s="7">
        <v>17</v>
      </c>
      <c r="AC33" s="7">
        <v>7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15</v>
      </c>
      <c r="AJ33" s="77"/>
    </row>
    <row r="34" spans="1:37" s="5" customFormat="1" ht="24.95" customHeight="1">
      <c r="A34" s="320"/>
      <c r="B34" s="223"/>
      <c r="C34" s="16" t="s">
        <v>21</v>
      </c>
      <c r="D34" s="9">
        <v>68</v>
      </c>
      <c r="E34" s="7">
        <v>55</v>
      </c>
      <c r="F34" s="10">
        <v>13</v>
      </c>
      <c r="G34" s="9">
        <v>0</v>
      </c>
      <c r="H34" s="7">
        <v>0</v>
      </c>
      <c r="I34" s="7">
        <v>0</v>
      </c>
      <c r="J34" s="7">
        <v>3</v>
      </c>
      <c r="K34" s="7">
        <v>0</v>
      </c>
      <c r="L34" s="7">
        <v>3</v>
      </c>
      <c r="M34" s="7">
        <v>0</v>
      </c>
      <c r="N34" s="7">
        <v>2</v>
      </c>
      <c r="O34" s="7">
        <v>4</v>
      </c>
      <c r="P34" s="7">
        <v>10</v>
      </c>
      <c r="Q34" s="7">
        <v>14</v>
      </c>
      <c r="R34" s="346"/>
      <c r="S34" s="223"/>
      <c r="T34" s="16" t="s">
        <v>21</v>
      </c>
      <c r="U34" s="7">
        <v>3</v>
      </c>
      <c r="V34" s="7">
        <v>6</v>
      </c>
      <c r="W34" s="7">
        <v>2</v>
      </c>
      <c r="X34" s="7">
        <v>5</v>
      </c>
      <c r="Y34" s="7">
        <v>0</v>
      </c>
      <c r="Z34" s="7">
        <v>18</v>
      </c>
      <c r="AA34" s="7">
        <v>2</v>
      </c>
      <c r="AB34" s="7">
        <v>5</v>
      </c>
      <c r="AC34" s="7">
        <v>3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5</v>
      </c>
      <c r="AJ34" s="77"/>
    </row>
    <row r="35" spans="1:37" s="5" customFormat="1" ht="24.95" customHeight="1">
      <c r="A35" s="320"/>
      <c r="B35" s="223"/>
      <c r="C35" s="16" t="s">
        <v>192</v>
      </c>
      <c r="D35" s="9">
        <v>90</v>
      </c>
      <c r="E35" s="7">
        <v>84</v>
      </c>
      <c r="F35" s="10">
        <v>6</v>
      </c>
      <c r="G35" s="9">
        <v>2</v>
      </c>
      <c r="H35" s="7">
        <v>0</v>
      </c>
      <c r="I35" s="7">
        <v>2</v>
      </c>
      <c r="J35" s="7">
        <v>8</v>
      </c>
      <c r="K35" s="7">
        <v>3</v>
      </c>
      <c r="L35" s="7">
        <v>11</v>
      </c>
      <c r="M35" s="7">
        <v>0</v>
      </c>
      <c r="N35" s="7">
        <v>3</v>
      </c>
      <c r="O35" s="7">
        <v>9</v>
      </c>
      <c r="P35" s="7">
        <v>12</v>
      </c>
      <c r="Q35" s="7">
        <v>21</v>
      </c>
      <c r="R35" s="346"/>
      <c r="S35" s="223"/>
      <c r="T35" s="16" t="s">
        <v>192</v>
      </c>
      <c r="U35" s="7">
        <v>3</v>
      </c>
      <c r="V35" s="7">
        <v>1</v>
      </c>
      <c r="W35" s="7">
        <v>2</v>
      </c>
      <c r="X35" s="7">
        <v>6</v>
      </c>
      <c r="Y35" s="7">
        <v>0</v>
      </c>
      <c r="Z35" s="7">
        <v>28</v>
      </c>
      <c r="AA35" s="7">
        <v>1</v>
      </c>
      <c r="AB35" s="7">
        <v>3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1</v>
      </c>
      <c r="AI35" s="7">
        <v>6</v>
      </c>
      <c r="AJ35" s="77"/>
    </row>
    <row r="36" spans="1:37" s="5" customFormat="1" ht="24.95" customHeight="1">
      <c r="A36" s="320"/>
      <c r="B36" s="220"/>
      <c r="C36" s="16" t="s">
        <v>21</v>
      </c>
      <c r="D36" s="9">
        <f t="shared" ref="D36" si="0">I36+L36+M36+N36+Q36+SUM(U36:AI36)</f>
        <v>38</v>
      </c>
      <c r="E36" s="7">
        <v>30</v>
      </c>
      <c r="F36" s="10">
        <f t="shared" ref="F36" si="1">D36-E36</f>
        <v>8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2</v>
      </c>
      <c r="K36" s="7">
        <f>'[4]2'!$I$12</f>
        <v>0</v>
      </c>
      <c r="L36" s="7">
        <f t="shared" ref="L36" si="3">J36+K36</f>
        <v>2</v>
      </c>
      <c r="M36" s="7">
        <f>'[5]2'!$I$12</f>
        <v>0</v>
      </c>
      <c r="N36" s="7">
        <f>'[6]2'!$I$12</f>
        <v>1</v>
      </c>
      <c r="O36" s="7">
        <f>'[7]2'!$I$12</f>
        <v>2</v>
      </c>
      <c r="P36" s="7">
        <f>'[8]2'!$I$12</f>
        <v>7</v>
      </c>
      <c r="Q36" s="7">
        <f t="shared" ref="Q36" si="4">O36+P36</f>
        <v>9</v>
      </c>
      <c r="R36" s="346"/>
      <c r="S36" s="220"/>
      <c r="T36" s="16" t="str">
        <f t="shared" ref="T36:T43" si="5">C36</f>
        <v>- w tym kobiety</v>
      </c>
      <c r="U36" s="7">
        <f>'[9]2'!$I$12</f>
        <v>1</v>
      </c>
      <c r="V36" s="7">
        <f>'[10]2'!$I$12</f>
        <v>1</v>
      </c>
      <c r="W36" s="7">
        <f>'[11]2'!$I$12</f>
        <v>0</v>
      </c>
      <c r="X36" s="7">
        <f>'[12]2'!$I$12</f>
        <v>3</v>
      </c>
      <c r="Y36" s="7">
        <f>'[13]2'!$I$12</f>
        <v>0</v>
      </c>
      <c r="Z36" s="7">
        <f>'[14]2'!$I$12</f>
        <v>15</v>
      </c>
      <c r="AA36" s="7">
        <f>'[15]2'!$I$12</f>
        <v>1</v>
      </c>
      <c r="AB36" s="7">
        <f>'[16]2'!$I$12</f>
        <v>1</v>
      </c>
      <c r="AC36" s="7">
        <f>'[17]2'!$I$12</f>
        <v>1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2</v>
      </c>
      <c r="AJ36" s="77"/>
    </row>
    <row r="37" spans="1:37" s="20" customFormat="1" ht="24.95" customHeight="1">
      <c r="A37" s="320"/>
      <c r="B37" s="226" t="s">
        <v>24</v>
      </c>
      <c r="C37" s="204" t="s">
        <v>419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2"/>
      <c r="R37" s="346"/>
      <c r="S37" s="226" t="str">
        <f>B37</f>
        <v>5.</v>
      </c>
      <c r="T37" s="204" t="str">
        <f t="shared" si="5"/>
        <v>Poszukujący pracy</v>
      </c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2"/>
      <c r="AK37" s="5"/>
    </row>
    <row r="38" spans="1:37" s="20" customFormat="1" ht="24.95" customHeight="1">
      <c r="A38" s="320"/>
      <c r="B38" s="223"/>
      <c r="C38" s="48" t="s">
        <v>190</v>
      </c>
      <c r="D38" s="45">
        <v>267</v>
      </c>
      <c r="E38" s="46">
        <v>287</v>
      </c>
      <c r="F38" s="47">
        <v>-20</v>
      </c>
      <c r="G38" s="45">
        <v>78</v>
      </c>
      <c r="H38" s="46">
        <v>27</v>
      </c>
      <c r="I38" s="46">
        <v>105</v>
      </c>
      <c r="J38" s="46">
        <v>13</v>
      </c>
      <c r="K38" s="46">
        <v>3</v>
      </c>
      <c r="L38" s="46">
        <v>16</v>
      </c>
      <c r="M38" s="46">
        <v>24</v>
      </c>
      <c r="N38" s="46">
        <v>5</v>
      </c>
      <c r="O38" s="46">
        <v>9</v>
      </c>
      <c r="P38" s="46">
        <v>8</v>
      </c>
      <c r="Q38" s="46">
        <v>17</v>
      </c>
      <c r="R38" s="346"/>
      <c r="S38" s="223"/>
      <c r="T38" s="16" t="str">
        <f t="shared" si="5"/>
        <v>nowe rejestracje w miesiącu</v>
      </c>
      <c r="U38" s="7">
        <v>32</v>
      </c>
      <c r="V38" s="7">
        <v>1</v>
      </c>
      <c r="W38" s="7">
        <v>0</v>
      </c>
      <c r="X38" s="7">
        <v>8</v>
      </c>
      <c r="Y38" s="7">
        <v>13</v>
      </c>
      <c r="Z38" s="7">
        <v>28</v>
      </c>
      <c r="AA38" s="7">
        <v>1</v>
      </c>
      <c r="AB38" s="7">
        <v>2</v>
      </c>
      <c r="AC38" s="7">
        <v>2</v>
      </c>
      <c r="AD38" s="7">
        <v>3</v>
      </c>
      <c r="AE38" s="7">
        <v>1</v>
      </c>
      <c r="AF38" s="7">
        <v>2</v>
      </c>
      <c r="AG38" s="7">
        <v>1</v>
      </c>
      <c r="AH38" s="7">
        <v>0</v>
      </c>
      <c r="AI38" s="7">
        <v>6</v>
      </c>
      <c r="AJ38" s="263"/>
      <c r="AK38" s="5"/>
    </row>
    <row r="39" spans="1:37" s="5" customFormat="1" ht="24.95" customHeight="1">
      <c r="A39" s="320"/>
      <c r="B39" s="223"/>
      <c r="C39" s="15" t="s">
        <v>21</v>
      </c>
      <c r="D39" s="9">
        <v>130</v>
      </c>
      <c r="E39" s="7">
        <v>137</v>
      </c>
      <c r="F39" s="10">
        <v>-7</v>
      </c>
      <c r="G39" s="9">
        <v>37</v>
      </c>
      <c r="H39" s="7">
        <v>13</v>
      </c>
      <c r="I39" s="7">
        <v>50</v>
      </c>
      <c r="J39" s="7">
        <v>7</v>
      </c>
      <c r="K39" s="7">
        <v>0</v>
      </c>
      <c r="L39" s="7">
        <v>7</v>
      </c>
      <c r="M39" s="7">
        <v>15</v>
      </c>
      <c r="N39" s="7">
        <v>3</v>
      </c>
      <c r="O39" s="7">
        <v>4</v>
      </c>
      <c r="P39" s="7">
        <v>7</v>
      </c>
      <c r="Q39" s="7">
        <v>11</v>
      </c>
      <c r="R39" s="346"/>
      <c r="S39" s="223"/>
      <c r="T39" s="15" t="str">
        <f t="shared" si="5"/>
        <v>- w tym kobiety</v>
      </c>
      <c r="U39" s="7">
        <v>16</v>
      </c>
      <c r="V39" s="7">
        <v>0</v>
      </c>
      <c r="W39" s="7">
        <v>0</v>
      </c>
      <c r="X39" s="7">
        <v>4</v>
      </c>
      <c r="Y39" s="7">
        <v>5</v>
      </c>
      <c r="Z39" s="7">
        <v>13</v>
      </c>
      <c r="AA39" s="7">
        <v>1</v>
      </c>
      <c r="AB39" s="7">
        <v>0</v>
      </c>
      <c r="AC39" s="7">
        <v>0</v>
      </c>
      <c r="AD39" s="7">
        <v>0</v>
      </c>
      <c r="AE39" s="7">
        <v>1</v>
      </c>
      <c r="AF39" s="7">
        <v>1</v>
      </c>
      <c r="AG39" s="7">
        <v>1</v>
      </c>
      <c r="AH39" s="7">
        <v>0</v>
      </c>
      <c r="AI39" s="7">
        <v>2</v>
      </c>
      <c r="AJ39" s="77"/>
    </row>
    <row r="40" spans="1:37" s="5" customFormat="1" ht="24.95" customHeight="1">
      <c r="A40" s="320"/>
      <c r="B40" s="223"/>
      <c r="C40" s="16" t="s">
        <v>191</v>
      </c>
      <c r="D40" s="9">
        <v>2708</v>
      </c>
      <c r="E40" s="7">
        <v>2441</v>
      </c>
      <c r="F40" s="10">
        <v>267</v>
      </c>
      <c r="G40" s="9">
        <v>938</v>
      </c>
      <c r="H40" s="7">
        <v>286</v>
      </c>
      <c r="I40" s="7">
        <v>1224</v>
      </c>
      <c r="J40" s="7">
        <v>68</v>
      </c>
      <c r="K40" s="7">
        <v>23</v>
      </c>
      <c r="L40" s="7">
        <v>91</v>
      </c>
      <c r="M40" s="7">
        <v>323</v>
      </c>
      <c r="N40" s="7">
        <v>69</v>
      </c>
      <c r="O40" s="7">
        <v>122</v>
      </c>
      <c r="P40" s="7">
        <v>55</v>
      </c>
      <c r="Q40" s="7">
        <v>177</v>
      </c>
      <c r="R40" s="346"/>
      <c r="S40" s="223"/>
      <c r="T40" s="16" t="str">
        <f t="shared" si="5"/>
        <v>od 1.01.</v>
      </c>
      <c r="U40" s="7">
        <v>126</v>
      </c>
      <c r="V40" s="7">
        <v>41</v>
      </c>
      <c r="W40" s="7">
        <v>16</v>
      </c>
      <c r="X40" s="7">
        <v>37</v>
      </c>
      <c r="Y40" s="7">
        <v>141</v>
      </c>
      <c r="Z40" s="7">
        <v>172</v>
      </c>
      <c r="AA40" s="7">
        <v>18</v>
      </c>
      <c r="AB40" s="7">
        <v>35</v>
      </c>
      <c r="AC40" s="7">
        <v>23</v>
      </c>
      <c r="AD40" s="7">
        <v>27</v>
      </c>
      <c r="AE40" s="7">
        <v>19</v>
      </c>
      <c r="AF40" s="7">
        <v>45</v>
      </c>
      <c r="AG40" s="7">
        <v>39</v>
      </c>
      <c r="AH40" s="7">
        <v>7</v>
      </c>
      <c r="AI40" s="7">
        <v>78</v>
      </c>
      <c r="AJ40" s="77"/>
    </row>
    <row r="41" spans="1:37" s="5" customFormat="1" ht="24.95" customHeight="1">
      <c r="A41" s="320"/>
      <c r="B41" s="223"/>
      <c r="C41" s="16" t="s">
        <v>21</v>
      </c>
      <c r="D41" s="9">
        <v>1285</v>
      </c>
      <c r="E41" s="7">
        <v>1155</v>
      </c>
      <c r="F41" s="10">
        <v>130</v>
      </c>
      <c r="G41" s="9">
        <v>480</v>
      </c>
      <c r="H41" s="7">
        <v>142</v>
      </c>
      <c r="I41" s="7">
        <v>622</v>
      </c>
      <c r="J41" s="7">
        <v>28</v>
      </c>
      <c r="K41" s="7">
        <v>7</v>
      </c>
      <c r="L41" s="7">
        <v>35</v>
      </c>
      <c r="M41" s="7">
        <v>183</v>
      </c>
      <c r="N41" s="7">
        <v>31</v>
      </c>
      <c r="O41" s="7">
        <v>44</v>
      </c>
      <c r="P41" s="7">
        <v>30</v>
      </c>
      <c r="Q41" s="7">
        <v>74</v>
      </c>
      <c r="R41" s="346"/>
      <c r="S41" s="223"/>
      <c r="T41" s="16" t="str">
        <f t="shared" si="5"/>
        <v>- w tym kobiety</v>
      </c>
      <c r="U41" s="7">
        <v>61</v>
      </c>
      <c r="V41" s="7">
        <v>20</v>
      </c>
      <c r="W41" s="7">
        <v>3</v>
      </c>
      <c r="X41" s="7">
        <v>17</v>
      </c>
      <c r="Y41" s="7">
        <v>58</v>
      </c>
      <c r="Z41" s="7">
        <v>60</v>
      </c>
      <c r="AA41" s="7">
        <v>10</v>
      </c>
      <c r="AB41" s="7">
        <v>7</v>
      </c>
      <c r="AC41" s="7">
        <v>13</v>
      </c>
      <c r="AD41" s="7">
        <v>11</v>
      </c>
      <c r="AE41" s="7">
        <v>8</v>
      </c>
      <c r="AF41" s="7">
        <v>17</v>
      </c>
      <c r="AG41" s="7">
        <v>27</v>
      </c>
      <c r="AH41" s="7">
        <v>0</v>
      </c>
      <c r="AI41" s="7">
        <v>28</v>
      </c>
      <c r="AJ41" s="77"/>
    </row>
    <row r="42" spans="1:37" s="5" customFormat="1" ht="24.95" customHeight="1">
      <c r="A42" s="320"/>
      <c r="B42" s="223"/>
      <c r="C42" s="16" t="s">
        <v>192</v>
      </c>
      <c r="D42" s="9">
        <v>1394</v>
      </c>
      <c r="E42" s="7">
        <v>1372</v>
      </c>
      <c r="F42" s="10">
        <v>22</v>
      </c>
      <c r="G42" s="9">
        <v>121</v>
      </c>
      <c r="H42" s="7">
        <v>34</v>
      </c>
      <c r="I42" s="7">
        <v>155</v>
      </c>
      <c r="J42" s="7">
        <v>49</v>
      </c>
      <c r="K42" s="7">
        <v>16</v>
      </c>
      <c r="L42" s="7">
        <v>65</v>
      </c>
      <c r="M42" s="7">
        <v>183</v>
      </c>
      <c r="N42" s="7">
        <v>36</v>
      </c>
      <c r="O42" s="7">
        <v>243</v>
      </c>
      <c r="P42" s="7">
        <v>82</v>
      </c>
      <c r="Q42" s="7">
        <v>325</v>
      </c>
      <c r="R42" s="346"/>
      <c r="S42" s="223"/>
      <c r="T42" s="16" t="str">
        <f t="shared" si="5"/>
        <v>stan w końcu miesiąca</v>
      </c>
      <c r="U42" s="7">
        <v>119</v>
      </c>
      <c r="V42" s="7">
        <v>36</v>
      </c>
      <c r="W42" s="7">
        <v>36</v>
      </c>
      <c r="X42" s="7">
        <v>24</v>
      </c>
      <c r="Y42" s="7">
        <v>40</v>
      </c>
      <c r="Z42" s="7">
        <v>107</v>
      </c>
      <c r="AA42" s="7">
        <v>16</v>
      </c>
      <c r="AB42" s="7">
        <v>11</v>
      </c>
      <c r="AC42" s="7">
        <v>32</v>
      </c>
      <c r="AD42" s="7">
        <v>20</v>
      </c>
      <c r="AE42" s="7">
        <v>21</v>
      </c>
      <c r="AF42" s="7">
        <v>74</v>
      </c>
      <c r="AG42" s="7">
        <v>32</v>
      </c>
      <c r="AH42" s="7">
        <v>12</v>
      </c>
      <c r="AI42" s="7">
        <v>50</v>
      </c>
      <c r="AJ42" s="77"/>
    </row>
    <row r="43" spans="1:37" s="5" customFormat="1" ht="24.95" customHeight="1" thickBot="1">
      <c r="A43" s="320"/>
      <c r="B43" s="220"/>
      <c r="C43" s="244" t="s">
        <v>21</v>
      </c>
      <c r="D43" s="11">
        <v>577</v>
      </c>
      <c r="E43" s="12">
        <v>560</v>
      </c>
      <c r="F43" s="13">
        <v>17</v>
      </c>
      <c r="G43" s="9">
        <v>39</v>
      </c>
      <c r="H43" s="7">
        <v>18</v>
      </c>
      <c r="I43" s="7">
        <v>57</v>
      </c>
      <c r="J43" s="7">
        <v>22</v>
      </c>
      <c r="K43" s="7">
        <v>7</v>
      </c>
      <c r="L43" s="7">
        <v>29</v>
      </c>
      <c r="M43" s="7">
        <v>87</v>
      </c>
      <c r="N43" s="7">
        <v>21</v>
      </c>
      <c r="O43" s="7">
        <v>88</v>
      </c>
      <c r="P43" s="7">
        <v>42</v>
      </c>
      <c r="Q43" s="7">
        <v>130</v>
      </c>
      <c r="R43" s="346"/>
      <c r="S43" s="220"/>
      <c r="T43" s="244" t="str">
        <f t="shared" si="5"/>
        <v>- w tym kobiety</v>
      </c>
      <c r="U43" s="7">
        <v>52</v>
      </c>
      <c r="V43" s="7">
        <v>8</v>
      </c>
      <c r="W43" s="7">
        <v>13</v>
      </c>
      <c r="X43" s="7">
        <v>11</v>
      </c>
      <c r="Y43" s="7">
        <v>19</v>
      </c>
      <c r="Z43" s="7">
        <v>38</v>
      </c>
      <c r="AA43" s="7">
        <v>8</v>
      </c>
      <c r="AB43" s="7">
        <v>4</v>
      </c>
      <c r="AC43" s="7">
        <v>16</v>
      </c>
      <c r="AD43" s="7">
        <v>8</v>
      </c>
      <c r="AE43" s="7">
        <v>12</v>
      </c>
      <c r="AF43" s="7">
        <v>30</v>
      </c>
      <c r="AG43" s="7">
        <v>14</v>
      </c>
      <c r="AH43" s="7">
        <v>5</v>
      </c>
      <c r="AI43" s="7">
        <v>15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9"/>
  <sheetViews>
    <sheetView topLeftCell="A196" zoomScale="90" zoomScaleNormal="90" zoomScaleSheetLayoutView="90" workbookViewId="0">
      <selection activeCell="E202" sqref="E202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5" t="s">
        <v>417</v>
      </c>
      <c r="B1" s="425"/>
      <c r="C1" s="425"/>
      <c r="D1" s="425"/>
      <c r="E1" s="425"/>
    </row>
    <row r="2" spans="1:5" s="5" customFormat="1" ht="20.25" customHeight="1">
      <c r="A2" s="426" t="s">
        <v>497</v>
      </c>
      <c r="B2" s="426"/>
      <c r="C2" s="426"/>
      <c r="D2" s="426"/>
      <c r="E2" s="426"/>
    </row>
    <row r="3" spans="1:5" s="5" customFormat="1" ht="15" customHeight="1">
      <c r="A3" s="417" t="s">
        <v>2</v>
      </c>
      <c r="B3" s="418"/>
      <c r="C3" s="421" t="s">
        <v>227</v>
      </c>
      <c r="D3" s="421"/>
      <c r="E3" s="421" t="s">
        <v>413</v>
      </c>
    </row>
    <row r="4" spans="1:5" s="5" customFormat="1" ht="15" customHeight="1">
      <c r="A4" s="427"/>
      <c r="B4" s="428"/>
      <c r="C4" s="55" t="s">
        <v>228</v>
      </c>
      <c r="D4" s="55" t="s">
        <v>229</v>
      </c>
      <c r="E4" s="421"/>
    </row>
    <row r="5" spans="1:5" s="5" customFormat="1" ht="15.75" thickBot="1">
      <c r="A5" s="56" t="s">
        <v>230</v>
      </c>
      <c r="B5" s="57"/>
      <c r="C5" s="60">
        <v>3528</v>
      </c>
      <c r="D5" s="60">
        <v>1844</v>
      </c>
      <c r="E5" s="61">
        <v>0.5226757369614512</v>
      </c>
    </row>
    <row r="6" spans="1:5" s="5" customFormat="1">
      <c r="A6" s="62" t="s">
        <v>231</v>
      </c>
      <c r="B6" s="62"/>
      <c r="C6" s="63">
        <v>1300</v>
      </c>
      <c r="D6" s="63">
        <v>754</v>
      </c>
      <c r="E6" s="64">
        <v>0.57999999999999996</v>
      </c>
    </row>
    <row r="7" spans="1:5" s="5" customFormat="1">
      <c r="A7" s="118" t="s">
        <v>234</v>
      </c>
      <c r="B7" s="267" t="s">
        <v>236</v>
      </c>
      <c r="C7" s="65">
        <v>213</v>
      </c>
      <c r="D7" s="65">
        <v>127</v>
      </c>
      <c r="E7" s="66">
        <v>0.59624413145539901</v>
      </c>
    </row>
    <row r="8" spans="1:5" s="5" customFormat="1">
      <c r="A8" s="118" t="s">
        <v>234</v>
      </c>
      <c r="B8" s="267" t="s">
        <v>237</v>
      </c>
      <c r="C8" s="65">
        <v>117</v>
      </c>
      <c r="D8" s="65">
        <v>60</v>
      </c>
      <c r="E8" s="66">
        <v>0.51282051282051277</v>
      </c>
    </row>
    <row r="9" spans="1:5" s="5" customFormat="1">
      <c r="A9" s="118" t="s">
        <v>234</v>
      </c>
      <c r="B9" s="267" t="s">
        <v>238</v>
      </c>
      <c r="C9" s="65">
        <v>113</v>
      </c>
      <c r="D9" s="65">
        <v>60</v>
      </c>
      <c r="E9" s="66">
        <v>0.53097345132743368</v>
      </c>
    </row>
    <row r="10" spans="1:5" s="5" customFormat="1">
      <c r="A10" s="118" t="s">
        <v>232</v>
      </c>
      <c r="B10" s="404" t="s">
        <v>233</v>
      </c>
      <c r="C10" s="65">
        <v>134</v>
      </c>
      <c r="D10" s="65">
        <v>74</v>
      </c>
      <c r="E10" s="66">
        <v>0.55223880597014929</v>
      </c>
    </row>
    <row r="11" spans="1:5" s="5" customFormat="1">
      <c r="A11" s="118" t="s">
        <v>234</v>
      </c>
      <c r="B11" s="405"/>
      <c r="C11" s="65">
        <v>177</v>
      </c>
      <c r="D11" s="65">
        <v>98</v>
      </c>
      <c r="E11" s="66">
        <v>0.5536723163841808</v>
      </c>
    </row>
    <row r="12" spans="1:5" s="5" customFormat="1">
      <c r="A12" s="118" t="s">
        <v>234</v>
      </c>
      <c r="B12" s="118" t="s">
        <v>239</v>
      </c>
      <c r="C12" s="65">
        <v>126</v>
      </c>
      <c r="D12" s="65">
        <v>85</v>
      </c>
      <c r="E12" s="66">
        <v>0.67460317460317465</v>
      </c>
    </row>
    <row r="13" spans="1:5" s="5" customFormat="1">
      <c r="A13" s="118" t="s">
        <v>234</v>
      </c>
      <c r="B13" s="118" t="s">
        <v>240</v>
      </c>
      <c r="C13" s="65">
        <v>137</v>
      </c>
      <c r="D13" s="65">
        <v>83</v>
      </c>
      <c r="E13" s="66">
        <v>0.6058394160583942</v>
      </c>
    </row>
    <row r="14" spans="1:5" s="5" customFormat="1">
      <c r="A14" s="118" t="s">
        <v>234</v>
      </c>
      <c r="B14" s="118" t="s">
        <v>241</v>
      </c>
      <c r="C14" s="65">
        <v>120</v>
      </c>
      <c r="D14" s="65">
        <v>75</v>
      </c>
      <c r="E14" s="66">
        <v>0.625</v>
      </c>
    </row>
    <row r="15" spans="1:5" s="5" customFormat="1">
      <c r="A15" s="118" t="s">
        <v>232</v>
      </c>
      <c r="B15" s="404" t="s">
        <v>235</v>
      </c>
      <c r="C15" s="65">
        <v>149</v>
      </c>
      <c r="D15" s="65">
        <v>83</v>
      </c>
      <c r="E15" s="66">
        <v>0.55704697986577179</v>
      </c>
    </row>
    <row r="16" spans="1:5" s="5" customFormat="1" ht="15.75" thickBot="1">
      <c r="A16" s="67" t="s">
        <v>234</v>
      </c>
      <c r="B16" s="406"/>
      <c r="C16" s="68">
        <v>14</v>
      </c>
      <c r="D16" s="68">
        <v>9</v>
      </c>
      <c r="E16" s="69">
        <v>0.6428571428571429</v>
      </c>
    </row>
    <row r="17" spans="1:5" s="5" customFormat="1" ht="15.75" thickBot="1">
      <c r="A17" s="119" t="s">
        <v>242</v>
      </c>
      <c r="B17" s="120"/>
      <c r="C17" s="58">
        <v>2878</v>
      </c>
      <c r="D17" s="58">
        <v>1596</v>
      </c>
      <c r="E17" s="70">
        <v>0.55455177206393325</v>
      </c>
    </row>
    <row r="18" spans="1:5" s="5" customFormat="1">
      <c r="A18" s="62" t="s">
        <v>243</v>
      </c>
      <c r="B18" s="62"/>
      <c r="C18" s="63">
        <v>1515</v>
      </c>
      <c r="D18" s="63">
        <v>883</v>
      </c>
      <c r="E18" s="64">
        <v>0.58283828382838287</v>
      </c>
    </row>
    <row r="19" spans="1:5" s="5" customFormat="1">
      <c r="A19" s="118" t="s">
        <v>234</v>
      </c>
      <c r="B19" s="271" t="s">
        <v>246</v>
      </c>
      <c r="C19" s="65">
        <v>401</v>
      </c>
      <c r="D19" s="65">
        <v>219</v>
      </c>
      <c r="E19" s="66">
        <v>0.54613466334164584</v>
      </c>
    </row>
    <row r="20" spans="1:5" s="5" customFormat="1">
      <c r="A20" s="118" t="s">
        <v>234</v>
      </c>
      <c r="B20" s="267" t="s">
        <v>247</v>
      </c>
      <c r="C20" s="65">
        <v>230</v>
      </c>
      <c r="D20" s="65">
        <v>138</v>
      </c>
      <c r="E20" s="66">
        <v>0.6</v>
      </c>
    </row>
    <row r="21" spans="1:5" s="5" customFormat="1">
      <c r="A21" s="118" t="s">
        <v>232</v>
      </c>
      <c r="B21" s="404" t="s">
        <v>244</v>
      </c>
      <c r="C21" s="65">
        <v>115</v>
      </c>
      <c r="D21" s="65">
        <v>60</v>
      </c>
      <c r="E21" s="66">
        <v>0.52173913043478259</v>
      </c>
    </row>
    <row r="22" spans="1:5" s="5" customFormat="1">
      <c r="A22" s="118" t="s">
        <v>234</v>
      </c>
      <c r="B22" s="405"/>
      <c r="C22" s="65">
        <v>187</v>
      </c>
      <c r="D22" s="65">
        <v>107</v>
      </c>
      <c r="E22" s="66">
        <v>0.57219251336898391</v>
      </c>
    </row>
    <row r="23" spans="1:5" s="5" customFormat="1">
      <c r="A23" s="118" t="s">
        <v>232</v>
      </c>
      <c r="B23" s="404" t="s">
        <v>245</v>
      </c>
      <c r="C23" s="65">
        <v>78</v>
      </c>
      <c r="D23" s="65">
        <v>46</v>
      </c>
      <c r="E23" s="66">
        <v>0.58974358974358976</v>
      </c>
    </row>
    <row r="24" spans="1:5" s="5" customFormat="1">
      <c r="A24" s="118" t="s">
        <v>234</v>
      </c>
      <c r="B24" s="405"/>
      <c r="C24" s="65">
        <v>122</v>
      </c>
      <c r="D24" s="65">
        <v>70</v>
      </c>
      <c r="E24" s="66">
        <v>0.57377049180327866</v>
      </c>
    </row>
    <row r="25" spans="1:5" s="5" customFormat="1">
      <c r="A25" s="118" t="s">
        <v>234</v>
      </c>
      <c r="B25" s="118" t="s">
        <v>248</v>
      </c>
      <c r="C25" s="65">
        <v>193</v>
      </c>
      <c r="D25" s="65">
        <v>118</v>
      </c>
      <c r="E25" s="66">
        <v>0.6113989637305699</v>
      </c>
    </row>
    <row r="26" spans="1:5" s="5" customFormat="1" ht="15.75" thickBot="1">
      <c r="A26" s="67" t="s">
        <v>234</v>
      </c>
      <c r="B26" s="67" t="s">
        <v>249</v>
      </c>
      <c r="C26" s="68">
        <v>189</v>
      </c>
      <c r="D26" s="68">
        <v>125</v>
      </c>
      <c r="E26" s="69">
        <v>0.66137566137566139</v>
      </c>
    </row>
    <row r="27" spans="1:5" s="5" customFormat="1" ht="15.75" thickBot="1">
      <c r="A27" s="409" t="s">
        <v>250</v>
      </c>
      <c r="B27" s="410"/>
      <c r="C27" s="58">
        <v>2670</v>
      </c>
      <c r="D27" s="58">
        <v>1410</v>
      </c>
      <c r="E27" s="70">
        <v>0.5280898876404494</v>
      </c>
    </row>
    <row r="28" spans="1:5" s="5" customFormat="1">
      <c r="A28" s="62" t="s">
        <v>251</v>
      </c>
      <c r="B28" s="62"/>
      <c r="C28" s="63">
        <v>2701</v>
      </c>
      <c r="D28" s="63">
        <v>1613</v>
      </c>
      <c r="E28" s="64">
        <v>0.59718622732321358</v>
      </c>
    </row>
    <row r="29" spans="1:5" s="5" customFormat="1">
      <c r="A29" s="271" t="s">
        <v>232</v>
      </c>
      <c r="B29" s="272" t="s">
        <v>252</v>
      </c>
      <c r="C29" s="65">
        <v>448</v>
      </c>
      <c r="D29" s="65">
        <v>267</v>
      </c>
      <c r="E29" s="66">
        <v>0.5959821428571429</v>
      </c>
    </row>
    <row r="30" spans="1:5" s="5" customFormat="1">
      <c r="A30" s="118" t="s">
        <v>234</v>
      </c>
      <c r="B30" s="59" t="s">
        <v>252</v>
      </c>
      <c r="C30" s="65">
        <v>242</v>
      </c>
      <c r="D30" s="65">
        <v>139</v>
      </c>
      <c r="E30" s="66">
        <v>0.57438016528925617</v>
      </c>
    </row>
    <row r="31" spans="1:5" s="5" customFormat="1">
      <c r="A31" s="118" t="s">
        <v>234</v>
      </c>
      <c r="B31" s="118" t="s">
        <v>253</v>
      </c>
      <c r="C31" s="65">
        <v>321</v>
      </c>
      <c r="D31" s="65">
        <v>195</v>
      </c>
      <c r="E31" s="66">
        <v>0.60747663551401865</v>
      </c>
    </row>
    <row r="32" spans="1:5" s="5" customFormat="1">
      <c r="A32" s="118" t="s">
        <v>234</v>
      </c>
      <c r="B32" s="118" t="s">
        <v>254</v>
      </c>
      <c r="C32" s="65">
        <v>441</v>
      </c>
      <c r="D32" s="65">
        <v>252</v>
      </c>
      <c r="E32" s="66">
        <v>0.5714285714285714</v>
      </c>
    </row>
    <row r="33" spans="1:5" s="5" customFormat="1">
      <c r="A33" s="118" t="s">
        <v>234</v>
      </c>
      <c r="B33" s="118" t="s">
        <v>255</v>
      </c>
      <c r="C33" s="65">
        <v>147</v>
      </c>
      <c r="D33" s="65">
        <v>97</v>
      </c>
      <c r="E33" s="66">
        <v>0.65986394557823125</v>
      </c>
    </row>
    <row r="34" spans="1:5" s="5" customFormat="1">
      <c r="A34" s="118" t="s">
        <v>234</v>
      </c>
      <c r="B34" s="118" t="s">
        <v>256</v>
      </c>
      <c r="C34" s="65">
        <v>216</v>
      </c>
      <c r="D34" s="65">
        <v>128</v>
      </c>
      <c r="E34" s="66">
        <v>0.59259259259259256</v>
      </c>
    </row>
    <row r="35" spans="1:5" s="5" customFormat="1">
      <c r="A35" s="118" t="s">
        <v>234</v>
      </c>
      <c r="B35" s="118" t="s">
        <v>257</v>
      </c>
      <c r="C35" s="65">
        <v>464</v>
      </c>
      <c r="D35" s="65">
        <v>271</v>
      </c>
      <c r="E35" s="66">
        <v>0.58405172413793105</v>
      </c>
    </row>
    <row r="36" spans="1:5" s="5" customFormat="1">
      <c r="A36" s="118" t="s">
        <v>234</v>
      </c>
      <c r="B36" s="118" t="s">
        <v>258</v>
      </c>
      <c r="C36" s="65">
        <v>91</v>
      </c>
      <c r="D36" s="65">
        <v>58</v>
      </c>
      <c r="E36" s="66">
        <v>0.63736263736263732</v>
      </c>
    </row>
    <row r="37" spans="1:5" s="5" customFormat="1" ht="15.75" thickBot="1">
      <c r="A37" s="67" t="s">
        <v>234</v>
      </c>
      <c r="B37" s="67" t="s">
        <v>259</v>
      </c>
      <c r="C37" s="68">
        <v>331</v>
      </c>
      <c r="D37" s="68">
        <v>206</v>
      </c>
      <c r="E37" s="69">
        <v>0.62235649546827798</v>
      </c>
    </row>
    <row r="38" spans="1:5" s="5" customFormat="1" ht="15.75" thickBot="1">
      <c r="A38" s="119" t="s">
        <v>260</v>
      </c>
      <c r="B38" s="120"/>
      <c r="C38" s="58">
        <v>3389</v>
      </c>
      <c r="D38" s="58">
        <v>1897</v>
      </c>
      <c r="E38" s="70">
        <v>0.55975213927412215</v>
      </c>
    </row>
    <row r="39" spans="1:5" s="5" customFormat="1">
      <c r="A39" s="62" t="s">
        <v>261</v>
      </c>
      <c r="B39" s="62"/>
      <c r="C39" s="63">
        <v>3785</v>
      </c>
      <c r="D39" s="63">
        <v>2193</v>
      </c>
      <c r="E39" s="64">
        <v>0.57939233817701452</v>
      </c>
    </row>
    <row r="40" spans="1:5" s="5" customFormat="1">
      <c r="A40" s="118" t="s">
        <v>232</v>
      </c>
      <c r="B40" s="118" t="s">
        <v>262</v>
      </c>
      <c r="C40" s="65">
        <v>149</v>
      </c>
      <c r="D40" s="65">
        <v>73</v>
      </c>
      <c r="E40" s="66">
        <v>0.48993288590604028</v>
      </c>
    </row>
    <row r="41" spans="1:5" s="5" customFormat="1">
      <c r="A41" s="118" t="s">
        <v>234</v>
      </c>
      <c r="B41" s="267" t="s">
        <v>268</v>
      </c>
      <c r="C41" s="65">
        <v>167</v>
      </c>
      <c r="D41" s="65">
        <v>105</v>
      </c>
      <c r="E41" s="66">
        <v>0.62874251497005984</v>
      </c>
    </row>
    <row r="42" spans="1:5" s="5" customFormat="1">
      <c r="A42" s="118" t="s">
        <v>234</v>
      </c>
      <c r="B42" s="267" t="s">
        <v>269</v>
      </c>
      <c r="C42" s="65">
        <v>254</v>
      </c>
      <c r="D42" s="65">
        <v>138</v>
      </c>
      <c r="E42" s="66">
        <v>0.54330708661417326</v>
      </c>
    </row>
    <row r="43" spans="1:5" s="5" customFormat="1">
      <c r="A43" s="118" t="s">
        <v>232</v>
      </c>
      <c r="B43" s="404" t="s">
        <v>263</v>
      </c>
      <c r="C43" s="65">
        <v>203</v>
      </c>
      <c r="D43" s="65">
        <v>121</v>
      </c>
      <c r="E43" s="66">
        <v>0.59605911330049266</v>
      </c>
    </row>
    <row r="44" spans="1:5" s="5" customFormat="1">
      <c r="A44" s="118" t="s">
        <v>234</v>
      </c>
      <c r="B44" s="405"/>
      <c r="C44" s="65">
        <v>212</v>
      </c>
      <c r="D44" s="65">
        <v>130</v>
      </c>
      <c r="E44" s="66">
        <v>0.6132075471698113</v>
      </c>
    </row>
    <row r="45" spans="1:5" s="5" customFormat="1">
      <c r="A45" s="118" t="s">
        <v>234</v>
      </c>
      <c r="B45" s="267" t="s">
        <v>270</v>
      </c>
      <c r="C45" s="65">
        <v>356</v>
      </c>
      <c r="D45" s="65">
        <v>209</v>
      </c>
      <c r="E45" s="66">
        <v>0.5870786516853933</v>
      </c>
    </row>
    <row r="46" spans="1:5" s="5" customFormat="1">
      <c r="A46" s="118" t="s">
        <v>232</v>
      </c>
      <c r="B46" s="404" t="s">
        <v>264</v>
      </c>
      <c r="C46" s="65">
        <v>78</v>
      </c>
      <c r="D46" s="65">
        <v>53</v>
      </c>
      <c r="E46" s="66">
        <v>0.67948717948717952</v>
      </c>
    </row>
    <row r="47" spans="1:5" s="5" customFormat="1">
      <c r="A47" s="118" t="s">
        <v>234</v>
      </c>
      <c r="B47" s="405"/>
      <c r="C47" s="65">
        <v>200</v>
      </c>
      <c r="D47" s="65">
        <v>118</v>
      </c>
      <c r="E47" s="66">
        <v>0.59</v>
      </c>
    </row>
    <row r="48" spans="1:5" s="5" customFormat="1">
      <c r="A48" s="118" t="s">
        <v>234</v>
      </c>
      <c r="B48" s="267" t="s">
        <v>271</v>
      </c>
      <c r="C48" s="65">
        <v>304</v>
      </c>
      <c r="D48" s="65">
        <v>181</v>
      </c>
      <c r="E48" s="66">
        <v>0.59539473684210531</v>
      </c>
    </row>
    <row r="49" spans="1:5" s="5" customFormat="1">
      <c r="A49" s="118" t="s">
        <v>232</v>
      </c>
      <c r="B49" s="404" t="s">
        <v>265</v>
      </c>
      <c r="C49" s="65">
        <v>150</v>
      </c>
      <c r="D49" s="65">
        <v>87</v>
      </c>
      <c r="E49" s="66">
        <v>0.57999999999999996</v>
      </c>
    </row>
    <row r="50" spans="1:5" s="5" customFormat="1">
      <c r="A50" s="118" t="s">
        <v>234</v>
      </c>
      <c r="B50" s="405"/>
      <c r="C50" s="65">
        <v>297</v>
      </c>
      <c r="D50" s="65">
        <v>158</v>
      </c>
      <c r="E50" s="66">
        <v>0.53198653198653201</v>
      </c>
    </row>
    <row r="51" spans="1:5" s="5" customFormat="1">
      <c r="A51" s="118" t="s">
        <v>234</v>
      </c>
      <c r="B51" s="118" t="s">
        <v>262</v>
      </c>
      <c r="C51" s="65">
        <v>124</v>
      </c>
      <c r="D51" s="65">
        <v>73</v>
      </c>
      <c r="E51" s="66">
        <v>0.58870967741935487</v>
      </c>
    </row>
    <row r="52" spans="1:5" s="5" customFormat="1">
      <c r="A52" s="118" t="s">
        <v>234</v>
      </c>
      <c r="B52" s="118" t="s">
        <v>272</v>
      </c>
      <c r="C52" s="65">
        <v>152</v>
      </c>
      <c r="D52" s="65">
        <v>104</v>
      </c>
      <c r="E52" s="66">
        <v>0.68421052631578949</v>
      </c>
    </row>
    <row r="53" spans="1:5" s="5" customFormat="1">
      <c r="A53" s="118" t="s">
        <v>232</v>
      </c>
      <c r="B53" s="404" t="s">
        <v>266</v>
      </c>
      <c r="C53" s="65">
        <v>53</v>
      </c>
      <c r="D53" s="65">
        <v>31</v>
      </c>
      <c r="E53" s="66">
        <v>0.58490566037735847</v>
      </c>
    </row>
    <row r="54" spans="1:5" s="5" customFormat="1">
      <c r="A54" s="118" t="s">
        <v>234</v>
      </c>
      <c r="B54" s="405"/>
      <c r="C54" s="65">
        <v>286</v>
      </c>
      <c r="D54" s="65">
        <v>162</v>
      </c>
      <c r="E54" s="66">
        <v>0.56643356643356646</v>
      </c>
    </row>
    <row r="55" spans="1:5" s="5" customFormat="1">
      <c r="A55" s="118" t="s">
        <v>232</v>
      </c>
      <c r="B55" s="404" t="s">
        <v>267</v>
      </c>
      <c r="C55" s="65">
        <v>170</v>
      </c>
      <c r="D55" s="65">
        <v>89</v>
      </c>
      <c r="E55" s="66">
        <v>0.52352941176470591</v>
      </c>
    </row>
    <row r="56" spans="1:5" s="5" customFormat="1">
      <c r="A56" s="118" t="s">
        <v>234</v>
      </c>
      <c r="B56" s="405"/>
      <c r="C56" s="65">
        <v>366</v>
      </c>
      <c r="D56" s="65">
        <v>206</v>
      </c>
      <c r="E56" s="66">
        <v>0.56284153005464477</v>
      </c>
    </row>
    <row r="57" spans="1:5" s="5" customFormat="1" ht="15.75" thickBot="1">
      <c r="A57" s="71" t="s">
        <v>234</v>
      </c>
      <c r="B57" s="273" t="s">
        <v>11</v>
      </c>
      <c r="C57" s="72">
        <v>264</v>
      </c>
      <c r="D57" s="72">
        <v>155</v>
      </c>
      <c r="E57" s="73">
        <v>0.58712121212121215</v>
      </c>
    </row>
    <row r="58" spans="1:5" s="5" customFormat="1" ht="23.25" customHeight="1">
      <c r="A58" s="402" t="s">
        <v>414</v>
      </c>
      <c r="B58" s="402"/>
      <c r="C58" s="402"/>
      <c r="D58" s="402"/>
      <c r="E58" s="402"/>
    </row>
    <row r="59" spans="1:5" s="94" customFormat="1" ht="41.25" customHeight="1">
      <c r="A59" s="403"/>
      <c r="B59" s="403"/>
      <c r="C59" s="403"/>
      <c r="D59" s="403"/>
      <c r="E59" s="403"/>
    </row>
    <row r="60" spans="1:5" s="5" customFormat="1" ht="15" customHeight="1">
      <c r="A60" s="417" t="s">
        <v>2</v>
      </c>
      <c r="B60" s="418"/>
      <c r="C60" s="421" t="s">
        <v>227</v>
      </c>
      <c r="D60" s="421"/>
      <c r="E60" s="421" t="s">
        <v>413</v>
      </c>
    </row>
    <row r="61" spans="1:5" s="5" customFormat="1" ht="15" customHeight="1" thickBot="1">
      <c r="A61" s="427"/>
      <c r="B61" s="428"/>
      <c r="C61" s="55" t="s">
        <v>228</v>
      </c>
      <c r="D61" s="55" t="s">
        <v>229</v>
      </c>
      <c r="E61" s="421"/>
    </row>
    <row r="62" spans="1:5" s="5" customFormat="1">
      <c r="A62" s="62" t="s">
        <v>273</v>
      </c>
      <c r="B62" s="62"/>
      <c r="C62" s="63">
        <v>1890</v>
      </c>
      <c r="D62" s="63">
        <v>953</v>
      </c>
      <c r="E62" s="64">
        <v>0.50423280423280425</v>
      </c>
    </row>
    <row r="63" spans="1:5" s="5" customFormat="1">
      <c r="A63" s="271" t="s">
        <v>232</v>
      </c>
      <c r="B63" s="270" t="s">
        <v>42</v>
      </c>
      <c r="C63" s="65">
        <v>436</v>
      </c>
      <c r="D63" s="65">
        <v>222</v>
      </c>
      <c r="E63" s="66">
        <v>0.50917431192660545</v>
      </c>
    </row>
    <row r="64" spans="1:5" s="5" customFormat="1">
      <c r="A64" s="118" t="s">
        <v>274</v>
      </c>
      <c r="B64" s="118" t="s">
        <v>275</v>
      </c>
      <c r="C64" s="65">
        <v>315</v>
      </c>
      <c r="D64" s="65">
        <v>129</v>
      </c>
      <c r="E64" s="66">
        <v>0.40952380952380951</v>
      </c>
    </row>
    <row r="65" spans="1:5" s="5" customFormat="1">
      <c r="A65" s="118" t="s">
        <v>274</v>
      </c>
      <c r="B65" s="118" t="s">
        <v>276</v>
      </c>
      <c r="C65" s="65">
        <v>68</v>
      </c>
      <c r="D65" s="65">
        <v>29</v>
      </c>
      <c r="E65" s="66">
        <v>0.4264705882352941</v>
      </c>
    </row>
    <row r="66" spans="1:5" s="5" customFormat="1">
      <c r="A66" s="118" t="s">
        <v>234</v>
      </c>
      <c r="B66" s="118" t="s">
        <v>42</v>
      </c>
      <c r="C66" s="65">
        <v>467</v>
      </c>
      <c r="D66" s="65">
        <v>256</v>
      </c>
      <c r="E66" s="66">
        <v>0.54817987152034264</v>
      </c>
    </row>
    <row r="67" spans="1:5" s="5" customFormat="1">
      <c r="A67" s="118" t="s">
        <v>234</v>
      </c>
      <c r="B67" s="118" t="s">
        <v>277</v>
      </c>
      <c r="C67" s="65">
        <v>126</v>
      </c>
      <c r="D67" s="65">
        <v>66</v>
      </c>
      <c r="E67" s="66">
        <v>0.52380952380952384</v>
      </c>
    </row>
    <row r="68" spans="1:5" s="5" customFormat="1">
      <c r="A68" s="118" t="s">
        <v>234</v>
      </c>
      <c r="B68" s="118" t="s">
        <v>278</v>
      </c>
      <c r="C68" s="65">
        <v>104</v>
      </c>
      <c r="D68" s="65">
        <v>60</v>
      </c>
      <c r="E68" s="66">
        <v>0.57692307692307687</v>
      </c>
    </row>
    <row r="69" spans="1:5" s="5" customFormat="1">
      <c r="A69" s="118" t="s">
        <v>234</v>
      </c>
      <c r="B69" s="118" t="s">
        <v>279</v>
      </c>
      <c r="C69" s="65">
        <v>88</v>
      </c>
      <c r="D69" s="65">
        <v>44</v>
      </c>
      <c r="E69" s="66">
        <v>0.5</v>
      </c>
    </row>
    <row r="70" spans="1:5" s="5" customFormat="1">
      <c r="A70" s="118" t="s">
        <v>234</v>
      </c>
      <c r="B70" s="118" t="s">
        <v>280</v>
      </c>
      <c r="C70" s="65">
        <v>180</v>
      </c>
      <c r="D70" s="65">
        <v>91</v>
      </c>
      <c r="E70" s="66">
        <v>0.50555555555555554</v>
      </c>
    </row>
    <row r="71" spans="1:5" s="5" customFormat="1" ht="15.75" thickBot="1">
      <c r="A71" s="67" t="s">
        <v>234</v>
      </c>
      <c r="B71" s="67" t="s">
        <v>281</v>
      </c>
      <c r="C71" s="68">
        <v>106</v>
      </c>
      <c r="D71" s="68">
        <v>56</v>
      </c>
      <c r="E71" s="69">
        <v>0.52830188679245282</v>
      </c>
    </row>
    <row r="72" spans="1:5" s="5" customFormat="1">
      <c r="A72" s="62" t="s">
        <v>282</v>
      </c>
      <c r="B72" s="62"/>
      <c r="C72" s="63">
        <v>1873</v>
      </c>
      <c r="D72" s="63">
        <v>1126</v>
      </c>
      <c r="E72" s="64">
        <v>0.60117458622530695</v>
      </c>
    </row>
    <row r="73" spans="1:5" s="5" customFormat="1">
      <c r="A73" s="271" t="s">
        <v>232</v>
      </c>
      <c r="B73" s="271" t="s">
        <v>283</v>
      </c>
      <c r="C73" s="65">
        <v>666</v>
      </c>
      <c r="D73" s="65">
        <v>408</v>
      </c>
      <c r="E73" s="66">
        <v>0.61261261261261257</v>
      </c>
    </row>
    <row r="74" spans="1:5" s="5" customFormat="1">
      <c r="A74" s="118" t="s">
        <v>234</v>
      </c>
      <c r="B74" s="267" t="s">
        <v>287</v>
      </c>
      <c r="C74" s="65">
        <v>162</v>
      </c>
      <c r="D74" s="65">
        <v>94</v>
      </c>
      <c r="E74" s="66">
        <v>0.58024691358024694</v>
      </c>
    </row>
    <row r="75" spans="1:5" s="5" customFormat="1">
      <c r="A75" s="118" t="s">
        <v>234</v>
      </c>
      <c r="B75" s="267" t="s">
        <v>43</v>
      </c>
      <c r="C75" s="65">
        <v>175</v>
      </c>
      <c r="D75" s="65">
        <v>102</v>
      </c>
      <c r="E75" s="66">
        <v>0.58285714285714285</v>
      </c>
    </row>
    <row r="76" spans="1:5" s="5" customFormat="1">
      <c r="A76" s="118" t="s">
        <v>234</v>
      </c>
      <c r="B76" s="269" t="s">
        <v>288</v>
      </c>
      <c r="C76" s="65">
        <v>85</v>
      </c>
      <c r="D76" s="65">
        <v>46</v>
      </c>
      <c r="E76" s="66">
        <v>0.54117647058823526</v>
      </c>
    </row>
    <row r="77" spans="1:5" s="5" customFormat="1">
      <c r="A77" s="118" t="s">
        <v>232</v>
      </c>
      <c r="B77" s="411" t="s">
        <v>284</v>
      </c>
      <c r="C77" s="65">
        <v>27</v>
      </c>
      <c r="D77" s="65">
        <v>16</v>
      </c>
      <c r="E77" s="66">
        <v>0.59259259259259256</v>
      </c>
    </row>
    <row r="78" spans="1:5" s="5" customFormat="1">
      <c r="A78" s="118" t="s">
        <v>234</v>
      </c>
      <c r="B78" s="412"/>
      <c r="C78" s="65">
        <v>50</v>
      </c>
      <c r="D78" s="65">
        <v>35</v>
      </c>
      <c r="E78" s="66">
        <v>0.7</v>
      </c>
    </row>
    <row r="79" spans="1:5" s="5" customFormat="1">
      <c r="A79" s="118" t="s">
        <v>234</v>
      </c>
      <c r="B79" s="117" t="s">
        <v>286</v>
      </c>
      <c r="C79" s="65">
        <v>94</v>
      </c>
      <c r="D79" s="65">
        <v>55</v>
      </c>
      <c r="E79" s="66">
        <v>0.58510638297872342</v>
      </c>
    </row>
    <row r="80" spans="1:5" s="5" customFormat="1">
      <c r="A80" s="118" t="s">
        <v>232</v>
      </c>
      <c r="B80" s="411" t="s">
        <v>285</v>
      </c>
      <c r="C80" s="65">
        <v>105</v>
      </c>
      <c r="D80" s="65">
        <v>60</v>
      </c>
      <c r="E80" s="66">
        <v>0.5714285714285714</v>
      </c>
    </row>
    <row r="81" spans="1:5" s="5" customFormat="1">
      <c r="A81" s="118" t="s">
        <v>234</v>
      </c>
      <c r="B81" s="412"/>
      <c r="C81" s="65">
        <v>162</v>
      </c>
      <c r="D81" s="65">
        <v>97</v>
      </c>
      <c r="E81" s="66">
        <v>0.59876543209876543</v>
      </c>
    </row>
    <row r="82" spans="1:5" s="5" customFormat="1">
      <c r="A82" s="118" t="s">
        <v>234</v>
      </c>
      <c r="B82" s="117" t="s">
        <v>289</v>
      </c>
      <c r="C82" s="65">
        <v>108</v>
      </c>
      <c r="D82" s="65">
        <v>71</v>
      </c>
      <c r="E82" s="66">
        <v>0.65740740740740744</v>
      </c>
    </row>
    <row r="83" spans="1:5" s="5" customFormat="1">
      <c r="A83" s="118" t="s">
        <v>234</v>
      </c>
      <c r="B83" s="118" t="s">
        <v>290</v>
      </c>
      <c r="C83" s="65">
        <v>108</v>
      </c>
      <c r="D83" s="65">
        <v>69</v>
      </c>
      <c r="E83" s="66">
        <v>0.63888888888888884</v>
      </c>
    </row>
    <row r="84" spans="1:5" s="5" customFormat="1" ht="15.75" thickBot="1">
      <c r="A84" s="67" t="s">
        <v>234</v>
      </c>
      <c r="B84" s="67" t="s">
        <v>291</v>
      </c>
      <c r="C84" s="68">
        <v>131</v>
      </c>
      <c r="D84" s="68">
        <v>73</v>
      </c>
      <c r="E84" s="69">
        <v>0.5572519083969466</v>
      </c>
    </row>
    <row r="85" spans="1:5" s="5" customFormat="1">
      <c r="A85" s="62" t="s">
        <v>292</v>
      </c>
      <c r="B85" s="62"/>
      <c r="C85" s="63">
        <v>1876</v>
      </c>
      <c r="D85" s="63">
        <v>1053</v>
      </c>
      <c r="E85" s="64">
        <v>0.56130063965884858</v>
      </c>
    </row>
    <row r="86" spans="1:5" s="5" customFormat="1">
      <c r="A86" s="271" t="s">
        <v>232</v>
      </c>
      <c r="B86" s="271" t="s">
        <v>44</v>
      </c>
      <c r="C86" s="65">
        <v>708</v>
      </c>
      <c r="D86" s="65">
        <v>380</v>
      </c>
      <c r="E86" s="66">
        <v>0.53672316384180796</v>
      </c>
    </row>
    <row r="87" spans="1:5" s="5" customFormat="1">
      <c r="A87" s="118" t="s">
        <v>234</v>
      </c>
      <c r="B87" s="118" t="s">
        <v>293</v>
      </c>
      <c r="C87" s="65">
        <v>242</v>
      </c>
      <c r="D87" s="65">
        <v>145</v>
      </c>
      <c r="E87" s="66">
        <v>0.59917355371900827</v>
      </c>
    </row>
    <row r="88" spans="1:5" s="5" customFormat="1">
      <c r="A88" s="118" t="s">
        <v>234</v>
      </c>
      <c r="B88" s="118" t="s">
        <v>294</v>
      </c>
      <c r="C88" s="65">
        <v>150</v>
      </c>
      <c r="D88" s="65">
        <v>96</v>
      </c>
      <c r="E88" s="66">
        <v>0.64</v>
      </c>
    </row>
    <row r="89" spans="1:5" s="5" customFormat="1">
      <c r="A89" s="118" t="s">
        <v>234</v>
      </c>
      <c r="B89" s="118" t="s">
        <v>295</v>
      </c>
      <c r="C89" s="65">
        <v>136</v>
      </c>
      <c r="D89" s="65">
        <v>66</v>
      </c>
      <c r="E89" s="66">
        <v>0.48529411764705882</v>
      </c>
    </row>
    <row r="90" spans="1:5" s="5" customFormat="1">
      <c r="A90" s="118" t="s">
        <v>234</v>
      </c>
      <c r="B90" s="118" t="s">
        <v>296</v>
      </c>
      <c r="C90" s="65">
        <v>200</v>
      </c>
      <c r="D90" s="65">
        <v>122</v>
      </c>
      <c r="E90" s="66">
        <v>0.61</v>
      </c>
    </row>
    <row r="91" spans="1:5" s="5" customFormat="1">
      <c r="A91" s="118" t="s">
        <v>234</v>
      </c>
      <c r="B91" s="118" t="s">
        <v>297</v>
      </c>
      <c r="C91" s="65">
        <v>203</v>
      </c>
      <c r="D91" s="65">
        <v>109</v>
      </c>
      <c r="E91" s="66">
        <v>0.53694581280788178</v>
      </c>
    </row>
    <row r="92" spans="1:5" s="5" customFormat="1" ht="15.75" thickBot="1">
      <c r="A92" s="71" t="s">
        <v>234</v>
      </c>
      <c r="B92" s="71" t="s">
        <v>298</v>
      </c>
      <c r="C92" s="72">
        <v>237</v>
      </c>
      <c r="D92" s="72">
        <v>135</v>
      </c>
      <c r="E92" s="73">
        <v>0.569620253164557</v>
      </c>
    </row>
    <row r="93" spans="1:5" s="5" customFormat="1">
      <c r="A93" s="62" t="s">
        <v>299</v>
      </c>
      <c r="B93" s="62"/>
      <c r="C93" s="63">
        <v>1703</v>
      </c>
      <c r="D93" s="63">
        <v>1049</v>
      </c>
      <c r="E93" s="64">
        <v>0.61597181444509685</v>
      </c>
    </row>
    <row r="94" spans="1:5" s="5" customFormat="1">
      <c r="A94" s="271" t="s">
        <v>232</v>
      </c>
      <c r="B94" s="270" t="s">
        <v>300</v>
      </c>
      <c r="C94" s="65">
        <v>509</v>
      </c>
      <c r="D94" s="65">
        <v>303</v>
      </c>
      <c r="E94" s="66">
        <v>0.5952848722986247</v>
      </c>
    </row>
    <row r="95" spans="1:5" s="5" customFormat="1">
      <c r="A95" s="118" t="s">
        <v>234</v>
      </c>
      <c r="B95" s="118" t="s">
        <v>302</v>
      </c>
      <c r="C95" s="65">
        <v>132</v>
      </c>
      <c r="D95" s="65">
        <v>79</v>
      </c>
      <c r="E95" s="66">
        <v>0.59848484848484851</v>
      </c>
    </row>
    <row r="96" spans="1:5" s="5" customFormat="1">
      <c r="A96" s="118" t="s">
        <v>234</v>
      </c>
      <c r="B96" s="118" t="s">
        <v>45</v>
      </c>
      <c r="C96" s="65">
        <v>357</v>
      </c>
      <c r="D96" s="65">
        <v>227</v>
      </c>
      <c r="E96" s="66">
        <v>0.63585434173669464</v>
      </c>
    </row>
    <row r="97" spans="1:5" s="5" customFormat="1">
      <c r="A97" s="118" t="s">
        <v>232</v>
      </c>
      <c r="B97" s="414" t="s">
        <v>301</v>
      </c>
      <c r="C97" s="65">
        <v>126</v>
      </c>
      <c r="D97" s="65">
        <v>85</v>
      </c>
      <c r="E97" s="66">
        <v>0.67460317460317465</v>
      </c>
    </row>
    <row r="98" spans="1:5" s="5" customFormat="1">
      <c r="A98" s="118" t="s">
        <v>234</v>
      </c>
      <c r="B98" s="414"/>
      <c r="C98" s="65">
        <v>251</v>
      </c>
      <c r="D98" s="65">
        <v>156</v>
      </c>
      <c r="E98" s="66">
        <v>0.62151394422310757</v>
      </c>
    </row>
    <row r="99" spans="1:5" s="5" customFormat="1">
      <c r="A99" s="118" t="s">
        <v>234</v>
      </c>
      <c r="B99" s="118" t="s">
        <v>303</v>
      </c>
      <c r="C99" s="65">
        <v>140</v>
      </c>
      <c r="D99" s="65">
        <v>82</v>
      </c>
      <c r="E99" s="66">
        <v>0.58571428571428574</v>
      </c>
    </row>
    <row r="100" spans="1:5" s="5" customFormat="1" ht="15.75" thickBot="1">
      <c r="A100" s="67" t="s">
        <v>234</v>
      </c>
      <c r="B100" s="67" t="s">
        <v>304</v>
      </c>
      <c r="C100" s="68">
        <v>188</v>
      </c>
      <c r="D100" s="68">
        <v>117</v>
      </c>
      <c r="E100" s="69">
        <v>0.62234042553191493</v>
      </c>
    </row>
    <row r="101" spans="1:5" s="5" customFormat="1">
      <c r="A101" s="62" t="s">
        <v>305</v>
      </c>
      <c r="B101" s="62"/>
      <c r="C101" s="63">
        <v>5537</v>
      </c>
      <c r="D101" s="63">
        <v>3184</v>
      </c>
      <c r="E101" s="64">
        <v>0.57504063572331587</v>
      </c>
    </row>
    <row r="102" spans="1:5" s="5" customFormat="1">
      <c r="A102" s="271" t="s">
        <v>232</v>
      </c>
      <c r="B102" s="270" t="s">
        <v>46</v>
      </c>
      <c r="C102" s="65">
        <v>2473</v>
      </c>
      <c r="D102" s="65">
        <v>1376</v>
      </c>
      <c r="E102" s="66">
        <v>0.55640921957137079</v>
      </c>
    </row>
    <row r="103" spans="1:5" s="5" customFormat="1">
      <c r="A103" s="118" t="s">
        <v>420</v>
      </c>
      <c r="B103" s="265" t="s">
        <v>308</v>
      </c>
      <c r="C103" s="65">
        <v>221</v>
      </c>
      <c r="D103" s="65">
        <v>120</v>
      </c>
      <c r="E103" s="66">
        <v>0.54298642533936647</v>
      </c>
    </row>
    <row r="104" spans="1:5" s="5" customFormat="1">
      <c r="A104" s="118" t="s">
        <v>274</v>
      </c>
      <c r="B104" s="415" t="s">
        <v>421</v>
      </c>
      <c r="C104" s="65">
        <v>282</v>
      </c>
      <c r="D104" s="65">
        <v>149</v>
      </c>
      <c r="E104" s="66">
        <v>0.52836879432624118</v>
      </c>
    </row>
    <row r="105" spans="1:5" s="5" customFormat="1">
      <c r="A105" s="265" t="s">
        <v>234</v>
      </c>
      <c r="B105" s="416"/>
      <c r="C105" s="65">
        <v>293</v>
      </c>
      <c r="D105" s="65">
        <v>165</v>
      </c>
      <c r="E105" s="66">
        <v>0.56313993174061439</v>
      </c>
    </row>
    <row r="106" spans="1:5" s="5" customFormat="1">
      <c r="A106" s="118" t="s">
        <v>420</v>
      </c>
      <c r="B106" s="265" t="s">
        <v>46</v>
      </c>
      <c r="C106" s="65">
        <v>400</v>
      </c>
      <c r="D106" s="65">
        <v>233</v>
      </c>
      <c r="E106" s="66">
        <v>0.58250000000000002</v>
      </c>
    </row>
    <row r="107" spans="1:5" s="5" customFormat="1">
      <c r="A107" s="118" t="s">
        <v>274</v>
      </c>
      <c r="B107" s="415" t="s">
        <v>422</v>
      </c>
      <c r="C107" s="65">
        <v>256</v>
      </c>
      <c r="D107" s="65">
        <v>148</v>
      </c>
      <c r="E107" s="66">
        <v>0.578125</v>
      </c>
    </row>
    <row r="108" spans="1:5" s="5" customFormat="1">
      <c r="A108" s="265" t="s">
        <v>234</v>
      </c>
      <c r="B108" s="416"/>
      <c r="C108" s="65">
        <v>160</v>
      </c>
      <c r="D108" s="65">
        <v>102</v>
      </c>
      <c r="E108" s="66">
        <v>0.63749999999999996</v>
      </c>
    </row>
    <row r="109" spans="1:5" s="5" customFormat="1">
      <c r="A109" s="118" t="s">
        <v>274</v>
      </c>
      <c r="B109" s="415" t="s">
        <v>306</v>
      </c>
      <c r="C109" s="65">
        <v>301</v>
      </c>
      <c r="D109" s="65">
        <v>190</v>
      </c>
      <c r="E109" s="66">
        <v>0.6312292358803987</v>
      </c>
    </row>
    <row r="110" spans="1:5" s="5" customFormat="1">
      <c r="A110" s="265" t="s">
        <v>234</v>
      </c>
      <c r="B110" s="416"/>
      <c r="C110" s="65">
        <v>342</v>
      </c>
      <c r="D110" s="65">
        <v>215</v>
      </c>
      <c r="E110" s="66">
        <v>0.62865497076023391</v>
      </c>
    </row>
    <row r="111" spans="1:5" s="5" customFormat="1">
      <c r="A111" s="118" t="s">
        <v>274</v>
      </c>
      <c r="B111" s="415" t="s">
        <v>307</v>
      </c>
      <c r="C111" s="65">
        <v>192</v>
      </c>
      <c r="D111" s="65">
        <v>127</v>
      </c>
      <c r="E111" s="66">
        <v>0.66145833333333337</v>
      </c>
    </row>
    <row r="112" spans="1:5" s="5" customFormat="1">
      <c r="A112" s="265" t="s">
        <v>234</v>
      </c>
      <c r="B112" s="416"/>
      <c r="C112" s="65">
        <v>123</v>
      </c>
      <c r="D112" s="65">
        <v>85</v>
      </c>
      <c r="E112" s="66">
        <v>0.69105691056910568</v>
      </c>
    </row>
    <row r="113" spans="1:5" s="5" customFormat="1">
      <c r="A113" s="118" t="s">
        <v>420</v>
      </c>
      <c r="B113" s="118" t="s">
        <v>309</v>
      </c>
      <c r="C113" s="65">
        <v>181</v>
      </c>
      <c r="D113" s="65">
        <v>98</v>
      </c>
      <c r="E113" s="66">
        <v>0.54143646408839774</v>
      </c>
    </row>
    <row r="114" spans="1:5" s="5" customFormat="1" ht="15.75" thickBot="1">
      <c r="A114" s="67" t="s">
        <v>420</v>
      </c>
      <c r="B114" s="67" t="s">
        <v>310</v>
      </c>
      <c r="C114" s="68">
        <v>313</v>
      </c>
      <c r="D114" s="68">
        <v>176</v>
      </c>
      <c r="E114" s="69">
        <v>0.56230031948881787</v>
      </c>
    </row>
    <row r="115" spans="1:5" s="5" customFormat="1" ht="23.25" customHeight="1">
      <c r="A115" s="402" t="s">
        <v>414</v>
      </c>
      <c r="B115" s="402"/>
      <c r="C115" s="402"/>
      <c r="D115" s="402"/>
      <c r="E115" s="402"/>
    </row>
    <row r="116" spans="1:5" s="5" customFormat="1" ht="43.5" customHeight="1">
      <c r="A116" s="403"/>
      <c r="B116" s="403"/>
      <c r="C116" s="403"/>
      <c r="D116" s="403"/>
      <c r="E116" s="403"/>
    </row>
    <row r="117" spans="1:5" s="5" customFormat="1" ht="15" customHeight="1">
      <c r="A117" s="417" t="s">
        <v>2</v>
      </c>
      <c r="B117" s="418"/>
      <c r="C117" s="421" t="s">
        <v>227</v>
      </c>
      <c r="D117" s="421"/>
      <c r="E117" s="421" t="s">
        <v>413</v>
      </c>
    </row>
    <row r="118" spans="1:5" s="5" customFormat="1" ht="15" customHeight="1" thickBot="1">
      <c r="A118" s="419"/>
      <c r="B118" s="420"/>
      <c r="C118" s="135" t="s">
        <v>228</v>
      </c>
      <c r="D118" s="135" t="s">
        <v>229</v>
      </c>
      <c r="E118" s="422"/>
    </row>
    <row r="119" spans="1:5" s="5" customFormat="1">
      <c r="A119" s="130" t="s">
        <v>311</v>
      </c>
      <c r="B119" s="130"/>
      <c r="C119" s="131">
        <v>2554</v>
      </c>
      <c r="D119" s="131">
        <v>1546</v>
      </c>
      <c r="E119" s="61">
        <v>0.60532498042286609</v>
      </c>
    </row>
    <row r="120" spans="1:5" s="5" customFormat="1">
      <c r="A120" s="271" t="s">
        <v>232</v>
      </c>
      <c r="B120" s="270" t="s">
        <v>47</v>
      </c>
      <c r="C120" s="65">
        <v>557</v>
      </c>
      <c r="D120" s="65">
        <v>333</v>
      </c>
      <c r="E120" s="66">
        <v>0.59784560143626575</v>
      </c>
    </row>
    <row r="121" spans="1:5" s="5" customFormat="1">
      <c r="A121" s="118" t="s">
        <v>234</v>
      </c>
      <c r="B121" s="265" t="s">
        <v>314</v>
      </c>
      <c r="C121" s="65">
        <v>125</v>
      </c>
      <c r="D121" s="65">
        <v>76</v>
      </c>
      <c r="E121" s="66">
        <v>0.60799999999999998</v>
      </c>
    </row>
    <row r="122" spans="1:5" s="5" customFormat="1">
      <c r="A122" s="118" t="s">
        <v>234</v>
      </c>
      <c r="B122" s="265" t="s">
        <v>315</v>
      </c>
      <c r="C122" s="65">
        <v>102</v>
      </c>
      <c r="D122" s="65">
        <v>59</v>
      </c>
      <c r="E122" s="66">
        <v>0.57843137254901966</v>
      </c>
    </row>
    <row r="123" spans="1:5" s="5" customFormat="1">
      <c r="A123" s="118" t="s">
        <v>232</v>
      </c>
      <c r="B123" s="404" t="s">
        <v>312</v>
      </c>
      <c r="C123" s="65">
        <v>97</v>
      </c>
      <c r="D123" s="65">
        <v>58</v>
      </c>
      <c r="E123" s="66">
        <v>0.59793814432989689</v>
      </c>
    </row>
    <row r="124" spans="1:5" s="5" customFormat="1">
      <c r="A124" s="118" t="s">
        <v>234</v>
      </c>
      <c r="B124" s="405"/>
      <c r="C124" s="65">
        <v>237</v>
      </c>
      <c r="D124" s="65">
        <v>127</v>
      </c>
      <c r="E124" s="66">
        <v>0.53586497890295359</v>
      </c>
    </row>
    <row r="125" spans="1:5" s="5" customFormat="1">
      <c r="A125" s="118" t="s">
        <v>234</v>
      </c>
      <c r="B125" s="265" t="s">
        <v>316</v>
      </c>
      <c r="C125" s="65">
        <v>281</v>
      </c>
      <c r="D125" s="65">
        <v>177</v>
      </c>
      <c r="E125" s="66">
        <v>0.62989323843416367</v>
      </c>
    </row>
    <row r="126" spans="1:5" s="5" customFormat="1">
      <c r="A126" s="118" t="s">
        <v>234</v>
      </c>
      <c r="B126" s="265" t="s">
        <v>47</v>
      </c>
      <c r="C126" s="65">
        <v>433</v>
      </c>
      <c r="D126" s="65">
        <v>269</v>
      </c>
      <c r="E126" s="66">
        <v>0.6212471131639723</v>
      </c>
    </row>
    <row r="127" spans="1:5" s="5" customFormat="1">
      <c r="A127" s="118" t="s">
        <v>232</v>
      </c>
      <c r="B127" s="404" t="s">
        <v>313</v>
      </c>
      <c r="C127" s="65">
        <v>97</v>
      </c>
      <c r="D127" s="65">
        <v>58</v>
      </c>
      <c r="E127" s="66">
        <v>0.59793814432989689</v>
      </c>
    </row>
    <row r="128" spans="1:5" s="5" customFormat="1">
      <c r="A128" s="118" t="s">
        <v>234</v>
      </c>
      <c r="B128" s="405"/>
      <c r="C128" s="65">
        <v>190</v>
      </c>
      <c r="D128" s="65">
        <v>121</v>
      </c>
      <c r="E128" s="66">
        <v>0.63684210526315788</v>
      </c>
    </row>
    <row r="129" spans="1:5" s="5" customFormat="1">
      <c r="A129" s="118" t="s">
        <v>234</v>
      </c>
      <c r="B129" s="265" t="s">
        <v>317</v>
      </c>
      <c r="C129" s="65">
        <v>144</v>
      </c>
      <c r="D129" s="65">
        <v>90</v>
      </c>
      <c r="E129" s="66">
        <v>0.625</v>
      </c>
    </row>
    <row r="130" spans="1:5" s="5" customFormat="1" ht="15.75" thickBot="1">
      <c r="A130" s="67" t="s">
        <v>234</v>
      </c>
      <c r="B130" s="67" t="s">
        <v>318</v>
      </c>
      <c r="C130" s="68">
        <v>291</v>
      </c>
      <c r="D130" s="68">
        <v>178</v>
      </c>
      <c r="E130" s="69">
        <v>0.61168384879725091</v>
      </c>
    </row>
    <row r="131" spans="1:5" s="5" customFormat="1">
      <c r="A131" s="62" t="s">
        <v>319</v>
      </c>
      <c r="B131" s="62"/>
      <c r="C131" s="63">
        <v>1520</v>
      </c>
      <c r="D131" s="63">
        <v>973</v>
      </c>
      <c r="E131" s="64">
        <v>0.64013157894736838</v>
      </c>
    </row>
    <row r="132" spans="1:5" s="5" customFormat="1">
      <c r="A132" s="118" t="s">
        <v>234</v>
      </c>
      <c r="B132" s="267" t="s">
        <v>321</v>
      </c>
      <c r="C132" s="65">
        <v>162</v>
      </c>
      <c r="D132" s="65">
        <v>112</v>
      </c>
      <c r="E132" s="66">
        <v>0.69135802469135799</v>
      </c>
    </row>
    <row r="133" spans="1:5" s="5" customFormat="1">
      <c r="A133" s="118" t="s">
        <v>234</v>
      </c>
      <c r="B133" s="267" t="s">
        <v>322</v>
      </c>
      <c r="C133" s="65">
        <v>195</v>
      </c>
      <c r="D133" s="65">
        <v>120</v>
      </c>
      <c r="E133" s="66">
        <v>0.61538461538461542</v>
      </c>
    </row>
    <row r="134" spans="1:5" s="5" customFormat="1">
      <c r="A134" s="271" t="s">
        <v>232</v>
      </c>
      <c r="B134" s="407" t="s">
        <v>48</v>
      </c>
      <c r="C134" s="65">
        <v>306</v>
      </c>
      <c r="D134" s="65">
        <v>197</v>
      </c>
      <c r="E134" s="66">
        <v>0.64379084967320266</v>
      </c>
    </row>
    <row r="135" spans="1:5" s="5" customFormat="1">
      <c r="A135" s="118" t="s">
        <v>234</v>
      </c>
      <c r="B135" s="408"/>
      <c r="C135" s="65">
        <v>446</v>
      </c>
      <c r="D135" s="65">
        <v>273</v>
      </c>
      <c r="E135" s="66">
        <v>0.61210762331838564</v>
      </c>
    </row>
    <row r="136" spans="1:5" s="5" customFormat="1">
      <c r="A136" s="118" t="s">
        <v>232</v>
      </c>
      <c r="B136" s="404" t="s">
        <v>320</v>
      </c>
      <c r="C136" s="65">
        <v>209</v>
      </c>
      <c r="D136" s="65">
        <v>134</v>
      </c>
      <c r="E136" s="66">
        <v>0.64114832535885169</v>
      </c>
    </row>
    <row r="137" spans="1:5" s="5" customFormat="1" ht="15.75" thickBot="1">
      <c r="A137" s="71" t="s">
        <v>234</v>
      </c>
      <c r="B137" s="406"/>
      <c r="C137" s="72">
        <v>202</v>
      </c>
      <c r="D137" s="72">
        <v>137</v>
      </c>
      <c r="E137" s="73">
        <v>0.67821782178217827</v>
      </c>
    </row>
    <row r="138" spans="1:5" s="5" customFormat="1">
      <c r="A138" s="62" t="s">
        <v>323</v>
      </c>
      <c r="B138" s="62"/>
      <c r="C138" s="63">
        <v>2520</v>
      </c>
      <c r="D138" s="63">
        <v>1594</v>
      </c>
      <c r="E138" s="64">
        <v>0.63253968253968251</v>
      </c>
    </row>
    <row r="139" spans="1:5" s="5" customFormat="1">
      <c r="A139" s="118" t="s">
        <v>232</v>
      </c>
      <c r="B139" s="414" t="s">
        <v>326</v>
      </c>
      <c r="C139" s="65">
        <v>140</v>
      </c>
      <c r="D139" s="65">
        <v>79</v>
      </c>
      <c r="E139" s="66">
        <v>0.56428571428571428</v>
      </c>
    </row>
    <row r="140" spans="1:5" s="5" customFormat="1">
      <c r="A140" s="118" t="s">
        <v>234</v>
      </c>
      <c r="B140" s="414" t="s">
        <v>326</v>
      </c>
      <c r="C140" s="65">
        <v>260</v>
      </c>
      <c r="D140" s="65">
        <v>165</v>
      </c>
      <c r="E140" s="66">
        <v>0.63461538461538458</v>
      </c>
    </row>
    <row r="141" spans="1:5" s="5" customFormat="1">
      <c r="A141" s="118" t="s">
        <v>232</v>
      </c>
      <c r="B141" s="414" t="s">
        <v>327</v>
      </c>
      <c r="C141" s="65">
        <v>171</v>
      </c>
      <c r="D141" s="65">
        <v>117</v>
      </c>
      <c r="E141" s="66">
        <v>0.68421052631578949</v>
      </c>
    </row>
    <row r="142" spans="1:5" s="5" customFormat="1">
      <c r="A142" s="118" t="s">
        <v>234</v>
      </c>
      <c r="B142" s="414" t="s">
        <v>327</v>
      </c>
      <c r="C142" s="65">
        <v>212</v>
      </c>
      <c r="D142" s="65">
        <v>145</v>
      </c>
      <c r="E142" s="66">
        <v>0.68396226415094341</v>
      </c>
    </row>
    <row r="143" spans="1:5" s="5" customFormat="1">
      <c r="A143" s="271" t="s">
        <v>232</v>
      </c>
      <c r="B143" s="423" t="s">
        <v>324</v>
      </c>
      <c r="C143" s="65">
        <v>574</v>
      </c>
      <c r="D143" s="65">
        <v>358</v>
      </c>
      <c r="E143" s="66">
        <v>0.62369337979094075</v>
      </c>
    </row>
    <row r="144" spans="1:5" s="5" customFormat="1">
      <c r="A144" s="118" t="s">
        <v>234</v>
      </c>
      <c r="B144" s="423" t="s">
        <v>325</v>
      </c>
      <c r="C144" s="65">
        <v>377</v>
      </c>
      <c r="D144" s="65">
        <v>254</v>
      </c>
      <c r="E144" s="66">
        <v>0.67374005305039786</v>
      </c>
    </row>
    <row r="145" spans="1:5" s="5" customFormat="1">
      <c r="A145" s="67" t="s">
        <v>234</v>
      </c>
      <c r="B145" s="67" t="s">
        <v>329</v>
      </c>
      <c r="C145" s="68">
        <v>239</v>
      </c>
      <c r="D145" s="68">
        <v>160</v>
      </c>
      <c r="E145" s="69">
        <v>0.66945606694560666</v>
      </c>
    </row>
    <row r="146" spans="1:5" s="5" customFormat="1">
      <c r="A146" s="118" t="s">
        <v>232</v>
      </c>
      <c r="B146" s="414" t="s">
        <v>328</v>
      </c>
      <c r="C146" s="65">
        <v>214</v>
      </c>
      <c r="D146" s="65">
        <v>132</v>
      </c>
      <c r="E146" s="66">
        <v>0.61682242990654201</v>
      </c>
    </row>
    <row r="147" spans="1:5" s="5" customFormat="1" ht="15.75" thickBot="1">
      <c r="A147" s="118" t="s">
        <v>234</v>
      </c>
      <c r="B147" s="414" t="s">
        <v>328</v>
      </c>
      <c r="C147" s="65">
        <v>333</v>
      </c>
      <c r="D147" s="65">
        <v>184</v>
      </c>
      <c r="E147" s="66">
        <v>0.55255255255255253</v>
      </c>
    </row>
    <row r="148" spans="1:5" s="5" customFormat="1">
      <c r="A148" s="62" t="s">
        <v>330</v>
      </c>
      <c r="B148" s="62"/>
      <c r="C148" s="63">
        <v>2058</v>
      </c>
      <c r="D148" s="63">
        <v>1198</v>
      </c>
      <c r="E148" s="64">
        <v>0.58211856171039844</v>
      </c>
    </row>
    <row r="149" spans="1:5" s="5" customFormat="1">
      <c r="A149" s="271" t="s">
        <v>274</v>
      </c>
      <c r="B149" s="270" t="s">
        <v>331</v>
      </c>
      <c r="C149" s="65">
        <v>291</v>
      </c>
      <c r="D149" s="65">
        <v>159</v>
      </c>
      <c r="E149" s="66">
        <v>0.54639175257731953</v>
      </c>
    </row>
    <row r="150" spans="1:5" s="5" customFormat="1">
      <c r="A150" s="118" t="s">
        <v>234</v>
      </c>
      <c r="B150" s="118" t="s">
        <v>334</v>
      </c>
      <c r="C150" s="65">
        <v>177</v>
      </c>
      <c r="D150" s="65">
        <v>97</v>
      </c>
      <c r="E150" s="66">
        <v>0.54802259887005644</v>
      </c>
    </row>
    <row r="151" spans="1:5" s="5" customFormat="1">
      <c r="A151" s="118" t="s">
        <v>234</v>
      </c>
      <c r="B151" s="118" t="s">
        <v>335</v>
      </c>
      <c r="C151" s="65">
        <v>331</v>
      </c>
      <c r="D151" s="65">
        <v>214</v>
      </c>
      <c r="E151" s="66">
        <v>0.6465256797583081</v>
      </c>
    </row>
    <row r="152" spans="1:5" s="5" customFormat="1">
      <c r="A152" s="118" t="s">
        <v>234</v>
      </c>
      <c r="B152" s="118" t="s">
        <v>336</v>
      </c>
      <c r="C152" s="65">
        <v>411</v>
      </c>
      <c r="D152" s="65">
        <v>231</v>
      </c>
      <c r="E152" s="66">
        <v>0.56204379562043794</v>
      </c>
    </row>
    <row r="153" spans="1:5" s="5" customFormat="1">
      <c r="A153" s="118" t="s">
        <v>274</v>
      </c>
      <c r="B153" s="414" t="s">
        <v>332</v>
      </c>
      <c r="C153" s="65">
        <v>202</v>
      </c>
      <c r="D153" s="65">
        <v>133</v>
      </c>
      <c r="E153" s="66">
        <v>0.65841584158415845</v>
      </c>
    </row>
    <row r="154" spans="1:5" s="5" customFormat="1">
      <c r="A154" s="118" t="s">
        <v>234</v>
      </c>
      <c r="B154" s="414" t="s">
        <v>333</v>
      </c>
      <c r="C154" s="65">
        <v>251</v>
      </c>
      <c r="D154" s="65">
        <v>135</v>
      </c>
      <c r="E154" s="66">
        <v>0.53784860557768921</v>
      </c>
    </row>
    <row r="155" spans="1:5" s="5" customFormat="1">
      <c r="A155" s="118" t="s">
        <v>234</v>
      </c>
      <c r="B155" s="118" t="s">
        <v>331</v>
      </c>
      <c r="C155" s="65">
        <v>165</v>
      </c>
      <c r="D155" s="65">
        <v>109</v>
      </c>
      <c r="E155" s="66">
        <v>0.66060606060606064</v>
      </c>
    </row>
    <row r="156" spans="1:5" s="5" customFormat="1" ht="15.75" thickBot="1">
      <c r="A156" s="67" t="s">
        <v>234</v>
      </c>
      <c r="B156" s="67" t="s">
        <v>337</v>
      </c>
      <c r="C156" s="68">
        <v>230</v>
      </c>
      <c r="D156" s="68">
        <v>120</v>
      </c>
      <c r="E156" s="69">
        <v>0.52173913043478259</v>
      </c>
    </row>
    <row r="157" spans="1:5" s="5" customFormat="1">
      <c r="A157" s="62" t="s">
        <v>338</v>
      </c>
      <c r="B157" s="62"/>
      <c r="C157" s="63">
        <v>1196</v>
      </c>
      <c r="D157" s="63">
        <v>782</v>
      </c>
      <c r="E157" s="64">
        <v>0.65384615384615385</v>
      </c>
    </row>
    <row r="158" spans="1:5" s="5" customFormat="1">
      <c r="A158" s="271" t="s">
        <v>232</v>
      </c>
      <c r="B158" s="270" t="s">
        <v>339</v>
      </c>
      <c r="C158" s="65">
        <v>484</v>
      </c>
      <c r="D158" s="65">
        <v>302</v>
      </c>
      <c r="E158" s="66">
        <v>0.62396694214876036</v>
      </c>
    </row>
    <row r="159" spans="1:5" s="5" customFormat="1">
      <c r="A159" s="118" t="s">
        <v>234</v>
      </c>
      <c r="B159" s="118" t="s">
        <v>340</v>
      </c>
      <c r="C159" s="65">
        <v>131</v>
      </c>
      <c r="D159" s="65">
        <v>95</v>
      </c>
      <c r="E159" s="66">
        <v>0.72519083969465647</v>
      </c>
    </row>
    <row r="160" spans="1:5" s="5" customFormat="1">
      <c r="A160" s="118" t="s">
        <v>234</v>
      </c>
      <c r="B160" s="118" t="s">
        <v>341</v>
      </c>
      <c r="C160" s="65">
        <v>126</v>
      </c>
      <c r="D160" s="65">
        <v>85</v>
      </c>
      <c r="E160" s="66">
        <v>0.67460317460317465</v>
      </c>
    </row>
    <row r="161" spans="1:5" s="5" customFormat="1">
      <c r="A161" s="118" t="s">
        <v>234</v>
      </c>
      <c r="B161" s="118" t="s">
        <v>339</v>
      </c>
      <c r="C161" s="65">
        <v>199</v>
      </c>
      <c r="D161" s="65">
        <v>128</v>
      </c>
      <c r="E161" s="66">
        <v>0.64321608040201006</v>
      </c>
    </row>
    <row r="162" spans="1:5" s="5" customFormat="1">
      <c r="A162" s="118" t="s">
        <v>234</v>
      </c>
      <c r="B162" s="118" t="s">
        <v>342</v>
      </c>
      <c r="C162" s="65">
        <v>139</v>
      </c>
      <c r="D162" s="65">
        <v>91</v>
      </c>
      <c r="E162" s="66">
        <v>0.65467625899280579</v>
      </c>
    </row>
    <row r="163" spans="1:5" s="5" customFormat="1" ht="15.75" thickBot="1">
      <c r="A163" s="67" t="s">
        <v>234</v>
      </c>
      <c r="B163" s="67" t="s">
        <v>343</v>
      </c>
      <c r="C163" s="68">
        <v>117</v>
      </c>
      <c r="D163" s="68">
        <v>81</v>
      </c>
      <c r="E163" s="69">
        <v>0.69230769230769229</v>
      </c>
    </row>
    <row r="164" spans="1:5" s="5" customFormat="1">
      <c r="A164" s="62" t="s">
        <v>344</v>
      </c>
      <c r="B164" s="62"/>
      <c r="C164" s="63">
        <v>1504</v>
      </c>
      <c r="D164" s="63">
        <v>918</v>
      </c>
      <c r="E164" s="64">
        <v>0.6103723404255319</v>
      </c>
    </row>
    <row r="165" spans="1:5" s="5" customFormat="1">
      <c r="A165" s="118" t="s">
        <v>232</v>
      </c>
      <c r="B165" s="404" t="s">
        <v>345</v>
      </c>
      <c r="C165" s="65">
        <v>81</v>
      </c>
      <c r="D165" s="65">
        <v>45</v>
      </c>
      <c r="E165" s="66">
        <v>0.55555555555555558</v>
      </c>
    </row>
    <row r="166" spans="1:5" s="5" customFormat="1">
      <c r="A166" s="118" t="s">
        <v>234</v>
      </c>
      <c r="B166" s="405"/>
      <c r="C166" s="65">
        <v>183</v>
      </c>
      <c r="D166" s="65">
        <v>109</v>
      </c>
      <c r="E166" s="66">
        <v>0.59562841530054644</v>
      </c>
    </row>
    <row r="167" spans="1:5" s="5" customFormat="1">
      <c r="A167" s="271" t="s">
        <v>232</v>
      </c>
      <c r="B167" s="407" t="s">
        <v>52</v>
      </c>
      <c r="C167" s="65">
        <v>305</v>
      </c>
      <c r="D167" s="65">
        <v>172</v>
      </c>
      <c r="E167" s="66">
        <v>0.56393442622950818</v>
      </c>
    </row>
    <row r="168" spans="1:5" s="5" customFormat="1">
      <c r="A168" s="118" t="s">
        <v>234</v>
      </c>
      <c r="B168" s="408"/>
      <c r="C168" s="65">
        <v>257</v>
      </c>
      <c r="D168" s="65">
        <v>159</v>
      </c>
      <c r="E168" s="66">
        <v>0.61867704280155644</v>
      </c>
    </row>
    <row r="169" spans="1:5" s="5" customFormat="1">
      <c r="A169" s="118" t="s">
        <v>234</v>
      </c>
      <c r="B169" s="266" t="s">
        <v>347</v>
      </c>
      <c r="C169" s="65">
        <v>212</v>
      </c>
      <c r="D169" s="65">
        <v>138</v>
      </c>
      <c r="E169" s="66">
        <v>0.65094339622641506</v>
      </c>
    </row>
    <row r="170" spans="1:5" s="5" customFormat="1">
      <c r="A170" s="118" t="s">
        <v>232</v>
      </c>
      <c r="B170" s="404" t="s">
        <v>346</v>
      </c>
      <c r="C170" s="65">
        <v>189</v>
      </c>
      <c r="D170" s="65">
        <v>115</v>
      </c>
      <c r="E170" s="66">
        <v>0.60846560846560849</v>
      </c>
    </row>
    <row r="171" spans="1:5" s="5" customFormat="1" ht="15.75" thickBot="1">
      <c r="A171" s="67" t="s">
        <v>234</v>
      </c>
      <c r="B171" s="406"/>
      <c r="C171" s="68">
        <v>277</v>
      </c>
      <c r="D171" s="68">
        <v>180</v>
      </c>
      <c r="E171" s="69">
        <v>0.64981949458483756</v>
      </c>
    </row>
    <row r="172" spans="1:5" s="5" customFormat="1" ht="23.25" customHeight="1">
      <c r="A172" s="402" t="s">
        <v>414</v>
      </c>
      <c r="B172" s="402"/>
      <c r="C172" s="402"/>
      <c r="D172" s="402"/>
      <c r="E172" s="402"/>
    </row>
    <row r="173" spans="1:5" s="5" customFormat="1" ht="43.5" customHeight="1">
      <c r="A173" s="403"/>
      <c r="B173" s="403"/>
      <c r="C173" s="403"/>
      <c r="D173" s="403"/>
      <c r="E173" s="403"/>
    </row>
    <row r="174" spans="1:5" s="5" customFormat="1" ht="15" customHeight="1">
      <c r="A174" s="417" t="s">
        <v>2</v>
      </c>
      <c r="B174" s="418"/>
      <c r="C174" s="421" t="s">
        <v>227</v>
      </c>
      <c r="D174" s="421"/>
      <c r="E174" s="421" t="s">
        <v>413</v>
      </c>
    </row>
    <row r="175" spans="1:5" s="5" customFormat="1" ht="15" customHeight="1" thickBot="1">
      <c r="A175" s="419"/>
      <c r="B175" s="420"/>
      <c r="C175" s="135" t="s">
        <v>228</v>
      </c>
      <c r="D175" s="135" t="s">
        <v>229</v>
      </c>
      <c r="E175" s="422"/>
    </row>
    <row r="176" spans="1:5" s="5" customFormat="1">
      <c r="A176" s="62" t="s">
        <v>427</v>
      </c>
      <c r="B176" s="62"/>
      <c r="C176" s="63">
        <v>2054</v>
      </c>
      <c r="D176" s="63">
        <v>1262</v>
      </c>
      <c r="E176" s="64">
        <v>0.6144109055501461</v>
      </c>
    </row>
    <row r="177" spans="1:5" s="5" customFormat="1">
      <c r="A177" s="118" t="s">
        <v>234</v>
      </c>
      <c r="B177" s="266" t="s">
        <v>350</v>
      </c>
      <c r="C177" s="65">
        <v>132</v>
      </c>
      <c r="D177" s="65">
        <v>93</v>
      </c>
      <c r="E177" s="66">
        <v>0.70454545454545459</v>
      </c>
    </row>
    <row r="178" spans="1:5" s="5" customFormat="1">
      <c r="A178" s="266" t="s">
        <v>234</v>
      </c>
      <c r="B178" s="266" t="s">
        <v>351</v>
      </c>
      <c r="C178" s="65">
        <v>134</v>
      </c>
      <c r="D178" s="65">
        <v>84</v>
      </c>
      <c r="E178" s="66">
        <v>0.62686567164179108</v>
      </c>
    </row>
    <row r="179" spans="1:5" s="5" customFormat="1">
      <c r="A179" s="118" t="s">
        <v>234</v>
      </c>
      <c r="B179" s="266" t="s">
        <v>352</v>
      </c>
      <c r="C179" s="65">
        <v>110</v>
      </c>
      <c r="D179" s="65">
        <v>78</v>
      </c>
      <c r="E179" s="66">
        <v>0.70909090909090911</v>
      </c>
    </row>
    <row r="180" spans="1:5" s="5" customFormat="1">
      <c r="A180" s="266" t="s">
        <v>234</v>
      </c>
      <c r="B180" s="266" t="s">
        <v>353</v>
      </c>
      <c r="C180" s="65">
        <v>150</v>
      </c>
      <c r="D180" s="65">
        <v>90</v>
      </c>
      <c r="E180" s="66">
        <v>0.6</v>
      </c>
    </row>
    <row r="181" spans="1:5" s="5" customFormat="1">
      <c r="A181" s="118" t="s">
        <v>234</v>
      </c>
      <c r="B181" s="266" t="s">
        <v>354</v>
      </c>
      <c r="C181" s="65">
        <v>70</v>
      </c>
      <c r="D181" s="65">
        <v>34</v>
      </c>
      <c r="E181" s="66">
        <v>0.48571428571428571</v>
      </c>
    </row>
    <row r="182" spans="1:5" s="5" customFormat="1">
      <c r="A182" s="118" t="s">
        <v>232</v>
      </c>
      <c r="B182" s="404" t="s">
        <v>349</v>
      </c>
      <c r="C182" s="65">
        <v>155</v>
      </c>
      <c r="D182" s="65">
        <v>89</v>
      </c>
      <c r="E182" s="66">
        <v>0.5741935483870968</v>
      </c>
    </row>
    <row r="183" spans="1:5" s="5" customFormat="1">
      <c r="A183" s="266" t="s">
        <v>234</v>
      </c>
      <c r="B183" s="405"/>
      <c r="C183" s="65">
        <v>172</v>
      </c>
      <c r="D183" s="65">
        <v>96</v>
      </c>
      <c r="E183" s="66">
        <v>0.55813953488372092</v>
      </c>
    </row>
    <row r="184" spans="1:5" s="5" customFormat="1">
      <c r="A184" s="118" t="s">
        <v>234</v>
      </c>
      <c r="B184" s="266" t="s">
        <v>355</v>
      </c>
      <c r="C184" s="65">
        <v>90</v>
      </c>
      <c r="D184" s="65">
        <v>50</v>
      </c>
      <c r="E184" s="66">
        <v>0.55555555555555558</v>
      </c>
    </row>
    <row r="185" spans="1:5" s="5" customFormat="1">
      <c r="A185" s="118" t="s">
        <v>232</v>
      </c>
      <c r="B185" s="404" t="s">
        <v>356</v>
      </c>
      <c r="C185" s="65">
        <v>37</v>
      </c>
      <c r="D185" s="65">
        <v>20</v>
      </c>
      <c r="E185" s="66">
        <v>0.54054054054054057</v>
      </c>
    </row>
    <row r="186" spans="1:5" s="5" customFormat="1">
      <c r="A186" s="266" t="s">
        <v>420</v>
      </c>
      <c r="B186" s="405"/>
      <c r="C186" s="65">
        <v>112</v>
      </c>
      <c r="D186" s="65">
        <v>58</v>
      </c>
      <c r="E186" s="66">
        <v>0.5178571428571429</v>
      </c>
    </row>
    <row r="187" spans="1:5" s="5" customFormat="1">
      <c r="A187" s="271" t="s">
        <v>232</v>
      </c>
      <c r="B187" s="407" t="s">
        <v>348</v>
      </c>
      <c r="C187" s="65">
        <v>413</v>
      </c>
      <c r="D187" s="65">
        <v>269</v>
      </c>
      <c r="E187" s="66">
        <v>0.65133171912832932</v>
      </c>
    </row>
    <row r="188" spans="1:5" s="5" customFormat="1">
      <c r="A188" s="266" t="s">
        <v>420</v>
      </c>
      <c r="B188" s="408"/>
      <c r="C188" s="65">
        <v>217</v>
      </c>
      <c r="D188" s="65">
        <v>143</v>
      </c>
      <c r="E188" s="66">
        <v>0.65898617511520741</v>
      </c>
    </row>
    <row r="189" spans="1:5" s="5" customFormat="1">
      <c r="A189" s="118" t="s">
        <v>420</v>
      </c>
      <c r="B189" s="118" t="s">
        <v>357</v>
      </c>
      <c r="C189" s="65">
        <v>74</v>
      </c>
      <c r="D189" s="65">
        <v>36</v>
      </c>
      <c r="E189" s="66">
        <v>0.48648648648648651</v>
      </c>
    </row>
    <row r="190" spans="1:5" s="5" customFormat="1" ht="15.75" thickBot="1">
      <c r="A190" s="71" t="s">
        <v>420</v>
      </c>
      <c r="B190" s="71" t="s">
        <v>358</v>
      </c>
      <c r="C190" s="72">
        <v>188</v>
      </c>
      <c r="D190" s="72">
        <v>122</v>
      </c>
      <c r="E190" s="73">
        <v>0.64893617021276595</v>
      </c>
    </row>
    <row r="191" spans="1:5" s="5" customFormat="1">
      <c r="A191" s="62" t="s">
        <v>359</v>
      </c>
      <c r="B191" s="62"/>
      <c r="C191" s="63">
        <v>1755</v>
      </c>
      <c r="D191" s="63">
        <v>973</v>
      </c>
      <c r="E191" s="64">
        <v>0.55441595441595437</v>
      </c>
    </row>
    <row r="192" spans="1:5" s="5" customFormat="1">
      <c r="A192" s="118" t="s">
        <v>234</v>
      </c>
      <c r="B192" s="267" t="s">
        <v>361</v>
      </c>
      <c r="C192" s="65">
        <v>245</v>
      </c>
      <c r="D192" s="65">
        <v>152</v>
      </c>
      <c r="E192" s="66">
        <v>0.62040816326530612</v>
      </c>
    </row>
    <row r="193" spans="1:5" s="5" customFormat="1">
      <c r="A193" s="118" t="s">
        <v>234</v>
      </c>
      <c r="B193" s="267" t="s">
        <v>362</v>
      </c>
      <c r="C193" s="65">
        <v>172</v>
      </c>
      <c r="D193" s="65">
        <v>100</v>
      </c>
      <c r="E193" s="66">
        <v>0.58139534883720934</v>
      </c>
    </row>
    <row r="194" spans="1:5" s="5" customFormat="1">
      <c r="A194" s="118" t="s">
        <v>234</v>
      </c>
      <c r="B194" s="118" t="s">
        <v>363</v>
      </c>
      <c r="C194" s="65">
        <v>156</v>
      </c>
      <c r="D194" s="65">
        <v>93</v>
      </c>
      <c r="E194" s="66">
        <v>0.59615384615384615</v>
      </c>
    </row>
    <row r="195" spans="1:5" s="5" customFormat="1">
      <c r="A195" s="118" t="s">
        <v>234</v>
      </c>
      <c r="B195" s="118" t="s">
        <v>364</v>
      </c>
      <c r="C195" s="65">
        <v>180</v>
      </c>
      <c r="D195" s="65">
        <v>115</v>
      </c>
      <c r="E195" s="66">
        <v>0.63888888888888884</v>
      </c>
    </row>
    <row r="196" spans="1:5" s="5" customFormat="1">
      <c r="A196" s="118" t="s">
        <v>234</v>
      </c>
      <c r="B196" s="118" t="s">
        <v>365</v>
      </c>
      <c r="C196" s="65">
        <v>212</v>
      </c>
      <c r="D196" s="65">
        <v>104</v>
      </c>
      <c r="E196" s="66">
        <v>0.49056603773584906</v>
      </c>
    </row>
    <row r="197" spans="1:5" s="5" customFormat="1">
      <c r="A197" s="271" t="s">
        <v>232</v>
      </c>
      <c r="B197" s="407" t="s">
        <v>360</v>
      </c>
      <c r="C197" s="65">
        <v>502</v>
      </c>
      <c r="D197" s="65">
        <v>263</v>
      </c>
      <c r="E197" s="66">
        <v>0.5239043824701195</v>
      </c>
    </row>
    <row r="198" spans="1:5" s="5" customFormat="1" ht="15.75" thickBot="1">
      <c r="A198" s="67" t="s">
        <v>234</v>
      </c>
      <c r="B198" s="413"/>
      <c r="C198" s="68">
        <v>288</v>
      </c>
      <c r="D198" s="68">
        <v>146</v>
      </c>
      <c r="E198" s="69">
        <v>0.50694444444444442</v>
      </c>
    </row>
    <row r="199" spans="1:5" s="5" customFormat="1">
      <c r="A199" s="62" t="s">
        <v>366</v>
      </c>
      <c r="B199" s="62"/>
      <c r="C199" s="63">
        <v>1355</v>
      </c>
      <c r="D199" s="63">
        <v>838</v>
      </c>
      <c r="E199" s="64">
        <v>0.61845018450184497</v>
      </c>
    </row>
    <row r="200" spans="1:5" s="5" customFormat="1">
      <c r="A200" s="271" t="s">
        <v>232</v>
      </c>
      <c r="B200" s="271" t="s">
        <v>367</v>
      </c>
      <c r="C200" s="65">
        <v>530</v>
      </c>
      <c r="D200" s="65">
        <v>331</v>
      </c>
      <c r="E200" s="66">
        <v>0.62452830188679243</v>
      </c>
    </row>
    <row r="201" spans="1:5" s="5" customFormat="1">
      <c r="A201" s="118" t="s">
        <v>234</v>
      </c>
      <c r="B201" s="118" t="s">
        <v>368</v>
      </c>
      <c r="C201" s="65">
        <v>139</v>
      </c>
      <c r="D201" s="65">
        <v>90</v>
      </c>
      <c r="E201" s="66">
        <v>0.64748201438848918</v>
      </c>
    </row>
    <row r="202" spans="1:5" s="5" customFormat="1">
      <c r="A202" s="118" t="s">
        <v>234</v>
      </c>
      <c r="B202" s="118" t="s">
        <v>369</v>
      </c>
      <c r="C202" s="65">
        <v>142</v>
      </c>
      <c r="D202" s="65">
        <v>93</v>
      </c>
      <c r="E202" s="66">
        <v>0.65492957746478875</v>
      </c>
    </row>
    <row r="203" spans="1:5" s="5" customFormat="1">
      <c r="A203" s="118" t="s">
        <v>234</v>
      </c>
      <c r="B203" s="118" t="s">
        <v>370</v>
      </c>
      <c r="C203" s="65">
        <v>176</v>
      </c>
      <c r="D203" s="65">
        <v>97</v>
      </c>
      <c r="E203" s="66">
        <v>0.55113636363636365</v>
      </c>
    </row>
    <row r="204" spans="1:5" s="5" customFormat="1" ht="15.75" thickBot="1">
      <c r="A204" s="67" t="s">
        <v>234</v>
      </c>
      <c r="B204" s="67" t="s">
        <v>411</v>
      </c>
      <c r="C204" s="68">
        <v>368</v>
      </c>
      <c r="D204" s="68">
        <v>227</v>
      </c>
      <c r="E204" s="69">
        <v>0.61684782608695654</v>
      </c>
    </row>
    <row r="205" spans="1:5" s="5" customFormat="1">
      <c r="A205" s="62" t="s">
        <v>371</v>
      </c>
      <c r="B205" s="62"/>
      <c r="C205" s="63">
        <v>1904</v>
      </c>
      <c r="D205" s="63">
        <v>1177</v>
      </c>
      <c r="E205" s="64">
        <v>0.61817226890756305</v>
      </c>
    </row>
    <row r="206" spans="1:5" s="5" customFormat="1">
      <c r="A206" s="267" t="s">
        <v>232</v>
      </c>
      <c r="B206" s="404" t="s">
        <v>372</v>
      </c>
      <c r="C206" s="65">
        <v>168</v>
      </c>
      <c r="D206" s="65">
        <v>100</v>
      </c>
      <c r="E206" s="66">
        <v>0.59523809523809523</v>
      </c>
    </row>
    <row r="207" spans="1:5" s="5" customFormat="1">
      <c r="A207" s="267" t="s">
        <v>234</v>
      </c>
      <c r="B207" s="405"/>
      <c r="C207" s="65">
        <v>191</v>
      </c>
      <c r="D207" s="65">
        <v>127</v>
      </c>
      <c r="E207" s="66">
        <v>0.66492146596858637</v>
      </c>
    </row>
    <row r="208" spans="1:5" s="5" customFormat="1">
      <c r="A208" s="267" t="s">
        <v>234</v>
      </c>
      <c r="B208" s="267" t="s">
        <v>375</v>
      </c>
      <c r="C208" s="65">
        <v>190</v>
      </c>
      <c r="D208" s="65">
        <v>124</v>
      </c>
      <c r="E208" s="66">
        <v>0.65263157894736845</v>
      </c>
    </row>
    <row r="209" spans="1:5" s="5" customFormat="1">
      <c r="A209" s="267" t="s">
        <v>232</v>
      </c>
      <c r="B209" s="404" t="s">
        <v>373</v>
      </c>
      <c r="C209" s="65">
        <v>107</v>
      </c>
      <c r="D209" s="65">
        <v>71</v>
      </c>
      <c r="E209" s="66">
        <v>0.66355140186915884</v>
      </c>
    </row>
    <row r="210" spans="1:5" s="5" customFormat="1">
      <c r="A210" s="267" t="s">
        <v>234</v>
      </c>
      <c r="B210" s="405"/>
      <c r="C210" s="65">
        <v>169</v>
      </c>
      <c r="D210" s="65">
        <v>108</v>
      </c>
      <c r="E210" s="66">
        <v>0.63905325443786987</v>
      </c>
    </row>
    <row r="211" spans="1:5" s="5" customFormat="1">
      <c r="A211" s="267" t="s">
        <v>232</v>
      </c>
      <c r="B211" s="404" t="s">
        <v>374</v>
      </c>
      <c r="C211" s="65">
        <v>121</v>
      </c>
      <c r="D211" s="65">
        <v>63</v>
      </c>
      <c r="E211" s="66">
        <v>0.52066115702479343</v>
      </c>
    </row>
    <row r="212" spans="1:5" s="5" customFormat="1">
      <c r="A212" s="267" t="s">
        <v>234</v>
      </c>
      <c r="B212" s="405"/>
      <c r="C212" s="65">
        <v>173</v>
      </c>
      <c r="D212" s="65">
        <v>98</v>
      </c>
      <c r="E212" s="66">
        <v>0.56647398843930641</v>
      </c>
    </row>
    <row r="213" spans="1:5" s="5" customFormat="1">
      <c r="A213" s="267" t="s">
        <v>234</v>
      </c>
      <c r="B213" s="267" t="s">
        <v>341</v>
      </c>
      <c r="C213" s="65">
        <v>243</v>
      </c>
      <c r="D213" s="65">
        <v>151</v>
      </c>
      <c r="E213" s="66">
        <v>0.62139917695473246</v>
      </c>
    </row>
    <row r="214" spans="1:5" s="5" customFormat="1">
      <c r="A214" s="271" t="s">
        <v>232</v>
      </c>
      <c r="B214" s="407" t="s">
        <v>55</v>
      </c>
      <c r="C214" s="65">
        <v>274</v>
      </c>
      <c r="D214" s="65">
        <v>157</v>
      </c>
      <c r="E214" s="66">
        <v>0.57299270072992703</v>
      </c>
    </row>
    <row r="215" spans="1:5" s="5" customFormat="1" ht="15.75" thickBot="1">
      <c r="A215" s="268" t="s">
        <v>234</v>
      </c>
      <c r="B215" s="413"/>
      <c r="C215" s="68">
        <v>268</v>
      </c>
      <c r="D215" s="68">
        <v>178</v>
      </c>
      <c r="E215" s="69">
        <v>0.66417910447761197</v>
      </c>
    </row>
    <row r="216" spans="1:5" s="5" customFormat="1">
      <c r="A216" s="74" t="s">
        <v>376</v>
      </c>
      <c r="B216" s="74"/>
      <c r="C216" s="63">
        <v>53065</v>
      </c>
      <c r="D216" s="63">
        <v>30816</v>
      </c>
      <c r="E216" s="64">
        <v>0.58072175633656831</v>
      </c>
    </row>
    <row r="217" spans="1:5">
      <c r="A217" s="424"/>
      <c r="B217" s="424"/>
      <c r="C217" s="424"/>
      <c r="D217" s="424"/>
      <c r="E217" s="424"/>
    </row>
    <row r="229" spans="3:5">
      <c r="C229" s="132"/>
      <c r="D229" s="132"/>
      <c r="E229" s="2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2023-11-23T08:15:41Z</cp:lastPrinted>
  <dcterms:created xsi:type="dcterms:W3CDTF">2015-01-02T11:29:27Z</dcterms:created>
  <dcterms:modified xsi:type="dcterms:W3CDTF">2023-12-20T13:20:52Z</dcterms:modified>
</cp:coreProperties>
</file>