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1\"/>
    </mc:Choice>
  </mc:AlternateContent>
  <xr:revisionPtr revIDLastSave="0" documentId="13_ncr:1_{5447AEE0-EFD0-44C4-B80E-E043D1D7AE71}" xr6:coauthVersionLast="36" xr6:coauthVersionMax="36" xr10:uidLastSave="{00000000-0000-0000-0000-000000000000}"/>
  <bookViews>
    <workbookView xWindow="-15" yWindow="4755" windowWidth="19260" windowHeight="2385" tabRatio="834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'37-GMINY'!$A$1:$E$230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6" i="42"/>
  <c r="AH36" i="42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P36" i="42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X36" i="38"/>
  <c r="W36" i="38"/>
  <c r="V36" i="38"/>
  <c r="U36" i="38"/>
  <c r="P36" i="38"/>
  <c r="O36" i="38"/>
  <c r="N36" i="38"/>
  <c r="M36" i="38"/>
  <c r="K36" i="38"/>
  <c r="J36" i="38"/>
  <c r="H36" i="38"/>
  <c r="G36" i="38"/>
  <c r="A174" i="44" l="1"/>
  <c r="A115" i="44"/>
  <c r="T43" i="42"/>
  <c r="T42" i="42"/>
  <c r="T41" i="42"/>
  <c r="Q41" i="42"/>
  <c r="T40" i="42"/>
  <c r="T39" i="42"/>
  <c r="Q39" i="42"/>
  <c r="T38" i="42"/>
  <c r="T37" i="42"/>
  <c r="S37" i="42"/>
  <c r="T36" i="42"/>
  <c r="L36" i="42"/>
  <c r="T37" i="38"/>
  <c r="T36" i="38"/>
  <c r="Q36" i="38"/>
  <c r="L36" i="38"/>
  <c r="Q37" i="38" l="1"/>
  <c r="Q38" i="42"/>
  <c r="L43" i="42"/>
  <c r="I40" i="42"/>
  <c r="L37" i="38"/>
  <c r="Q36" i="42"/>
  <c r="L41" i="42"/>
  <c r="I43" i="42"/>
  <c r="Q40" i="42"/>
  <c r="I36" i="42"/>
  <c r="I36" i="38"/>
  <c r="Q42" i="42"/>
  <c r="I38" i="42"/>
  <c r="I37" i="38"/>
  <c r="I39" i="42"/>
  <c r="Q43" i="42"/>
  <c r="L38" i="42"/>
  <c r="L39" i="42"/>
  <c r="I41" i="42"/>
  <c r="L40" i="42"/>
  <c r="I42" i="42"/>
  <c r="L42" i="42"/>
  <c r="D36" i="42" l="1"/>
  <c r="F36" i="42" s="1"/>
  <c r="D42" i="42"/>
  <c r="F42" i="42" s="1"/>
  <c r="D39" i="42"/>
  <c r="F39" i="42" s="1"/>
  <c r="D43" i="42"/>
  <c r="F43" i="42" s="1"/>
  <c r="D37" i="38"/>
  <c r="D38" i="42"/>
  <c r="F37" i="38" l="1"/>
  <c r="F38" i="42"/>
  <c r="Y36" i="38" l="1"/>
  <c r="D36" i="38" s="1"/>
  <c r="Y41" i="42"/>
  <c r="D41" i="42" s="1"/>
  <c r="Y40" i="42"/>
  <c r="D40" i="42" s="1"/>
  <c r="F36" i="38" l="1"/>
  <c r="F40" i="42"/>
  <c r="F41" i="42"/>
</calcChain>
</file>

<file path=xl/sharedStrings.xml><?xml version="1.0" encoding="utf-8"?>
<sst xmlns="http://schemas.openxmlformats.org/spreadsheetml/2006/main" count="5081" uniqueCount="501">
  <si>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</si>
  <si>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</si>
  <si>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</si>
  <si>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</si>
  <si>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</si>
  <si>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</si>
  <si>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</si>
  <si>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</si>
  <si>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</si>
  <si>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</si>
  <si>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</si>
  <si>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</si>
  <si>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</si>
  <si>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</si>
  <si>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</si>
  <si>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</si>
  <si>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</si>
  <si>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</si>
  <si>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</si>
  <si>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</si>
  <si>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</si>
  <si>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</si>
  <si>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</si>
  <si>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</si>
  <si>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</si>
  <si>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</si>
  <si>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</si>
  <si>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</si>
  <si>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</si>
  <si>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</si>
  <si>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</si>
  <si>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</si>
  <si>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</si>
  <si>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</si>
  <si>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</si>
  <si>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</si>
  <si>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</si>
  <si>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</si>
  <si>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</si>
  <si>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</si>
  <si>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</si>
  <si>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</si>
  <si>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</si>
  <si>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</si>
  <si>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</si>
  <si>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</si>
  <si>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</si>
  <si>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</si>
  <si>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</si>
  <si>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</si>
  <si>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</si>
  <si>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</si>
  <si>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</si>
  <si>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</si>
  <si>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</si>
  <si>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</si>
  <si>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</si>
  <si>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</si>
  <si>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</si>
  <si>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</si>
  <si>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</si>
  <si>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</si>
  <si>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</si>
  <si>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</si>
  <si>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</si>
  <si>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</si>
  <si>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</si>
  <si>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</si>
  <si>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</si>
  <si>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</si>
  <si>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</si>
  <si>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</si>
  <si>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</si>
  <si>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</si>
  <si>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</si>
  <si>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</si>
  <si>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</si>
  <si>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</si>
  <si>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</si>
  <si>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</si>
  <si>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</si>
  <si>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</si>
  <si>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</si>
  <si>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</si>
  <si>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</si>
  <si>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</si>
  <si>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</si>
  <si>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</si>
  <si>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</si>
  <si>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</si>
  <si>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</si>
  <si>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</si>
  <si>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</si>
  <si>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</si>
  <si>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</si>
  <si>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</si>
  <si>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</si>
  <si>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</si>
  <si>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</si>
  <si>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</si>
  <si>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</si>
  <si>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</si>
  <si>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</si>
  <si>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</si>
  <si>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</si>
  <si>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</si>
  <si>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</si>
  <si>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</si>
  <si>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</si>
  <si>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</si>
  <si>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</si>
  <si>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</si>
  <si>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</si>
  <si>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</si>
  <si>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</si>
  <si>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</si>
  <si>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</si>
  <si>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</si>
  <si>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</si>
  <si>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</si>
  <si>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</si>
  <si>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</si>
  <si>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</si>
  <si>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</si>
  <si>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</si>
  <si>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</si>
  <si>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</si>
  <si>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</si>
  <si>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</si>
  <si>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</si>
  <si>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</si>
  <si>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</si>
  <si>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</si>
  <si>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</si>
  <si>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</si>
  <si>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</si>
  <si>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</si>
  <si>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</si>
  <si>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</si>
  <si>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</si>
  <si>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</si>
  <si>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</si>
  <si>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</si>
  <si>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</si>
  <si>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</si>
  <si>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</si>
  <si>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</si>
  <si>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</si>
  <si>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</si>
  <si>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</si>
  <si>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</si>
  <si>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</si>
  <si>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</si>
  <si>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</si>
  <si>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</si>
  <si>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</si>
  <si>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</si>
  <si>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</si>
  <si>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</si>
  <si>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</si>
  <si>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</si>
  <si>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</si>
  <si>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</si>
  <si>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</si>
  <si>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</si>
  <si>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</si>
  <si>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</si>
  <si>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</si>
  <si>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</si>
  <si>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</si>
  <si>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</si>
  <si>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</si>
  <si>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</si>
  <si>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</si>
  <si>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</si>
  <si>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</si>
  <si>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</si>
  <si>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</si>
  <si>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</si>
  <si>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</si>
  <si>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</si>
  <si>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</si>
  <si>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</si>
  <si>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</si>
  <si>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</si>
  <si>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</si>
  <si>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</si>
  <si>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</si>
  <si>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</si>
  <si>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</si>
  <si>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</si>
  <si>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</si>
  <si>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</si>
  <si>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</si>
  <si>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</si>
  <si>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</si>
  <si>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</si>
  <si>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</si>
  <si>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</si>
  <si>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</si>
  <si>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</si>
  <si>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</si>
  <si>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</si>
  <si>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</si>
  <si>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</si>
  <si>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</si>
  <si>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</si>
  <si>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</si>
  <si>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</si>
  <si>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</si>
  <si>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</si>
  <si>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</si>
  <si>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</si>
  <si>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</si>
  <si>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</si>
  <si>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</si>
  <si>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</si>
  <si>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</si>
  <si>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</si>
  <si>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</si>
  <si>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</si>
  <si>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</si>
  <si>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</si>
  <si>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</si>
  <si>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</si>
  <si>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</si>
  <si>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</si>
  <si>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</si>
  <si>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</si>
  <si>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</si>
  <si>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</si>
  <si>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</si>
  <si>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</si>
  <si>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</si>
  <si>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</si>
  <si>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</si>
  <si>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</si>
  <si>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</si>
  <si>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</si>
  <si>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</si>
  <si>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</si>
  <si>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</si>
  <si>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</si>
  <si>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</si>
  <si>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</si>
  <si>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</si>
  <si>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</si>
  <si>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</si>
  <si>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</si>
  <si>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</si>
  <si>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</si>
  <si>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</si>
  <si>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</si>
  <si>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</si>
  <si>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</si>
  <si>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</si>
  <si>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</si>
  <si>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</si>
  <si>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</si>
  <si>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</si>
  <si>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</si>
  <si>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</si>
  <si>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</si>
  <si>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</si>
  <si>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</si>
  <si>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</si>
  <si>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</si>
  <si>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</si>
  <si>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</si>
  <si>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</si>
  <si>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</si>
  <si>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</si>
  <si>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</si>
  <si>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</si>
  <si>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</si>
  <si>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</si>
  <si>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</si>
  <si>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</si>
  <si>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</si>
  <si>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</si>
  <si>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</si>
  <si>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</si>
  <si>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</si>
  <si>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</si>
  <si>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</si>
  <si>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</si>
  <si>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</si>
  <si>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</si>
  <si>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</si>
  <si>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</si>
  <si>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</si>
  <si>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</si>
  <si>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</si>
  <si>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</si>
  <si>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</si>
  <si>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</si>
  <si>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</si>
  <si>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</si>
  <si>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</si>
  <si>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</si>
  <si>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</si>
  <si>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</si>
  <si>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</si>
  <si>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</si>
  <si>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</si>
  <si>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</si>
  <si>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</si>
  <si>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</si>
  <si>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</si>
  <si>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</si>
  <si>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</si>
  <si>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</si>
  <si>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</si>
  <si>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</si>
  <si>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</si>
  <si>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</si>
  <si>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</si>
  <si>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</si>
  <si>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</si>
  <si>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</si>
  <si>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</si>
  <si>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</si>
  <si>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</si>
  <si>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</si>
  <si>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</si>
  <si>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</si>
  <si>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</si>
  <si>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</si>
  <si>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</si>
  <si>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</si>
  <si>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</si>
  <si>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</si>
  <si>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</si>
  <si>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</si>
  <si>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</si>
  <si>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</si>
  <si>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</si>
  <si>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</si>
  <si>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</si>
  <si>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</si>
  <si>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</si>
  <si>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</si>
  <si>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</si>
  <si>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</si>
  <si>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</si>
  <si>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</si>
  <si>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</si>
  <si>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</si>
  <si>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</si>
  <si>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</si>
  <si>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</si>
  <si>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</si>
  <si>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</si>
  <si>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</si>
  <si>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</si>
  <si>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</si>
  <si>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</si>
  <si>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</si>
  <si>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</si>
  <si>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</si>
  <si>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</si>
  <si>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</si>
  <si>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</si>
  <si>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</si>
  <si>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</si>
  <si>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</si>
  <si>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</si>
  <si>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</si>
  <si>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</si>
  <si>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</si>
  <si>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</si>
  <si>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</si>
  <si>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</si>
  <si>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</si>
  <si>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</si>
  <si>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</si>
  <si>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</si>
  <si>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</si>
  <si>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</si>
  <si>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</si>
  <si>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</si>
  <si>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</si>
  <si>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</si>
  <si>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</si>
  <si>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</si>
  <si>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</si>
  <si>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</si>
  <si>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</si>
  <si>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</si>
  <si>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</si>
  <si>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</si>
  <si>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</si>
  <si>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</si>
  <si>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</si>
  <si>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</si>
  <si>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</si>
  <si>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</si>
  <si>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</si>
  <si>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</si>
  <si>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</si>
  <si>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</si>
  <si>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</si>
  <si>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</si>
  <si>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</si>
  <si>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</si>
  <si>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</si>
  <si>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</si>
  <si>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</si>
  <si>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</si>
  <si>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</si>
  <si>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</si>
  <si>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</si>
  <si>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</si>
  <si>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</si>
  <si>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</si>
  <si>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</si>
  <si>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</si>
  <si>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</si>
  <si>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</si>
  <si>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</si>
  <si>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</si>
  <si>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</si>
  <si>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</si>
  <si>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</si>
  <si>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>XII 2023</t>
  </si>
  <si>
    <t>ANEKS STATYSTYCZNY: Dane o sytuacji na rynku pracy województwa kujawsko-pomorskiego w styczniu 2024 roku</t>
  </si>
  <si>
    <t>Zgłoszenia zwolnień i zwolnienia grupowe, zwolnienia monitorowane; bezrobotni zwolnieni z przyczyn zakładu pracy w styczniu 2024 roku</t>
  </si>
  <si>
    <t>Bezrobotni niepełnosprawni w styczniu 2024 roku</t>
  </si>
  <si>
    <t>Bilans bezrobotnych w styczniu 2024 roku</t>
  </si>
  <si>
    <t>Podjęcia pracy i aktywizacja bezrobotnych w styczniu 2024 roku</t>
  </si>
  <si>
    <t>Bilans bezrobotnych kobiet w styczniu 2024 roku</t>
  </si>
  <si>
    <t>Podjęcia pracy i aktywizacja bezrobotnych kobiet w styczniu 2024 roku</t>
  </si>
  <si>
    <t>Bilans bezrobotnych zamieszkałych na wsi w styczniu 2024 roku</t>
  </si>
  <si>
    <t>Podjęcia pracy i aktywizacja bezrobotnych zamieszkałych na wsi w styczniu 2024 roku</t>
  </si>
  <si>
    <t>Bilans bezrobotnych do 30 roku życia w styczniu 2024 roku</t>
  </si>
  <si>
    <t>Podjęcia pracy i aktywizacja bezrobotnych do 30 roku życia w styczniu 2024 roku</t>
  </si>
  <si>
    <t>Bilans bezrobotnych do 25 roku życia w styczniu 2024 roku</t>
  </si>
  <si>
    <t>Podjęcia pracy i aktywizacja bezrobotnych do 25 roku życia w styczniu 2024 roku</t>
  </si>
  <si>
    <t>Bilans bezrobotnych powyżej 50 roku życia w styczniu 2024 roku</t>
  </si>
  <si>
    <t>Podjęcia pracy i aktywizacja bezrobotnych powyżej 50 roku życia w styczniu 2024 roku</t>
  </si>
  <si>
    <t>Bilans długotrwale bezrobotnych w styczniu 2024 roku</t>
  </si>
  <si>
    <t>Podjęcia pracy i aktywizacja długotrwale bezrobotnych w styczniu 2024 roku</t>
  </si>
  <si>
    <t>Wolne miejsca pracy i miejsca aktywizacji zawodowej w styczniu 2024 roku</t>
  </si>
  <si>
    <t>Osoby uprawnione do dodatku aktywizacyjnego, zarejestrowani cudzoziemcy oraz poszukujący pracy w styczniu 2024 roku</t>
  </si>
  <si>
    <t>Bezrobotni według miast i gmin województwa kujawsko-pomorskiego w styczniu 2024 roku</t>
  </si>
  <si>
    <t>Bezrobotni uczestniczący w aktywnych formach przeciwdziałania bezrobociu w końcu stycznia 2024 roku</t>
  </si>
  <si>
    <t>Bilans bezrobotnych w okresie styczeń 2024 roku</t>
  </si>
  <si>
    <t>Podjęcia pracy i aktywizacja bezrobotnych w okresie styczeń 2024 roku</t>
  </si>
  <si>
    <t>Bilans bezrobotnych kobiet w okresie styczeń 2024 roku</t>
  </si>
  <si>
    <t>Podjęcia pracy i aktywizacja bezrobotnych kobiet w okresie styczeń 2024 roku</t>
  </si>
  <si>
    <t>Bilans bezrobotnych zamieszkałych na wsi w okresie styczeń 2024 roku</t>
  </si>
  <si>
    <t>Podjęcia pracy i aktywizacja bezrobotnych zamieszkałych na wsi w okresie styczeń 2024 roku</t>
  </si>
  <si>
    <t>Bilans bezrobotnych do 30 roku życia w okresie styczeń 2024 roku</t>
  </si>
  <si>
    <t>Podjęcia pracy i aktywizacja bezrobotnych do 30 roku życia w okresie styczeń 2024 roku</t>
  </si>
  <si>
    <t>Bilans bezrobotnych do 25 roku życia w okresie styczeń 2024 roku</t>
  </si>
  <si>
    <t>Podjęcia pracy i aktywizacja bezrobotnych do 25 roku życia w okresie styczeń 2024 roku</t>
  </si>
  <si>
    <t>Bilans bezrobotnych powyżej 50 roku życia w okresie styczeń 2024 roku</t>
  </si>
  <si>
    <t>Podjęcia pracy i aktywizacja bezrobotnych powyżej 50  roku życia w okresie styczeń 2024 roku</t>
  </si>
  <si>
    <t xml:space="preserve">Bilans długotrwale bezrobotnych w okresie styczeń 2024 roku </t>
  </si>
  <si>
    <t>Podjęcia pracy i aktywizacja długotrwale bezrobotnych w okresie styczeń 2024 roku</t>
  </si>
  <si>
    <t>31.01.2024 roku</t>
  </si>
  <si>
    <t>I 2024</t>
  </si>
  <si>
    <t xml:space="preserve">TABELA 36. OSOBY UPRAWNIONE DO DODATKU AKTYWIZACYJNEGO, ZAREJESTROWANI CUDZOZIEMCY ORAZ POSZUKUJĄCY PRACY W STYCZNIU   </t>
  </si>
  <si>
    <t>TABELA 35. WOLNE MIEJSCA PRACY I MIEJSCA AKTYWIZACJI ZAWODOWEJ W STYCZNIU</t>
  </si>
  <si>
    <t>TABELA 31. PODJĘCIA PRACY I AKTYWIZACJA DŁUGOTRWALE BEZROBOTNYCH W STYCZNIU</t>
  </si>
  <si>
    <t>TABELA 30. BILANS DŁUGOTRWALE BEZROBOTNYCH W STYCZNIU</t>
  </si>
  <si>
    <t>TABELA 27. PODJĘCIA PRACY I AKTYWIZACJA BEZROBOTNYCH POWYŻEJ 50 ROKU ŻYCIA W STYCZNIU</t>
  </si>
  <si>
    <t>TABELA 26. BILANS BEZROBOTNYCH POWYŻEJ 50 ROKU ŻYCIA W STYCZNIU</t>
  </si>
  <si>
    <t>TABELA 23. PODJĘCIA PRACY I AKTYWIZACJA BEZROBOTNYCH DO 25 ROKU ŻYCIA W STYCZNIU</t>
  </si>
  <si>
    <t>TABELA 22. BILANS BEZROBOTNYCH DO 25 ROKU ŻYCIA W STYCZNIU</t>
  </si>
  <si>
    <t>TABELA 19. PODJĘCIA PRACY I AKTYWIZACJA BEZROBOTNYCH DO 30 ROKU ŻYCIA W STYCZNIU</t>
  </si>
  <si>
    <t>TABELA 18. BILANS BEZROBOTNYCH DO 30 ROKU ŻYCIA W STYCZNIU</t>
  </si>
  <si>
    <t>TABELA 15. PODJĘCIA PRACY I AKTYWIZACJA BEZROBOTNYCH ZAMIESZKAŁYCH NA WSI W STYCZNIU</t>
  </si>
  <si>
    <t>TABELA 14. BILANS BEZROBOTNYCH ZAMIESZKAŁYCH NA WSI W STYCZNIU</t>
  </si>
  <si>
    <t>TABELA 11. PODJĘCIA PRACY I AKTYWIZACJA BEZROBOTNYCH KOBIET W STYCZNIU</t>
  </si>
  <si>
    <t>TABELA 10. BILANS BEZROBOTNYCH KOBIET W STYCZNIU</t>
  </si>
  <si>
    <t>TABELA 7. PODJĘCIA PRACY I AKTYWIZACJA BEZROBOTNYCH W STYCZNIU</t>
  </si>
  <si>
    <t>TABELA 6. BILANS BEZROBOTNYCH W STYCZNIU</t>
  </si>
  <si>
    <t>TABELA 5. BEZROBOTNI NIEPEŁNOSPRAWNI W STYCZNIU</t>
  </si>
  <si>
    <t>TABELA 4. ZGŁOSZENIA ZWOLNIEŃ I ZWOLNIENIA GRUPOWE, ZWOLNIENIA MONITOROWANE; BEZROBOTNI ZWOLNIENI Z PRZYCZYN ZAKŁADU PRACY W STYCZNIU</t>
  </si>
  <si>
    <t>TABELA 34. BEZROBOTNI UCZESTNICZĄCY W AKTYWNYCH FORMACH PRZECIWDZIAŁANIA BEZROBOCIU W KOŃCU STYCZNIA</t>
  </si>
  <si>
    <t>TABELA 33. PODJĘCIA PRACY I AKTYWIZACJA DŁUGOTRWALE BEZROBOTNYCH W OKRESIE STYCZEŃ</t>
  </si>
  <si>
    <t>TABELA 32. BILANS DŁUGOTRWALE BEZROBOTNYCH W OKRESIE STYCZEŃ</t>
  </si>
  <si>
    <t>TABELA 29. PODJĘCIA PRACY I AKTYWIZACJA BEZROBOTNYCH POWYŻEJ 50 ROKU ŻYCIA W OKRESIE STYCZEŃ</t>
  </si>
  <si>
    <t>TABELA 28. BILANS BEZROBOTNYCH POWYŻEJ 50 ROKU ŻYCIA W OKRESIE STYCZEŃ</t>
  </si>
  <si>
    <t>TABELA 25. PODJĘCIA PRACY I AKTYWIZACJA BEZROBOTNYCH DO 25 ROKU ŻYCIA W OKRESIE STYCZEŃ</t>
  </si>
  <si>
    <t>TABELA 24. BILANS BEZROBOTNYCH DO 25 ROKU ŻYCIA W OKRESIE STYCZEŃ</t>
  </si>
  <si>
    <t>TABELA 21. PODJĘCIA PRACY I AKTYWIZACJA BEZROBOTNYCH DO 30 ROKU ŻYCIA W OKRESIE STYCZEŃ</t>
  </si>
  <si>
    <t>TABELA 20. BILANS BEZROBOTNYCH DO 30 ROKU ŻYCIA W OKRESIE STYCZEŃ</t>
  </si>
  <si>
    <t>TABELA 17. PODJĘCIA PRACY I AKTYWIZACJA BEZROBOTNYCH ZAMIESZKAŁYCH NA WSI W OKRESIE STYCZEŃ</t>
  </si>
  <si>
    <t>TABELA 16. BILANS BEZROBOTNYCH ZAMIESZKAŁYCH NA WSI W OKRESIE STYCZEŃ</t>
  </si>
  <si>
    <t>TABELA 13. PODJĘCIA PRACY I AKTYWIZACJA BEZROBOTNYCH KOBIET W OKRESIE STYCZEŃ</t>
  </si>
  <si>
    <t>TABELA 12. BILANS BEZROBOTNYCH KOBIET W OKRESIE STYCZEŃ</t>
  </si>
  <si>
    <t>TABELA 9. PODJĘCIA PRACY I AKTYWIZACJA BEZROBOTNYCH W OKRESIE STYCZEŃ</t>
  </si>
  <si>
    <t xml:space="preserve">TABELA 8. BILANS BEZROBOTNYCH W OKRESIE STYCZEŃ </t>
  </si>
  <si>
    <t>stopa bezrobocia (w %) w styczniu 2024 roku</t>
  </si>
  <si>
    <t xml:space="preserve"> 2024 ROKU</t>
  </si>
  <si>
    <t>2024 ROKU;  CIĄG DALSZY</t>
  </si>
  <si>
    <t>2024 ROKU</t>
  </si>
  <si>
    <t>2024 ROKU; CIĄG DALSZY</t>
  </si>
  <si>
    <t>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</si>
</sst>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7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9" fontId="23" fillId="0" borderId="0" applyFont="0" applyFill="0" applyBorder="0" applyAlignment="0" applyProtection="0"/>
  </cellStyleXfs>
  <cellXfs count="4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5" fontId="2" fillId="0" borderId="0" xfId="5" applyNumberFormat="1" applyFont="1"/>
    <xf numFmtId="165" fontId="2" fillId="0" borderId="0" xfId="0" applyNumberFormat="1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4" borderId="0" xfId="2" applyFont="1" applyFill="1" applyBorder="1" applyAlignment="1">
      <alignment horizontal="left" vertical="center" wrapText="1"/>
    </xf>
    <xf numFmtId="0" fontId="26" fillId="4" borderId="0" xfId="2" applyFont="1" applyFill="1" applyBorder="1" applyAlignment="1">
      <alignment horizontal="left" vertical="center" wrapText="1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4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4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4" fillId="5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4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42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5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  <cellStyle name="Procentowy" xfId="5" builtinId="5"/>
  </cellStyles>
  <dxfs count="0"/>
  <tableStyles count="0" defaultTableStyle="TableStyleMedium9" defaultPivotStyle="PivotStyleLight16"/>
  <colors>
    <mruColors>
      <color rgb="FF8ACD41"/>
      <color rgb="FFD6F1BD"/>
      <color rgb="FF8AD741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/1m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/2m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3/3m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4/4m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5/5m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6/6m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7/7m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8/8m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9/9m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0/10m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1/11m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2/12m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3/13m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4/14m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5/15m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6/16m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7/17m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8/18m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19/19m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0/20m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1/21m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2/22m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R23/23m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3505</v>
          </cell>
        </row>
      </sheetData>
      <sheetData sheetId="1"/>
      <sheetData sheetId="2"/>
      <sheetData sheetId="3"/>
      <sheetData sheetId="4">
        <row r="9">
          <cell r="E9">
            <v>758</v>
          </cell>
        </row>
      </sheetData>
      <sheetData sheetId="5">
        <row r="8">
          <cell r="H8">
            <v>758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85</v>
          </cell>
          <cell r="G13">
            <v>41</v>
          </cell>
          <cell r="H13">
            <v>120</v>
          </cell>
          <cell r="I13">
            <v>34</v>
          </cell>
        </row>
      </sheetData>
      <sheetData sheetId="8">
        <row r="7">
          <cell r="F7">
            <v>981</v>
          </cell>
        </row>
        <row r="15">
          <cell r="J15">
            <v>465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3706</v>
          </cell>
        </row>
      </sheetData>
      <sheetData sheetId="11"/>
      <sheetData sheetId="12"/>
      <sheetData sheetId="13">
        <row r="11">
          <cell r="E11">
            <v>27</v>
          </cell>
        </row>
      </sheetData>
      <sheetData sheetId="14">
        <row r="8">
          <cell r="H8">
            <v>758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85</v>
          </cell>
          <cell r="G13">
            <v>41</v>
          </cell>
        </row>
      </sheetData>
      <sheetData sheetId="17">
        <row r="7">
          <cell r="F7">
            <v>981</v>
          </cell>
        </row>
        <row r="15">
          <cell r="F15">
            <v>627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1330</v>
          </cell>
        </row>
      </sheetData>
      <sheetData sheetId="1"/>
      <sheetData sheetId="2"/>
      <sheetData sheetId="3"/>
      <sheetData sheetId="4">
        <row r="9">
          <cell r="E9">
            <v>354</v>
          </cell>
        </row>
      </sheetData>
      <sheetData sheetId="5">
        <row r="8">
          <cell r="H8">
            <v>354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31</v>
          </cell>
          <cell r="G13">
            <v>15</v>
          </cell>
          <cell r="H13">
            <v>38</v>
          </cell>
          <cell r="I13">
            <v>20</v>
          </cell>
        </row>
      </sheetData>
      <sheetData sheetId="8">
        <row r="7">
          <cell r="F7">
            <v>136</v>
          </cell>
        </row>
        <row r="15">
          <cell r="J15">
            <v>32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1471</v>
          </cell>
        </row>
      </sheetData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354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31</v>
          </cell>
          <cell r="G13">
            <v>15</v>
          </cell>
        </row>
      </sheetData>
      <sheetData sheetId="17">
        <row r="7">
          <cell r="F7">
            <v>136</v>
          </cell>
        </row>
        <row r="15">
          <cell r="F15">
            <v>32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2843</v>
          </cell>
        </row>
      </sheetData>
      <sheetData sheetId="1"/>
      <sheetData sheetId="2"/>
      <sheetData sheetId="3"/>
      <sheetData sheetId="4">
        <row r="9">
          <cell r="E9">
            <v>551</v>
          </cell>
        </row>
      </sheetData>
      <sheetData sheetId="5">
        <row r="8">
          <cell r="H8">
            <v>551</v>
          </cell>
        </row>
      </sheetData>
      <sheetData sheetId="6">
        <row r="8">
          <cell r="D8">
            <v>28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15</v>
          </cell>
          <cell r="G13">
            <v>5</v>
          </cell>
          <cell r="H13">
            <v>59</v>
          </cell>
          <cell r="I13">
            <v>23</v>
          </cell>
        </row>
      </sheetData>
      <sheetData sheetId="8">
        <row r="7">
          <cell r="F7">
            <v>277</v>
          </cell>
        </row>
        <row r="15">
          <cell r="J15">
            <v>64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3009</v>
          </cell>
        </row>
      </sheetData>
      <sheetData sheetId="11"/>
      <sheetData sheetId="12"/>
      <sheetData sheetId="13">
        <row r="11">
          <cell r="E11">
            <v>8</v>
          </cell>
        </row>
      </sheetData>
      <sheetData sheetId="14">
        <row r="8">
          <cell r="H8">
            <v>551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15</v>
          </cell>
          <cell r="G13">
            <v>5</v>
          </cell>
        </row>
      </sheetData>
      <sheetData sheetId="17">
        <row r="7">
          <cell r="F7">
            <v>277</v>
          </cell>
        </row>
        <row r="15">
          <cell r="F15">
            <v>69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1497</v>
          </cell>
        </row>
      </sheetData>
      <sheetData sheetId="1"/>
      <sheetData sheetId="2"/>
      <sheetData sheetId="3"/>
      <sheetData sheetId="4">
        <row r="9">
          <cell r="E9">
            <v>278</v>
          </cell>
        </row>
      </sheetData>
      <sheetData sheetId="5">
        <row r="8">
          <cell r="H8">
            <v>278</v>
          </cell>
        </row>
      </sheetData>
      <sheetData sheetId="6">
        <row r="8">
          <cell r="D8">
            <v>11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</v>
          </cell>
          <cell r="G13">
            <v>0</v>
          </cell>
          <cell r="H13">
            <v>12</v>
          </cell>
          <cell r="I13">
            <v>5</v>
          </cell>
        </row>
      </sheetData>
      <sheetData sheetId="8">
        <row r="7">
          <cell r="F7">
            <v>80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1578</v>
          </cell>
        </row>
      </sheetData>
      <sheetData sheetId="11"/>
      <sheetData sheetId="12"/>
      <sheetData sheetId="13">
        <row r="11">
          <cell r="E11">
            <v>1</v>
          </cell>
        </row>
      </sheetData>
      <sheetData sheetId="14">
        <row r="8">
          <cell r="H8">
            <v>278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</v>
          </cell>
          <cell r="G13">
            <v>0</v>
          </cell>
        </row>
      </sheetData>
      <sheetData sheetId="17">
        <row r="7">
          <cell r="F7">
            <v>80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2778</v>
          </cell>
        </row>
      </sheetData>
      <sheetData sheetId="1"/>
      <sheetData sheetId="2"/>
      <sheetData sheetId="3"/>
      <sheetData sheetId="4">
        <row r="9">
          <cell r="E9">
            <v>576</v>
          </cell>
        </row>
      </sheetData>
      <sheetData sheetId="5">
        <row r="8">
          <cell r="H8">
            <v>576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38</v>
          </cell>
          <cell r="G13">
            <v>20</v>
          </cell>
          <cell r="H13">
            <v>183</v>
          </cell>
          <cell r="I13">
            <v>84</v>
          </cell>
        </row>
      </sheetData>
      <sheetData sheetId="8">
        <row r="7">
          <cell r="F7">
            <v>390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3032</v>
          </cell>
        </row>
      </sheetData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576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38</v>
          </cell>
          <cell r="G13">
            <v>20</v>
          </cell>
        </row>
      </sheetData>
      <sheetData sheetId="17">
        <row r="7">
          <cell r="F7">
            <v>390</v>
          </cell>
        </row>
        <row r="15">
          <cell r="F15">
            <v>53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2732</v>
          </cell>
        </row>
      </sheetData>
      <sheetData sheetId="1"/>
      <sheetData sheetId="2"/>
      <sheetData sheetId="3"/>
      <sheetData sheetId="4">
        <row r="9">
          <cell r="E9">
            <v>546</v>
          </cell>
        </row>
      </sheetData>
      <sheetData sheetId="5">
        <row r="8">
          <cell r="H8">
            <v>546</v>
          </cell>
        </row>
      </sheetData>
      <sheetData sheetId="6">
        <row r="8">
          <cell r="D8">
            <v>23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8</v>
          </cell>
          <cell r="G13">
            <v>2</v>
          </cell>
          <cell r="H13">
            <v>47</v>
          </cell>
          <cell r="I13">
            <v>21</v>
          </cell>
        </row>
      </sheetData>
      <sheetData sheetId="8">
        <row r="7">
          <cell r="F7">
            <v>242</v>
          </cell>
        </row>
        <row r="15">
          <cell r="J15">
            <v>23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2974</v>
          </cell>
        </row>
      </sheetData>
      <sheetData sheetId="11"/>
      <sheetData sheetId="12"/>
      <sheetData sheetId="13">
        <row r="11">
          <cell r="E11">
            <v>56</v>
          </cell>
        </row>
      </sheetData>
      <sheetData sheetId="14">
        <row r="8">
          <cell r="H8">
            <v>546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8</v>
          </cell>
          <cell r="G13">
            <v>2</v>
          </cell>
        </row>
      </sheetData>
      <sheetData sheetId="17">
        <row r="7">
          <cell r="F7">
            <v>242</v>
          </cell>
        </row>
        <row r="15">
          <cell r="F15">
            <v>109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3441</v>
          </cell>
        </row>
      </sheetData>
      <sheetData sheetId="1"/>
      <sheetData sheetId="2"/>
      <sheetData sheetId="3"/>
      <sheetData sheetId="4">
        <row r="9">
          <cell r="E9">
            <v>405</v>
          </cell>
        </row>
      </sheetData>
      <sheetData sheetId="5">
        <row r="8">
          <cell r="H8">
            <v>405</v>
          </cell>
        </row>
      </sheetData>
      <sheetData sheetId="6">
        <row r="8">
          <cell r="D8">
            <v>17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18</v>
          </cell>
          <cell r="G13">
            <v>6</v>
          </cell>
          <cell r="H13">
            <v>247</v>
          </cell>
          <cell r="I13">
            <v>85</v>
          </cell>
        </row>
      </sheetData>
      <sheetData sheetId="8">
        <row r="7">
          <cell r="F7">
            <v>335</v>
          </cell>
        </row>
        <row r="15">
          <cell r="J15">
            <v>95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3571</v>
          </cell>
        </row>
      </sheetData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405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18</v>
          </cell>
          <cell r="G13">
            <v>6</v>
          </cell>
        </row>
      </sheetData>
      <sheetData sheetId="17">
        <row r="7">
          <cell r="F7">
            <v>335</v>
          </cell>
        </row>
        <row r="15">
          <cell r="F15">
            <v>102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3799</v>
          </cell>
        </row>
      </sheetData>
      <sheetData sheetId="1"/>
      <sheetData sheetId="2"/>
      <sheetData sheetId="3"/>
      <sheetData sheetId="4">
        <row r="9">
          <cell r="E9">
            <v>439</v>
          </cell>
        </row>
      </sheetData>
      <sheetData sheetId="5">
        <row r="8">
          <cell r="H8">
            <v>439</v>
          </cell>
        </row>
      </sheetData>
      <sheetData sheetId="6">
        <row r="8">
          <cell r="D8">
            <v>11</v>
          </cell>
        </row>
      </sheetData>
      <sheetData sheetId="7">
        <row r="6">
          <cell r="F6">
            <v>0</v>
          </cell>
        </row>
        <row r="12">
          <cell r="I12">
            <v>8</v>
          </cell>
        </row>
        <row r="13">
          <cell r="F13">
            <v>5</v>
          </cell>
          <cell r="G13">
            <v>1</v>
          </cell>
          <cell r="H13">
            <v>82</v>
          </cell>
          <cell r="I13">
            <v>38</v>
          </cell>
        </row>
      </sheetData>
      <sheetData sheetId="8">
        <row r="7">
          <cell r="F7">
            <v>139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4003</v>
          </cell>
        </row>
      </sheetData>
      <sheetData sheetId="11"/>
      <sheetData sheetId="12"/>
      <sheetData sheetId="13">
        <row r="11">
          <cell r="E11">
            <v>13</v>
          </cell>
        </row>
      </sheetData>
      <sheetData sheetId="14">
        <row r="8">
          <cell r="H8">
            <v>439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</v>
          </cell>
          <cell r="G13">
            <v>1</v>
          </cell>
        </row>
      </sheetData>
      <sheetData sheetId="17">
        <row r="7">
          <cell r="F7">
            <v>139</v>
          </cell>
        </row>
        <row r="15">
          <cell r="F15">
            <v>15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1938</v>
          </cell>
        </row>
      </sheetData>
      <sheetData sheetId="1"/>
      <sheetData sheetId="2"/>
      <sheetData sheetId="3"/>
      <sheetData sheetId="4">
        <row r="9">
          <cell r="E9">
            <v>320</v>
          </cell>
        </row>
      </sheetData>
      <sheetData sheetId="5">
        <row r="8">
          <cell r="H8">
            <v>320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4</v>
          </cell>
        </row>
        <row r="13">
          <cell r="F13">
            <v>24</v>
          </cell>
          <cell r="G13">
            <v>17</v>
          </cell>
          <cell r="H13">
            <v>152</v>
          </cell>
          <cell r="I13">
            <v>75</v>
          </cell>
        </row>
      </sheetData>
      <sheetData sheetId="8">
        <row r="7">
          <cell r="F7">
            <v>60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2025</v>
          </cell>
        </row>
      </sheetData>
      <sheetData sheetId="11"/>
      <sheetData sheetId="12"/>
      <sheetData sheetId="13">
        <row r="11">
          <cell r="E11">
            <v>8</v>
          </cell>
        </row>
      </sheetData>
      <sheetData sheetId="14">
        <row r="8">
          <cell r="H8">
            <v>320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24</v>
          </cell>
          <cell r="G13">
            <v>17</v>
          </cell>
        </row>
      </sheetData>
      <sheetData sheetId="17">
        <row r="7">
          <cell r="F7">
            <v>60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1912</v>
          </cell>
        </row>
      </sheetData>
      <sheetData sheetId="1"/>
      <sheetData sheetId="2"/>
      <sheetData sheetId="3"/>
      <sheetData sheetId="4">
        <row r="9">
          <cell r="E9">
            <v>384</v>
          </cell>
        </row>
      </sheetData>
      <sheetData sheetId="5">
        <row r="8">
          <cell r="H8">
            <v>384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11</v>
          </cell>
          <cell r="G13">
            <v>5</v>
          </cell>
          <cell r="H13">
            <v>56</v>
          </cell>
          <cell r="I13">
            <v>15</v>
          </cell>
        </row>
      </sheetData>
      <sheetData sheetId="8">
        <row r="7">
          <cell r="F7">
            <v>50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2070</v>
          </cell>
        </row>
      </sheetData>
      <sheetData sheetId="11"/>
      <sheetData sheetId="12"/>
      <sheetData sheetId="13">
        <row r="11">
          <cell r="E11">
            <v>10</v>
          </cell>
        </row>
      </sheetData>
      <sheetData sheetId="14">
        <row r="8">
          <cell r="H8">
            <v>384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11</v>
          </cell>
          <cell r="G13">
            <v>5</v>
          </cell>
        </row>
      </sheetData>
      <sheetData sheetId="17">
        <row r="7">
          <cell r="F7">
            <v>50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1869</v>
          </cell>
        </row>
      </sheetData>
      <sheetData sheetId="1"/>
      <sheetData sheetId="2"/>
      <sheetData sheetId="3"/>
      <sheetData sheetId="4">
        <row r="9">
          <cell r="E9">
            <v>274</v>
          </cell>
        </row>
      </sheetData>
      <sheetData sheetId="5">
        <row r="8">
          <cell r="H8">
            <v>274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9</v>
          </cell>
          <cell r="G13">
            <v>5</v>
          </cell>
          <cell r="H13">
            <v>44</v>
          </cell>
          <cell r="I13">
            <v>19</v>
          </cell>
        </row>
      </sheetData>
      <sheetData sheetId="8">
        <row r="7">
          <cell r="F7">
            <v>66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1933</v>
          </cell>
        </row>
      </sheetData>
      <sheetData sheetId="11"/>
      <sheetData sheetId="12"/>
      <sheetData sheetId="13">
        <row r="11">
          <cell r="E11">
            <v>15</v>
          </cell>
        </row>
      </sheetData>
      <sheetData sheetId="14">
        <row r="8">
          <cell r="H8">
            <v>274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9</v>
          </cell>
          <cell r="G13">
            <v>5</v>
          </cell>
        </row>
      </sheetData>
      <sheetData sheetId="17">
        <row r="7">
          <cell r="F7">
            <v>66</v>
          </cell>
        </row>
        <row r="15">
          <cell r="F15">
            <v>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1742</v>
          </cell>
        </row>
      </sheetData>
      <sheetData sheetId="1"/>
      <sheetData sheetId="2"/>
      <sheetData sheetId="3"/>
      <sheetData sheetId="4">
        <row r="9">
          <cell r="E9">
            <v>281</v>
          </cell>
        </row>
      </sheetData>
      <sheetData sheetId="5">
        <row r="8">
          <cell r="H8">
            <v>281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3</v>
          </cell>
        </row>
        <row r="13">
          <cell r="F13">
            <v>7</v>
          </cell>
          <cell r="G13">
            <v>1</v>
          </cell>
          <cell r="H13">
            <v>25</v>
          </cell>
          <cell r="I13">
            <v>11</v>
          </cell>
        </row>
      </sheetData>
      <sheetData sheetId="8">
        <row r="7">
          <cell r="F7">
            <v>81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1872</v>
          </cell>
        </row>
      </sheetData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281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1</v>
          </cell>
        </row>
      </sheetData>
      <sheetData sheetId="17">
        <row r="7">
          <cell r="F7">
            <v>81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5829</v>
          </cell>
        </row>
      </sheetData>
      <sheetData sheetId="1"/>
      <sheetData sheetId="2"/>
      <sheetData sheetId="3"/>
      <sheetData sheetId="4">
        <row r="9">
          <cell r="E9">
            <v>952</v>
          </cell>
        </row>
      </sheetData>
      <sheetData sheetId="5">
        <row r="8">
          <cell r="H8">
            <v>952</v>
          </cell>
        </row>
      </sheetData>
      <sheetData sheetId="6">
        <row r="8">
          <cell r="D8">
            <v>39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10</v>
          </cell>
          <cell r="G13">
            <v>3</v>
          </cell>
          <cell r="H13">
            <v>42</v>
          </cell>
          <cell r="I13">
            <v>21</v>
          </cell>
        </row>
      </sheetData>
      <sheetData sheetId="8">
        <row r="7">
          <cell r="F7">
            <v>484</v>
          </cell>
        </row>
        <row r="15">
          <cell r="J15">
            <v>32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6157</v>
          </cell>
        </row>
      </sheetData>
      <sheetData sheetId="11"/>
      <sheetData sheetId="12"/>
      <sheetData sheetId="13">
        <row r="11">
          <cell r="E11">
            <v>32</v>
          </cell>
        </row>
      </sheetData>
      <sheetData sheetId="14">
        <row r="8">
          <cell r="H8">
            <v>952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3</v>
          </cell>
        </row>
      </sheetData>
      <sheetData sheetId="17">
        <row r="7">
          <cell r="F7">
            <v>484</v>
          </cell>
        </row>
        <row r="15">
          <cell r="F15">
            <v>137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2557</v>
          </cell>
        </row>
      </sheetData>
      <sheetData sheetId="1"/>
      <sheetData sheetId="2"/>
      <sheetData sheetId="3"/>
      <sheetData sheetId="4">
        <row r="9">
          <cell r="E9">
            <v>400</v>
          </cell>
        </row>
      </sheetData>
      <sheetData sheetId="5">
        <row r="8">
          <cell r="H8">
            <v>400</v>
          </cell>
        </row>
      </sheetData>
      <sheetData sheetId="6">
        <row r="8">
          <cell r="D8">
            <v>8</v>
          </cell>
        </row>
      </sheetData>
      <sheetData sheetId="7">
        <row r="6">
          <cell r="F6">
            <v>0</v>
          </cell>
        </row>
        <row r="12">
          <cell r="I12">
            <v>18</v>
          </cell>
        </row>
        <row r="13">
          <cell r="F13">
            <v>22</v>
          </cell>
          <cell r="G13">
            <v>6</v>
          </cell>
          <cell r="H13">
            <v>132</v>
          </cell>
          <cell r="I13">
            <v>45</v>
          </cell>
        </row>
      </sheetData>
      <sheetData sheetId="8">
        <row r="7">
          <cell r="F7">
            <v>116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2670</v>
          </cell>
        </row>
      </sheetData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400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22</v>
          </cell>
          <cell r="G13">
            <v>6</v>
          </cell>
        </row>
      </sheetData>
      <sheetData sheetId="17">
        <row r="7">
          <cell r="F7">
            <v>116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1534</v>
          </cell>
        </row>
      </sheetData>
      <sheetData sheetId="1"/>
      <sheetData sheetId="2"/>
      <sheetData sheetId="3"/>
      <sheetData sheetId="4">
        <row r="9">
          <cell r="E9">
            <v>250</v>
          </cell>
        </row>
      </sheetData>
      <sheetData sheetId="5">
        <row r="8">
          <cell r="H8">
            <v>250</v>
          </cell>
        </row>
      </sheetData>
      <sheetData sheetId="6">
        <row r="8">
          <cell r="D8">
            <v>12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3</v>
          </cell>
          <cell r="G13">
            <v>3</v>
          </cell>
          <cell r="H13">
            <v>16</v>
          </cell>
          <cell r="I13">
            <v>9</v>
          </cell>
        </row>
      </sheetData>
      <sheetData sheetId="8">
        <row r="7">
          <cell r="F7">
            <v>101</v>
          </cell>
        </row>
        <row r="15">
          <cell r="J15">
            <v>20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1631</v>
          </cell>
        </row>
      </sheetData>
      <sheetData sheetId="11"/>
      <sheetData sheetId="12"/>
      <sheetData sheetId="13">
        <row r="11">
          <cell r="E11">
            <v>6</v>
          </cell>
        </row>
      </sheetData>
      <sheetData sheetId="14">
        <row r="8">
          <cell r="H8">
            <v>250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</v>
          </cell>
          <cell r="G13">
            <v>3</v>
          </cell>
        </row>
      </sheetData>
      <sheetData sheetId="17">
        <row r="7">
          <cell r="F7">
            <v>101</v>
          </cell>
        </row>
        <row r="15">
          <cell r="F15">
            <v>20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2620</v>
          </cell>
        </row>
      </sheetData>
      <sheetData sheetId="1"/>
      <sheetData sheetId="2"/>
      <sheetData sheetId="3"/>
      <sheetData sheetId="4">
        <row r="9">
          <cell r="E9">
            <v>474</v>
          </cell>
        </row>
      </sheetData>
      <sheetData sheetId="5">
        <row r="8">
          <cell r="H8">
            <v>474</v>
          </cell>
        </row>
      </sheetData>
      <sheetData sheetId="6">
        <row r="8">
          <cell r="D8">
            <v>1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5</v>
          </cell>
          <cell r="G13">
            <v>1</v>
          </cell>
          <cell r="H13">
            <v>16</v>
          </cell>
          <cell r="I13">
            <v>5</v>
          </cell>
        </row>
      </sheetData>
      <sheetData sheetId="8">
        <row r="7">
          <cell r="F7">
            <v>129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2832</v>
          </cell>
        </row>
      </sheetData>
      <sheetData sheetId="11"/>
      <sheetData sheetId="12"/>
      <sheetData sheetId="13">
        <row r="11">
          <cell r="E11">
            <v>34</v>
          </cell>
        </row>
      </sheetData>
      <sheetData sheetId="14">
        <row r="8">
          <cell r="H8">
            <v>474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</v>
          </cell>
          <cell r="G13">
            <v>1</v>
          </cell>
        </row>
      </sheetData>
      <sheetData sheetId="17">
        <row r="7">
          <cell r="F7">
            <v>129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2180</v>
          </cell>
        </row>
      </sheetData>
      <sheetData sheetId="1"/>
      <sheetData sheetId="2"/>
      <sheetData sheetId="3"/>
      <sheetData sheetId="4">
        <row r="9">
          <cell r="E9">
            <v>267</v>
          </cell>
        </row>
      </sheetData>
      <sheetData sheetId="5">
        <row r="8">
          <cell r="H8">
            <v>267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1</v>
          </cell>
          <cell r="G13">
            <v>0</v>
          </cell>
          <cell r="H13">
            <v>27</v>
          </cell>
          <cell r="I13">
            <v>13</v>
          </cell>
        </row>
      </sheetData>
      <sheetData sheetId="8">
        <row r="7">
          <cell r="F7">
            <v>90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2279</v>
          </cell>
        </row>
      </sheetData>
      <sheetData sheetId="11"/>
      <sheetData sheetId="12"/>
      <sheetData sheetId="13">
        <row r="11">
          <cell r="E11">
            <v>1</v>
          </cell>
        </row>
      </sheetData>
      <sheetData sheetId="14">
        <row r="8">
          <cell r="H8">
            <v>267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</v>
          </cell>
          <cell r="G13">
            <v>0</v>
          </cell>
        </row>
      </sheetData>
      <sheetData sheetId="17">
        <row r="7">
          <cell r="F7">
            <v>90</v>
          </cell>
        </row>
        <row r="15">
          <cell r="F15">
            <v>50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1302</v>
          </cell>
        </row>
      </sheetData>
      <sheetData sheetId="1"/>
      <sheetData sheetId="2"/>
      <sheetData sheetId="3"/>
      <sheetData sheetId="4">
        <row r="9">
          <cell r="E9">
            <v>238</v>
          </cell>
        </row>
      </sheetData>
      <sheetData sheetId="5">
        <row r="8">
          <cell r="H8">
            <v>238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1</v>
          </cell>
          <cell r="G13">
            <v>0</v>
          </cell>
          <cell r="H13">
            <v>30</v>
          </cell>
          <cell r="I13">
            <v>10</v>
          </cell>
        </row>
      </sheetData>
      <sheetData sheetId="8">
        <row r="7">
          <cell r="F7">
            <v>118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1401</v>
          </cell>
        </row>
      </sheetData>
      <sheetData sheetId="11"/>
      <sheetData sheetId="12"/>
      <sheetData sheetId="13">
        <row r="11">
          <cell r="E11">
            <v>3</v>
          </cell>
        </row>
      </sheetData>
      <sheetData sheetId="14">
        <row r="8">
          <cell r="H8">
            <v>238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</v>
          </cell>
          <cell r="G13">
            <v>0</v>
          </cell>
        </row>
      </sheetData>
      <sheetData sheetId="17">
        <row r="7">
          <cell r="F7">
            <v>118</v>
          </cell>
        </row>
        <row r="15">
          <cell r="F15">
            <v>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1639</v>
          </cell>
        </row>
      </sheetData>
      <sheetData sheetId="1"/>
      <sheetData sheetId="2"/>
      <sheetData sheetId="3"/>
      <sheetData sheetId="4">
        <row r="9">
          <cell r="E9">
            <v>251</v>
          </cell>
        </row>
      </sheetData>
      <sheetData sheetId="5">
        <row r="8">
          <cell r="H8">
            <v>251</v>
          </cell>
        </row>
      </sheetData>
      <sheetData sheetId="6">
        <row r="8">
          <cell r="D8">
            <v>16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2</v>
          </cell>
          <cell r="G13">
            <v>2</v>
          </cell>
          <cell r="H13">
            <v>24</v>
          </cell>
          <cell r="I13">
            <v>13</v>
          </cell>
        </row>
      </sheetData>
      <sheetData sheetId="8">
        <row r="7">
          <cell r="F7">
            <v>218</v>
          </cell>
        </row>
        <row r="15">
          <cell r="J15">
            <v>101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1645</v>
          </cell>
        </row>
      </sheetData>
      <sheetData sheetId="11"/>
      <sheetData sheetId="12"/>
      <sheetData sheetId="13">
        <row r="11">
          <cell r="E11">
            <v>20</v>
          </cell>
        </row>
      </sheetData>
      <sheetData sheetId="14">
        <row r="8">
          <cell r="H8">
            <v>251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</v>
          </cell>
          <cell r="G13">
            <v>2</v>
          </cell>
        </row>
      </sheetData>
      <sheetData sheetId="17">
        <row r="7">
          <cell r="F7">
            <v>218</v>
          </cell>
        </row>
        <row r="15">
          <cell r="F15">
            <v>101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2102</v>
          </cell>
        </row>
      </sheetData>
      <sheetData sheetId="1"/>
      <sheetData sheetId="2"/>
      <sheetData sheetId="3"/>
      <sheetData sheetId="4">
        <row r="9">
          <cell r="E9">
            <v>334</v>
          </cell>
        </row>
      </sheetData>
      <sheetData sheetId="5">
        <row r="8">
          <cell r="H8">
            <v>334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5</v>
          </cell>
          <cell r="G13">
            <v>0</v>
          </cell>
          <cell r="H13">
            <v>80</v>
          </cell>
          <cell r="I13">
            <v>30</v>
          </cell>
        </row>
      </sheetData>
      <sheetData sheetId="8">
        <row r="7">
          <cell r="F7">
            <v>164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2227</v>
          </cell>
        </row>
      </sheetData>
      <sheetData sheetId="11"/>
      <sheetData sheetId="12"/>
      <sheetData sheetId="13">
        <row r="11">
          <cell r="E11">
            <v>12</v>
          </cell>
        </row>
      </sheetData>
      <sheetData sheetId="14">
        <row r="8">
          <cell r="H8">
            <v>334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</v>
          </cell>
          <cell r="G13">
            <v>0</v>
          </cell>
        </row>
      </sheetData>
      <sheetData sheetId="17">
        <row r="7">
          <cell r="F7">
            <v>164</v>
          </cell>
        </row>
        <row r="15">
          <cell r="F15">
            <v>35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1772</v>
          </cell>
        </row>
      </sheetData>
      <sheetData sheetId="1"/>
      <sheetData sheetId="2"/>
      <sheetData sheetId="3"/>
      <sheetData sheetId="4">
        <row r="9">
          <cell r="E9">
            <v>267</v>
          </cell>
        </row>
      </sheetData>
      <sheetData sheetId="5">
        <row r="8">
          <cell r="H8">
            <v>267</v>
          </cell>
        </row>
      </sheetData>
      <sheetData sheetId="6">
        <row r="8">
          <cell r="D8">
            <v>3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  <row r="13">
          <cell r="F13">
            <v>7</v>
          </cell>
          <cell r="G13">
            <v>4</v>
          </cell>
          <cell r="H13">
            <v>35</v>
          </cell>
          <cell r="I13">
            <v>16</v>
          </cell>
        </row>
      </sheetData>
      <sheetData sheetId="8">
        <row r="7">
          <cell r="F7">
            <v>175</v>
          </cell>
        </row>
        <row r="15">
          <cell r="J15">
            <v>100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1872</v>
          </cell>
        </row>
      </sheetData>
      <sheetData sheetId="11"/>
      <sheetData sheetId="12"/>
      <sheetData sheetId="13">
        <row r="11">
          <cell r="E11">
            <v>10</v>
          </cell>
        </row>
      </sheetData>
      <sheetData sheetId="14">
        <row r="8">
          <cell r="H8">
            <v>267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4</v>
          </cell>
        </row>
      </sheetData>
      <sheetData sheetId="17">
        <row r="7">
          <cell r="F7">
            <v>175</v>
          </cell>
        </row>
        <row r="15">
          <cell r="F15">
            <v>121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1409</v>
          </cell>
        </row>
      </sheetData>
      <sheetData sheetId="1"/>
      <sheetData sheetId="2"/>
      <sheetData sheetId="3"/>
      <sheetData sheetId="4">
        <row r="9">
          <cell r="E9">
            <v>192</v>
          </cell>
        </row>
      </sheetData>
      <sheetData sheetId="5">
        <row r="8">
          <cell r="H8">
            <v>192</v>
          </cell>
        </row>
      </sheetData>
      <sheetData sheetId="6">
        <row r="8">
          <cell r="D8">
            <v>14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  <row r="13">
          <cell r="F13">
            <v>0</v>
          </cell>
          <cell r="G13">
            <v>0</v>
          </cell>
          <cell r="H13">
            <v>13</v>
          </cell>
          <cell r="I13">
            <v>5</v>
          </cell>
        </row>
      </sheetData>
      <sheetData sheetId="8">
        <row r="7">
          <cell r="F7">
            <v>58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1485</v>
          </cell>
        </row>
      </sheetData>
      <sheetData sheetId="11"/>
      <sheetData sheetId="12"/>
      <sheetData sheetId="13">
        <row r="11">
          <cell r="E11">
            <v>3</v>
          </cell>
        </row>
      </sheetData>
      <sheetData sheetId="14">
        <row r="8">
          <cell r="H8">
            <v>192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0</v>
          </cell>
          <cell r="G13">
            <v>0</v>
          </cell>
        </row>
      </sheetData>
      <sheetData sheetId="17">
        <row r="7">
          <cell r="F7">
            <v>58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2046</v>
          </cell>
        </row>
      </sheetData>
      <sheetData sheetId="1"/>
      <sheetData sheetId="2"/>
      <sheetData sheetId="3"/>
      <sheetData sheetId="4">
        <row r="9">
          <cell r="E9">
            <v>405</v>
          </cell>
        </row>
      </sheetData>
      <sheetData sheetId="5">
        <row r="8">
          <cell r="H8">
            <v>405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  <row r="13">
          <cell r="F13">
            <v>7</v>
          </cell>
          <cell r="G13">
            <v>3</v>
          </cell>
          <cell r="H13">
            <v>42</v>
          </cell>
          <cell r="I13">
            <v>14</v>
          </cell>
        </row>
      </sheetData>
      <sheetData sheetId="8">
        <row r="7">
          <cell r="F7">
            <v>32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2259</v>
          </cell>
        </row>
      </sheetData>
      <sheetData sheetId="11"/>
      <sheetData sheetId="12"/>
      <sheetData sheetId="13">
        <row r="11">
          <cell r="E11">
            <v>9</v>
          </cell>
        </row>
      </sheetData>
      <sheetData sheetId="14">
        <row r="8">
          <cell r="H8">
            <v>405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3</v>
          </cell>
        </row>
      </sheetData>
      <sheetData sheetId="17">
        <row r="7">
          <cell r="F7">
            <v>32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E24" sqref="E24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85" t="s">
        <v>425</v>
      </c>
      <c r="B1" s="285"/>
    </row>
    <row r="2" spans="1:2" s="115" customFormat="1" ht="12.75">
      <c r="A2" s="284" t="s">
        <v>384</v>
      </c>
      <c r="B2" s="284"/>
    </row>
    <row r="3" spans="1:2" s="115" customFormat="1" ht="15" customHeight="1">
      <c r="A3" s="281" t="s">
        <v>12</v>
      </c>
      <c r="B3" s="282" t="s">
        <v>385</v>
      </c>
    </row>
    <row r="4" spans="1:2" s="115" customFormat="1" ht="15" customHeight="1">
      <c r="A4" s="281" t="s">
        <v>17</v>
      </c>
      <c r="B4" s="282" t="s">
        <v>386</v>
      </c>
    </row>
    <row r="5" spans="1:2" s="115" customFormat="1" ht="15" customHeight="1">
      <c r="A5" s="281" t="s">
        <v>19</v>
      </c>
      <c r="B5" s="282" t="s">
        <v>387</v>
      </c>
    </row>
    <row r="6" spans="1:2" s="115" customFormat="1" ht="34.5">
      <c r="A6" s="281" t="s">
        <v>22</v>
      </c>
      <c r="B6" s="282" t="s">
        <v>426</v>
      </c>
    </row>
    <row r="7" spans="1:2" s="115" customFormat="1" ht="15" customHeight="1">
      <c r="A7" s="281" t="s">
        <v>24</v>
      </c>
      <c r="B7" s="282" t="s">
        <v>427</v>
      </c>
    </row>
    <row r="8" spans="1:2" s="115" customFormat="1" ht="15" customHeight="1">
      <c r="A8" s="281" t="s">
        <v>34</v>
      </c>
      <c r="B8" s="282" t="s">
        <v>428</v>
      </c>
    </row>
    <row r="9" spans="1:2" s="115" customFormat="1" ht="15" customHeight="1">
      <c r="A9" s="281" t="s">
        <v>35</v>
      </c>
      <c r="B9" s="282" t="s">
        <v>429</v>
      </c>
    </row>
    <row r="10" spans="1:2" s="115" customFormat="1" ht="15" customHeight="1">
      <c r="A10" s="279" t="s">
        <v>36</v>
      </c>
      <c r="B10" s="280" t="s">
        <v>446</v>
      </c>
    </row>
    <row r="11" spans="1:2" s="115" customFormat="1" ht="15" customHeight="1">
      <c r="A11" s="279" t="s">
        <v>37</v>
      </c>
      <c r="B11" s="280" t="s">
        <v>447</v>
      </c>
    </row>
    <row r="12" spans="1:2" s="115" customFormat="1" ht="15" customHeight="1">
      <c r="A12" s="281" t="s">
        <v>38</v>
      </c>
      <c r="B12" s="282" t="s">
        <v>430</v>
      </c>
    </row>
    <row r="13" spans="1:2" s="115" customFormat="1" ht="15" customHeight="1">
      <c r="A13" s="281" t="s">
        <v>39</v>
      </c>
      <c r="B13" s="282" t="s">
        <v>431</v>
      </c>
    </row>
    <row r="14" spans="1:2" s="115" customFormat="1" ht="15" customHeight="1">
      <c r="A14" s="279" t="s">
        <v>40</v>
      </c>
      <c r="B14" s="280" t="s">
        <v>448</v>
      </c>
    </row>
    <row r="15" spans="1:2" s="115" customFormat="1" ht="15" customHeight="1">
      <c r="A15" s="279" t="s">
        <v>41</v>
      </c>
      <c r="B15" s="280" t="s">
        <v>449</v>
      </c>
    </row>
    <row r="16" spans="1:2" s="115" customFormat="1" ht="15" customHeight="1">
      <c r="A16" s="281" t="s">
        <v>213</v>
      </c>
      <c r="B16" s="282" t="s">
        <v>432</v>
      </c>
    </row>
    <row r="17" spans="1:2" s="115" customFormat="1" ht="15" customHeight="1">
      <c r="A17" s="281" t="s">
        <v>388</v>
      </c>
      <c r="B17" s="282" t="s">
        <v>433</v>
      </c>
    </row>
    <row r="18" spans="1:2" s="115" customFormat="1" ht="15" customHeight="1">
      <c r="A18" s="279" t="s">
        <v>389</v>
      </c>
      <c r="B18" s="280" t="s">
        <v>450</v>
      </c>
    </row>
    <row r="19" spans="1:2" s="115" customFormat="1" ht="15" customHeight="1">
      <c r="A19" s="279" t="s">
        <v>390</v>
      </c>
      <c r="B19" s="280" t="s">
        <v>451</v>
      </c>
    </row>
    <row r="20" spans="1:2" s="115" customFormat="1" ht="15" customHeight="1">
      <c r="A20" s="281" t="s">
        <v>391</v>
      </c>
      <c r="B20" s="282" t="s">
        <v>434</v>
      </c>
    </row>
    <row r="21" spans="1:2" s="115" customFormat="1" ht="15" customHeight="1">
      <c r="A21" s="281" t="s">
        <v>392</v>
      </c>
      <c r="B21" s="282" t="s">
        <v>435</v>
      </c>
    </row>
    <row r="22" spans="1:2" s="115" customFormat="1" ht="15" customHeight="1">
      <c r="A22" s="279" t="s">
        <v>393</v>
      </c>
      <c r="B22" s="280" t="s">
        <v>452</v>
      </c>
    </row>
    <row r="23" spans="1:2" s="115" customFormat="1" ht="15" customHeight="1">
      <c r="A23" s="279" t="s">
        <v>394</v>
      </c>
      <c r="B23" s="280" t="s">
        <v>453</v>
      </c>
    </row>
    <row r="24" spans="1:2" s="115" customFormat="1" ht="15" customHeight="1">
      <c r="A24" s="281" t="s">
        <v>395</v>
      </c>
      <c r="B24" s="282" t="s">
        <v>436</v>
      </c>
    </row>
    <row r="25" spans="1:2" s="115" customFormat="1" ht="15" customHeight="1">
      <c r="A25" s="281" t="s">
        <v>396</v>
      </c>
      <c r="B25" s="282" t="s">
        <v>437</v>
      </c>
    </row>
    <row r="26" spans="1:2" s="115" customFormat="1" ht="15" customHeight="1">
      <c r="A26" s="279" t="s">
        <v>397</v>
      </c>
      <c r="B26" s="280" t="s">
        <v>454</v>
      </c>
    </row>
    <row r="27" spans="1:2" s="115" customFormat="1" ht="15" customHeight="1">
      <c r="A27" s="279" t="s">
        <v>398</v>
      </c>
      <c r="B27" s="280" t="s">
        <v>455</v>
      </c>
    </row>
    <row r="28" spans="1:2" s="115" customFormat="1" ht="15" customHeight="1">
      <c r="A28" s="281" t="s">
        <v>399</v>
      </c>
      <c r="B28" s="282" t="s">
        <v>438</v>
      </c>
    </row>
    <row r="29" spans="1:2" s="115" customFormat="1" ht="15" customHeight="1">
      <c r="A29" s="281" t="s">
        <v>400</v>
      </c>
      <c r="B29" s="282" t="s">
        <v>439</v>
      </c>
    </row>
    <row r="30" spans="1:2" s="115" customFormat="1" ht="15" customHeight="1">
      <c r="A30" s="279" t="s">
        <v>401</v>
      </c>
      <c r="B30" s="280" t="s">
        <v>456</v>
      </c>
    </row>
    <row r="31" spans="1:2" s="115" customFormat="1" ht="15" customHeight="1">
      <c r="A31" s="279" t="s">
        <v>402</v>
      </c>
      <c r="B31" s="280" t="s">
        <v>457</v>
      </c>
    </row>
    <row r="32" spans="1:2" s="115" customFormat="1" ht="15" customHeight="1">
      <c r="A32" s="281" t="s">
        <v>403</v>
      </c>
      <c r="B32" s="282" t="s">
        <v>440</v>
      </c>
    </row>
    <row r="33" spans="1:2" s="115" customFormat="1" ht="15" customHeight="1">
      <c r="A33" s="281" t="s">
        <v>404</v>
      </c>
      <c r="B33" s="282" t="s">
        <v>441</v>
      </c>
    </row>
    <row r="34" spans="1:2" s="115" customFormat="1" ht="15" customHeight="1">
      <c r="A34" s="279" t="s">
        <v>405</v>
      </c>
      <c r="B34" s="280" t="s">
        <v>458</v>
      </c>
    </row>
    <row r="35" spans="1:2" s="115" customFormat="1" ht="15" customHeight="1">
      <c r="A35" s="279" t="s">
        <v>406</v>
      </c>
      <c r="B35" s="280" t="s">
        <v>459</v>
      </c>
    </row>
    <row r="36" spans="1:2" s="115" customFormat="1" ht="15" customHeight="1">
      <c r="A36" s="281" t="s">
        <v>407</v>
      </c>
      <c r="B36" s="282" t="s">
        <v>445</v>
      </c>
    </row>
    <row r="37" spans="1:2" s="115" customFormat="1" ht="15" customHeight="1">
      <c r="A37" s="281" t="s">
        <v>408</v>
      </c>
      <c r="B37" s="282" t="s">
        <v>442</v>
      </c>
    </row>
    <row r="38" spans="1:2" s="115" customFormat="1" ht="34.5">
      <c r="A38" s="281" t="s">
        <v>409</v>
      </c>
      <c r="B38" s="282" t="s">
        <v>443</v>
      </c>
    </row>
    <row r="39" spans="1:2" s="115" customFormat="1" ht="15" customHeight="1">
      <c r="A39" s="281" t="s">
        <v>410</v>
      </c>
      <c r="B39" s="282" t="s">
        <v>444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AA11" sqref="AA11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86" t="s">
        <v>414</v>
      </c>
      <c r="B1" s="294" t="s">
        <v>0</v>
      </c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86" t="s">
        <v>414</v>
      </c>
      <c r="S1" s="294" t="s">
        <v>57</v>
      </c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</row>
    <row r="2" spans="1:37" s="145" customFormat="1" ht="19.5" thickBot="1">
      <c r="A2" s="286"/>
      <c r="B2" s="295" t="s">
        <v>460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86"/>
      <c r="S2" s="317" t="s">
        <v>460</v>
      </c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</row>
    <row r="3" spans="1:37" s="146" customFormat="1" ht="20.100000000000001" customHeight="1">
      <c r="A3" s="286"/>
      <c r="B3" s="311" t="s">
        <v>1</v>
      </c>
      <c r="C3" s="314" t="s">
        <v>2</v>
      </c>
      <c r="D3" s="299" t="s">
        <v>32</v>
      </c>
      <c r="E3" s="300"/>
      <c r="F3" s="301"/>
      <c r="G3" s="296" t="s">
        <v>3</v>
      </c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86"/>
      <c r="S3" s="311" t="s">
        <v>1</v>
      </c>
      <c r="T3" s="318" t="s">
        <v>2</v>
      </c>
      <c r="U3" s="298" t="s">
        <v>3</v>
      </c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</row>
    <row r="4" spans="1:37" s="146" customFormat="1" ht="15.75">
      <c r="A4" s="286"/>
      <c r="B4" s="312"/>
      <c r="C4" s="315"/>
      <c r="D4" s="307" t="s">
        <v>461</v>
      </c>
      <c r="E4" s="309" t="s">
        <v>424</v>
      </c>
      <c r="F4" s="292" t="s">
        <v>33</v>
      </c>
      <c r="G4" s="289" t="s">
        <v>4</v>
      </c>
      <c r="H4" s="290"/>
      <c r="I4" s="291"/>
      <c r="J4" s="302" t="s">
        <v>8</v>
      </c>
      <c r="K4" s="290"/>
      <c r="L4" s="291"/>
      <c r="M4" s="298" t="s">
        <v>9</v>
      </c>
      <c r="N4" s="298" t="s">
        <v>10</v>
      </c>
      <c r="O4" s="302" t="s">
        <v>11</v>
      </c>
      <c r="P4" s="290"/>
      <c r="Q4" s="291"/>
      <c r="R4" s="286"/>
      <c r="S4" s="312"/>
      <c r="T4" s="319"/>
      <c r="U4" s="298" t="s">
        <v>42</v>
      </c>
      <c r="V4" s="298" t="s">
        <v>43</v>
      </c>
      <c r="W4" s="297" t="s">
        <v>44</v>
      </c>
      <c r="X4" s="303" t="s">
        <v>45</v>
      </c>
      <c r="Y4" s="297" t="s">
        <v>46</v>
      </c>
      <c r="Z4" s="297" t="s">
        <v>47</v>
      </c>
      <c r="AA4" s="297" t="s">
        <v>48</v>
      </c>
      <c r="AB4" s="303" t="s">
        <v>49</v>
      </c>
      <c r="AC4" s="297" t="s">
        <v>50</v>
      </c>
      <c r="AD4" s="297" t="s">
        <v>51</v>
      </c>
      <c r="AE4" s="303" t="s">
        <v>52</v>
      </c>
      <c r="AF4" s="297" t="s">
        <v>53</v>
      </c>
      <c r="AG4" s="297" t="s">
        <v>54</v>
      </c>
      <c r="AH4" s="297" t="s">
        <v>56</v>
      </c>
      <c r="AI4" s="297" t="s">
        <v>55</v>
      </c>
      <c r="AJ4" s="178"/>
    </row>
    <row r="5" spans="1:37" s="146" customFormat="1" ht="20.100000000000001" customHeight="1">
      <c r="A5" s="286"/>
      <c r="B5" s="313"/>
      <c r="C5" s="316"/>
      <c r="D5" s="308"/>
      <c r="E5" s="310"/>
      <c r="F5" s="293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98"/>
      <c r="N5" s="298"/>
      <c r="O5" s="148" t="s">
        <v>5</v>
      </c>
      <c r="P5" s="148" t="s">
        <v>6</v>
      </c>
      <c r="Q5" s="148" t="s">
        <v>7</v>
      </c>
      <c r="R5" s="286"/>
      <c r="S5" s="313"/>
      <c r="T5" s="320"/>
      <c r="U5" s="298"/>
      <c r="V5" s="298"/>
      <c r="W5" s="297"/>
      <c r="X5" s="304"/>
      <c r="Y5" s="297"/>
      <c r="Z5" s="297"/>
      <c r="AA5" s="297"/>
      <c r="AB5" s="304"/>
      <c r="AC5" s="297"/>
      <c r="AD5" s="297"/>
      <c r="AE5" s="304"/>
      <c r="AF5" s="297"/>
      <c r="AG5" s="297"/>
      <c r="AH5" s="297"/>
      <c r="AI5" s="297"/>
    </row>
    <row r="6" spans="1:37" s="152" customFormat="1" ht="30" customHeight="1">
      <c r="A6" s="286"/>
      <c r="B6" s="227" t="s">
        <v>12</v>
      </c>
      <c r="C6" s="149" t="s">
        <v>13</v>
      </c>
      <c r="D6" s="150">
        <v>57702</v>
      </c>
      <c r="E6" s="136">
        <v>54376</v>
      </c>
      <c r="F6" s="151">
        <v>3326</v>
      </c>
      <c r="G6" s="135">
        <v>3706</v>
      </c>
      <c r="H6" s="136">
        <v>1471</v>
      </c>
      <c r="I6" s="136">
        <v>5177</v>
      </c>
      <c r="J6" s="136">
        <v>3009</v>
      </c>
      <c r="K6" s="136">
        <v>1578</v>
      </c>
      <c r="L6" s="136">
        <v>4587</v>
      </c>
      <c r="M6" s="136">
        <v>3032</v>
      </c>
      <c r="N6" s="136">
        <v>2974</v>
      </c>
      <c r="O6" s="136">
        <v>3571</v>
      </c>
      <c r="P6" s="136">
        <v>4003</v>
      </c>
      <c r="Q6" s="136">
        <v>7574</v>
      </c>
      <c r="R6" s="286"/>
      <c r="S6" s="227" t="s">
        <v>12</v>
      </c>
      <c r="T6" s="149" t="s">
        <v>13</v>
      </c>
      <c r="U6" s="136">
        <v>2025</v>
      </c>
      <c r="V6" s="136">
        <v>2070</v>
      </c>
      <c r="W6" s="136">
        <v>1933</v>
      </c>
      <c r="X6" s="136">
        <v>1872</v>
      </c>
      <c r="Y6" s="136">
        <v>6157</v>
      </c>
      <c r="Z6" s="136">
        <v>2670</v>
      </c>
      <c r="AA6" s="136">
        <v>1631</v>
      </c>
      <c r="AB6" s="136">
        <v>2832</v>
      </c>
      <c r="AC6" s="136">
        <v>2279</v>
      </c>
      <c r="AD6" s="136">
        <v>1401</v>
      </c>
      <c r="AE6" s="136">
        <v>1645</v>
      </c>
      <c r="AF6" s="136">
        <v>2227</v>
      </c>
      <c r="AG6" s="136">
        <v>1872</v>
      </c>
      <c r="AH6" s="136">
        <v>1485</v>
      </c>
      <c r="AI6" s="136">
        <v>2259</v>
      </c>
      <c r="AJ6" s="255"/>
    </row>
    <row r="7" spans="1:37" s="156" customFormat="1" ht="30" customHeight="1">
      <c r="A7" s="286"/>
      <c r="B7" s="228"/>
      <c r="C7" s="153" t="s">
        <v>14</v>
      </c>
      <c r="D7" s="154">
        <v>54376</v>
      </c>
      <c r="E7" s="138">
        <v>53065</v>
      </c>
      <c r="F7" s="155">
        <v>1311</v>
      </c>
      <c r="G7" s="137">
        <v>3505</v>
      </c>
      <c r="H7" s="138">
        <v>1330</v>
      </c>
      <c r="I7" s="138">
        <v>4835</v>
      </c>
      <c r="J7" s="138">
        <v>2843</v>
      </c>
      <c r="K7" s="138">
        <v>1497</v>
      </c>
      <c r="L7" s="138">
        <v>4340</v>
      </c>
      <c r="M7" s="138">
        <v>2778</v>
      </c>
      <c r="N7" s="138">
        <v>2732</v>
      </c>
      <c r="O7" s="138">
        <v>3441</v>
      </c>
      <c r="P7" s="138">
        <v>3799</v>
      </c>
      <c r="Q7" s="138">
        <v>7240</v>
      </c>
      <c r="R7" s="286"/>
      <c r="S7" s="233"/>
      <c r="T7" s="153" t="s">
        <v>14</v>
      </c>
      <c r="U7" s="138">
        <v>1938</v>
      </c>
      <c r="V7" s="138">
        <v>1912</v>
      </c>
      <c r="W7" s="138">
        <v>1869</v>
      </c>
      <c r="X7" s="138">
        <v>1742</v>
      </c>
      <c r="Y7" s="138">
        <v>5829</v>
      </c>
      <c r="Z7" s="138">
        <v>2557</v>
      </c>
      <c r="AA7" s="138">
        <v>1534</v>
      </c>
      <c r="AB7" s="138">
        <v>2620</v>
      </c>
      <c r="AC7" s="138">
        <v>2180</v>
      </c>
      <c r="AD7" s="138">
        <v>1302</v>
      </c>
      <c r="AE7" s="138">
        <v>1639</v>
      </c>
      <c r="AF7" s="138">
        <v>2102</v>
      </c>
      <c r="AG7" s="138">
        <v>1772</v>
      </c>
      <c r="AH7" s="138">
        <v>1409</v>
      </c>
      <c r="AI7" s="138">
        <v>2046</v>
      </c>
      <c r="AK7" s="152"/>
    </row>
    <row r="8" spans="1:37" s="156" customFormat="1" ht="30" customHeight="1">
      <c r="A8" s="286"/>
      <c r="B8" s="228"/>
      <c r="C8" s="153" t="s">
        <v>15</v>
      </c>
      <c r="D8" s="154">
        <v>3326</v>
      </c>
      <c r="E8" s="138">
        <v>1311</v>
      </c>
      <c r="F8" s="157" t="s">
        <v>133</v>
      </c>
      <c r="G8" s="137">
        <v>201</v>
      </c>
      <c r="H8" s="138">
        <v>141</v>
      </c>
      <c r="I8" s="138">
        <v>342</v>
      </c>
      <c r="J8" s="138">
        <v>166</v>
      </c>
      <c r="K8" s="138">
        <v>81</v>
      </c>
      <c r="L8" s="138">
        <v>247</v>
      </c>
      <c r="M8" s="138">
        <v>254</v>
      </c>
      <c r="N8" s="138">
        <v>242</v>
      </c>
      <c r="O8" s="138">
        <v>130</v>
      </c>
      <c r="P8" s="138">
        <v>204</v>
      </c>
      <c r="Q8" s="138">
        <v>334</v>
      </c>
      <c r="R8" s="286"/>
      <c r="S8" s="233"/>
      <c r="T8" s="153" t="s">
        <v>15</v>
      </c>
      <c r="U8" s="138">
        <v>87</v>
      </c>
      <c r="V8" s="138">
        <v>158</v>
      </c>
      <c r="W8" s="138">
        <v>64</v>
      </c>
      <c r="X8" s="138">
        <v>130</v>
      </c>
      <c r="Y8" s="138">
        <v>328</v>
      </c>
      <c r="Z8" s="138">
        <v>113</v>
      </c>
      <c r="AA8" s="138">
        <v>97</v>
      </c>
      <c r="AB8" s="138">
        <v>212</v>
      </c>
      <c r="AC8" s="138">
        <v>99</v>
      </c>
      <c r="AD8" s="138">
        <v>99</v>
      </c>
      <c r="AE8" s="138">
        <v>6</v>
      </c>
      <c r="AF8" s="138">
        <v>125</v>
      </c>
      <c r="AG8" s="138">
        <v>100</v>
      </c>
      <c r="AH8" s="138">
        <v>76</v>
      </c>
      <c r="AI8" s="138">
        <v>213</v>
      </c>
      <c r="AK8" s="152"/>
    </row>
    <row r="9" spans="1:37" s="156" customFormat="1" ht="30" customHeight="1">
      <c r="A9" s="286"/>
      <c r="B9" s="229"/>
      <c r="C9" s="153" t="s">
        <v>16</v>
      </c>
      <c r="D9" s="158">
        <v>6.1166691187288507</v>
      </c>
      <c r="E9" s="140">
        <v>2.47055497974182</v>
      </c>
      <c r="F9" s="159" t="s">
        <v>133</v>
      </c>
      <c r="G9" s="139">
        <v>5.7346647646219679</v>
      </c>
      <c r="H9" s="140">
        <v>10.601503759398497</v>
      </c>
      <c r="I9" s="140">
        <v>7.0734229576008261</v>
      </c>
      <c r="J9" s="140">
        <v>5.8389025677101642</v>
      </c>
      <c r="K9" s="140">
        <v>5.4108216432865675</v>
      </c>
      <c r="L9" s="140">
        <v>5.691244239631331</v>
      </c>
      <c r="M9" s="140">
        <v>9.1432685385169208</v>
      </c>
      <c r="N9" s="140">
        <v>8.8579795021961871</v>
      </c>
      <c r="O9" s="140">
        <v>3.7779715199069983</v>
      </c>
      <c r="P9" s="140">
        <v>5.3698341668860223</v>
      </c>
      <c r="Q9" s="140">
        <v>4.6132596685082916</v>
      </c>
      <c r="R9" s="286"/>
      <c r="S9" s="231"/>
      <c r="T9" s="153" t="s">
        <v>16</v>
      </c>
      <c r="U9" s="140">
        <v>4.4891640866873104</v>
      </c>
      <c r="V9" s="140">
        <v>8.2635983263598263</v>
      </c>
      <c r="W9" s="140">
        <v>3.4242910647405012</v>
      </c>
      <c r="X9" s="140">
        <v>7.4626865671641838</v>
      </c>
      <c r="Y9" s="140">
        <v>5.6270372276548244</v>
      </c>
      <c r="Z9" s="140">
        <v>4.4192412983965568</v>
      </c>
      <c r="AA9" s="140">
        <v>6.3233376792698834</v>
      </c>
      <c r="AB9" s="140">
        <v>8.091603053435108</v>
      </c>
      <c r="AC9" s="140">
        <v>4.5412844036697209</v>
      </c>
      <c r="AD9" s="140">
        <v>7.6036866359446975</v>
      </c>
      <c r="AE9" s="140">
        <v>0.36607687614399254</v>
      </c>
      <c r="AF9" s="140">
        <v>5.9467174119885868</v>
      </c>
      <c r="AG9" s="140">
        <v>5.6433408577878055</v>
      </c>
      <c r="AH9" s="140">
        <v>5.3938963804116327</v>
      </c>
      <c r="AI9" s="140">
        <v>10.410557184750729</v>
      </c>
      <c r="AJ9" s="177"/>
      <c r="AK9" s="152"/>
    </row>
    <row r="10" spans="1:37" s="160" customFormat="1" ht="30" customHeight="1">
      <c r="A10" s="286"/>
      <c r="B10" s="287" t="s">
        <v>495</v>
      </c>
      <c r="C10" s="288"/>
      <c r="D10" s="254">
        <v>7.5</v>
      </c>
      <c r="E10" s="283">
        <v>7.1</v>
      </c>
      <c r="F10" s="275">
        <v>0.40000000000000036</v>
      </c>
      <c r="G10" s="186">
        <v>2.4</v>
      </c>
      <c r="H10" s="187">
        <v>3.4</v>
      </c>
      <c r="I10" s="188" t="s">
        <v>133</v>
      </c>
      <c r="J10" s="187">
        <v>9.5</v>
      </c>
      <c r="K10" s="187">
        <v>10.8</v>
      </c>
      <c r="L10" s="188" t="s">
        <v>133</v>
      </c>
      <c r="M10" s="187">
        <v>3.4</v>
      </c>
      <c r="N10" s="187">
        <v>8.6</v>
      </c>
      <c r="O10" s="187">
        <v>8.5</v>
      </c>
      <c r="P10" s="187">
        <v>13.6</v>
      </c>
      <c r="Q10" s="188" t="s">
        <v>133</v>
      </c>
      <c r="R10" s="286"/>
      <c r="S10" s="305" t="s">
        <v>495</v>
      </c>
      <c r="T10" s="306"/>
      <c r="U10" s="187">
        <v>11.5</v>
      </c>
      <c r="V10" s="187">
        <v>7.2</v>
      </c>
      <c r="W10" s="187">
        <v>12</v>
      </c>
      <c r="X10" s="187">
        <v>10.9</v>
      </c>
      <c r="Y10" s="187">
        <v>11</v>
      </c>
      <c r="Z10" s="187">
        <v>13.3</v>
      </c>
      <c r="AA10" s="187">
        <v>10.199999999999999</v>
      </c>
      <c r="AB10" s="187">
        <v>10.5</v>
      </c>
      <c r="AC10" s="187">
        <v>16.2</v>
      </c>
      <c r="AD10" s="187">
        <v>9.6</v>
      </c>
      <c r="AE10" s="187">
        <v>11.2</v>
      </c>
      <c r="AF10" s="187">
        <v>6.6</v>
      </c>
      <c r="AG10" s="187">
        <v>11.2</v>
      </c>
      <c r="AH10" s="187">
        <v>12.7</v>
      </c>
      <c r="AI10" s="187">
        <v>9.9</v>
      </c>
    </row>
    <row r="11" spans="1:37" s="156" customFormat="1" ht="30" customHeight="1">
      <c r="A11" s="286"/>
      <c r="B11" s="230" t="s">
        <v>17</v>
      </c>
      <c r="C11" s="153" t="s">
        <v>18</v>
      </c>
      <c r="D11" s="154">
        <v>32897</v>
      </c>
      <c r="E11" s="138">
        <v>31290</v>
      </c>
      <c r="F11" s="155">
        <v>1607</v>
      </c>
      <c r="G11" s="137">
        <v>1925</v>
      </c>
      <c r="H11" s="138">
        <v>839</v>
      </c>
      <c r="I11" s="138">
        <v>2764</v>
      </c>
      <c r="J11" s="138">
        <v>1649</v>
      </c>
      <c r="K11" s="138">
        <v>935</v>
      </c>
      <c r="L11" s="138">
        <v>2584</v>
      </c>
      <c r="M11" s="138">
        <v>1551</v>
      </c>
      <c r="N11" s="138">
        <v>1734</v>
      </c>
      <c r="O11" s="138">
        <v>1967</v>
      </c>
      <c r="P11" s="138">
        <v>2266</v>
      </c>
      <c r="Q11" s="138">
        <v>4233</v>
      </c>
      <c r="R11" s="286"/>
      <c r="S11" s="230" t="s">
        <v>17</v>
      </c>
      <c r="T11" s="153" t="s">
        <v>18</v>
      </c>
      <c r="U11" s="138">
        <v>1004</v>
      </c>
      <c r="V11" s="138">
        <v>1236</v>
      </c>
      <c r="W11" s="138">
        <v>1051</v>
      </c>
      <c r="X11" s="138">
        <v>1154</v>
      </c>
      <c r="Y11" s="138">
        <v>3491</v>
      </c>
      <c r="Z11" s="138">
        <v>1592</v>
      </c>
      <c r="AA11" s="138">
        <v>1040</v>
      </c>
      <c r="AB11" s="138">
        <v>1699</v>
      </c>
      <c r="AC11" s="138">
        <v>1311</v>
      </c>
      <c r="AD11" s="138">
        <v>863</v>
      </c>
      <c r="AE11" s="138">
        <v>963</v>
      </c>
      <c r="AF11" s="138">
        <v>1329</v>
      </c>
      <c r="AG11" s="138">
        <v>1020</v>
      </c>
      <c r="AH11" s="138">
        <v>901</v>
      </c>
      <c r="AI11" s="277">
        <v>1377</v>
      </c>
      <c r="AJ11" s="256"/>
      <c r="AK11" s="152"/>
    </row>
    <row r="12" spans="1:37" s="152" customFormat="1" ht="30" customHeight="1">
      <c r="A12" s="286"/>
      <c r="B12" s="227" t="s">
        <v>19</v>
      </c>
      <c r="C12" s="149" t="s">
        <v>20</v>
      </c>
      <c r="D12" s="150">
        <v>9938</v>
      </c>
      <c r="E12" s="136">
        <v>9255</v>
      </c>
      <c r="F12" s="161">
        <v>683</v>
      </c>
      <c r="G12" s="135">
        <v>657</v>
      </c>
      <c r="H12" s="136">
        <v>299</v>
      </c>
      <c r="I12" s="136">
        <v>956</v>
      </c>
      <c r="J12" s="136">
        <v>515</v>
      </c>
      <c r="K12" s="136">
        <v>281</v>
      </c>
      <c r="L12" s="136">
        <v>796</v>
      </c>
      <c r="M12" s="136">
        <v>465</v>
      </c>
      <c r="N12" s="136">
        <v>671</v>
      </c>
      <c r="O12" s="136">
        <v>422</v>
      </c>
      <c r="P12" s="136">
        <v>509</v>
      </c>
      <c r="Q12" s="136">
        <v>931</v>
      </c>
      <c r="R12" s="286"/>
      <c r="S12" s="227" t="s">
        <v>19</v>
      </c>
      <c r="T12" s="149" t="s">
        <v>20</v>
      </c>
      <c r="U12" s="136">
        <v>351</v>
      </c>
      <c r="V12" s="136">
        <v>307</v>
      </c>
      <c r="W12" s="136">
        <v>306</v>
      </c>
      <c r="X12" s="136">
        <v>266</v>
      </c>
      <c r="Y12" s="136">
        <v>1156</v>
      </c>
      <c r="Z12" s="136">
        <v>458</v>
      </c>
      <c r="AA12" s="136">
        <v>341</v>
      </c>
      <c r="AB12" s="136">
        <v>596</v>
      </c>
      <c r="AC12" s="136">
        <v>323</v>
      </c>
      <c r="AD12" s="136">
        <v>277</v>
      </c>
      <c r="AE12" s="136">
        <v>342</v>
      </c>
      <c r="AF12" s="136">
        <v>254</v>
      </c>
      <c r="AG12" s="136">
        <v>410</v>
      </c>
      <c r="AH12" s="136">
        <v>248</v>
      </c>
      <c r="AI12" s="136">
        <v>484</v>
      </c>
      <c r="AJ12" s="255"/>
    </row>
    <row r="13" spans="1:37" s="156" customFormat="1" ht="30" customHeight="1">
      <c r="A13" s="286"/>
      <c r="B13" s="231"/>
      <c r="C13" s="162" t="s">
        <v>21</v>
      </c>
      <c r="D13" s="154">
        <v>5550</v>
      </c>
      <c r="E13" s="138">
        <v>5210</v>
      </c>
      <c r="F13" s="155">
        <v>340</v>
      </c>
      <c r="G13" s="137">
        <v>382</v>
      </c>
      <c r="H13" s="138">
        <v>193</v>
      </c>
      <c r="I13" s="138">
        <v>575</v>
      </c>
      <c r="J13" s="138">
        <v>294</v>
      </c>
      <c r="K13" s="138">
        <v>165</v>
      </c>
      <c r="L13" s="138">
        <v>459</v>
      </c>
      <c r="M13" s="138">
        <v>253</v>
      </c>
      <c r="N13" s="138">
        <v>397</v>
      </c>
      <c r="O13" s="138">
        <v>239</v>
      </c>
      <c r="P13" s="138">
        <v>263</v>
      </c>
      <c r="Q13" s="138">
        <v>502</v>
      </c>
      <c r="R13" s="286"/>
      <c r="S13" s="231"/>
      <c r="T13" s="153" t="s">
        <v>21</v>
      </c>
      <c r="U13" s="138">
        <v>187</v>
      </c>
      <c r="V13" s="138">
        <v>181</v>
      </c>
      <c r="W13" s="138">
        <v>149</v>
      </c>
      <c r="X13" s="138">
        <v>150</v>
      </c>
      <c r="Y13" s="138">
        <v>630</v>
      </c>
      <c r="Z13" s="138">
        <v>256</v>
      </c>
      <c r="AA13" s="138">
        <v>189</v>
      </c>
      <c r="AB13" s="138">
        <v>359</v>
      </c>
      <c r="AC13" s="138">
        <v>145</v>
      </c>
      <c r="AD13" s="138">
        <v>153</v>
      </c>
      <c r="AE13" s="138">
        <v>179</v>
      </c>
      <c r="AF13" s="138">
        <v>138</v>
      </c>
      <c r="AG13" s="138">
        <v>232</v>
      </c>
      <c r="AH13" s="138">
        <v>143</v>
      </c>
      <c r="AI13" s="138">
        <v>273</v>
      </c>
      <c r="AJ13" s="256"/>
      <c r="AK13" s="152"/>
    </row>
    <row r="14" spans="1:37" s="152" customFormat="1" ht="30" customHeight="1">
      <c r="A14" s="286"/>
      <c r="B14" s="227" t="s">
        <v>22</v>
      </c>
      <c r="C14" s="149" t="s">
        <v>23</v>
      </c>
      <c r="D14" s="150">
        <v>28331</v>
      </c>
      <c r="E14" s="136">
        <v>26853</v>
      </c>
      <c r="F14" s="161">
        <v>1478</v>
      </c>
      <c r="G14" s="135">
        <v>0</v>
      </c>
      <c r="H14" s="136">
        <v>1145</v>
      </c>
      <c r="I14" s="136">
        <v>1145</v>
      </c>
      <c r="J14" s="136">
        <v>0</v>
      </c>
      <c r="K14" s="136">
        <v>1382</v>
      </c>
      <c r="L14" s="136">
        <v>1382</v>
      </c>
      <c r="M14" s="136">
        <v>0</v>
      </c>
      <c r="N14" s="136">
        <v>2438</v>
      </c>
      <c r="O14" s="136">
        <v>0</v>
      </c>
      <c r="P14" s="136">
        <v>3165</v>
      </c>
      <c r="Q14" s="136">
        <v>3165</v>
      </c>
      <c r="R14" s="286"/>
      <c r="S14" s="227" t="s">
        <v>22</v>
      </c>
      <c r="T14" s="149" t="s">
        <v>23</v>
      </c>
      <c r="U14" s="136">
        <v>1136</v>
      </c>
      <c r="V14" s="136">
        <v>1170</v>
      </c>
      <c r="W14" s="136">
        <v>1205</v>
      </c>
      <c r="X14" s="136">
        <v>1148</v>
      </c>
      <c r="Y14" s="136">
        <v>2251</v>
      </c>
      <c r="Z14" s="136">
        <v>1707</v>
      </c>
      <c r="AA14" s="136">
        <v>1076</v>
      </c>
      <c r="AB14" s="136">
        <v>1634</v>
      </c>
      <c r="AC14" s="136">
        <v>1736</v>
      </c>
      <c r="AD14" s="136">
        <v>864</v>
      </c>
      <c r="AE14" s="136">
        <v>1036</v>
      </c>
      <c r="AF14" s="136">
        <v>1566</v>
      </c>
      <c r="AG14" s="136">
        <v>1342</v>
      </c>
      <c r="AH14" s="136">
        <v>903</v>
      </c>
      <c r="AI14" s="136">
        <v>1427</v>
      </c>
      <c r="AJ14" s="255"/>
    </row>
    <row r="15" spans="1:37" s="156" customFormat="1" ht="30" customHeight="1">
      <c r="A15" s="286"/>
      <c r="B15" s="231"/>
      <c r="C15" s="162" t="s">
        <v>21</v>
      </c>
      <c r="D15" s="154">
        <v>16651</v>
      </c>
      <c r="E15" s="138">
        <v>15942</v>
      </c>
      <c r="F15" s="155">
        <v>709</v>
      </c>
      <c r="G15" s="137">
        <v>0</v>
      </c>
      <c r="H15" s="138">
        <v>653</v>
      </c>
      <c r="I15" s="138">
        <v>653</v>
      </c>
      <c r="J15" s="138">
        <v>0</v>
      </c>
      <c r="K15" s="138">
        <v>826</v>
      </c>
      <c r="L15" s="138">
        <v>826</v>
      </c>
      <c r="M15" s="138">
        <v>0</v>
      </c>
      <c r="N15" s="138">
        <v>1430</v>
      </c>
      <c r="O15" s="138">
        <v>0</v>
      </c>
      <c r="P15" s="138">
        <v>1801</v>
      </c>
      <c r="Q15" s="138">
        <v>1801</v>
      </c>
      <c r="R15" s="286"/>
      <c r="S15" s="231"/>
      <c r="T15" s="153" t="s">
        <v>21</v>
      </c>
      <c r="U15" s="138">
        <v>581</v>
      </c>
      <c r="V15" s="138">
        <v>698</v>
      </c>
      <c r="W15" s="138">
        <v>673</v>
      </c>
      <c r="X15" s="138">
        <v>716</v>
      </c>
      <c r="Y15" s="138">
        <v>1287</v>
      </c>
      <c r="Z15" s="138">
        <v>1019</v>
      </c>
      <c r="AA15" s="138">
        <v>686</v>
      </c>
      <c r="AB15" s="138">
        <v>990</v>
      </c>
      <c r="AC15" s="138">
        <v>996</v>
      </c>
      <c r="AD15" s="138">
        <v>539</v>
      </c>
      <c r="AE15" s="138">
        <v>619</v>
      </c>
      <c r="AF15" s="138">
        <v>942</v>
      </c>
      <c r="AG15" s="138">
        <v>749</v>
      </c>
      <c r="AH15" s="138">
        <v>543</v>
      </c>
      <c r="AI15" s="138">
        <v>903</v>
      </c>
      <c r="AJ15" s="256"/>
      <c r="AK15" s="152"/>
    </row>
    <row r="16" spans="1:37" s="152" customFormat="1" ht="30" customHeight="1">
      <c r="A16" s="286"/>
      <c r="B16" s="227" t="s">
        <v>24</v>
      </c>
      <c r="C16" s="149" t="s">
        <v>25</v>
      </c>
      <c r="D16" s="150">
        <v>47497</v>
      </c>
      <c r="E16" s="136">
        <v>45188</v>
      </c>
      <c r="F16" s="161">
        <v>2309</v>
      </c>
      <c r="G16" s="135">
        <v>2785</v>
      </c>
      <c r="H16" s="136">
        <v>1147</v>
      </c>
      <c r="I16" s="136">
        <v>3932</v>
      </c>
      <c r="J16" s="136">
        <v>2418</v>
      </c>
      <c r="K16" s="136">
        <v>1332</v>
      </c>
      <c r="L16" s="136">
        <v>3750</v>
      </c>
      <c r="M16" s="136">
        <v>2291</v>
      </c>
      <c r="N16" s="136">
        <v>2301</v>
      </c>
      <c r="O16" s="136">
        <v>3017</v>
      </c>
      <c r="P16" s="136">
        <v>3560</v>
      </c>
      <c r="Q16" s="136">
        <v>6577</v>
      </c>
      <c r="R16" s="286"/>
      <c r="S16" s="227" t="s">
        <v>24</v>
      </c>
      <c r="T16" s="149" t="s">
        <v>25</v>
      </c>
      <c r="U16" s="136">
        <v>1681</v>
      </c>
      <c r="V16" s="136">
        <v>1640</v>
      </c>
      <c r="W16" s="136">
        <v>1632</v>
      </c>
      <c r="X16" s="136">
        <v>1644</v>
      </c>
      <c r="Y16" s="136">
        <v>4987</v>
      </c>
      <c r="Z16" s="136">
        <v>2237</v>
      </c>
      <c r="AA16" s="136">
        <v>1376</v>
      </c>
      <c r="AB16" s="136">
        <v>2313</v>
      </c>
      <c r="AC16" s="136">
        <v>2020</v>
      </c>
      <c r="AD16" s="136">
        <v>1139</v>
      </c>
      <c r="AE16" s="136">
        <v>1387</v>
      </c>
      <c r="AF16" s="136">
        <v>1882</v>
      </c>
      <c r="AG16" s="136">
        <v>1592</v>
      </c>
      <c r="AH16" s="136">
        <v>1292</v>
      </c>
      <c r="AI16" s="136">
        <v>1824</v>
      </c>
      <c r="AJ16" s="255"/>
    </row>
    <row r="17" spans="1:37" s="156" customFormat="1" ht="30" customHeight="1">
      <c r="A17" s="286"/>
      <c r="B17" s="231"/>
      <c r="C17" s="162" t="s">
        <v>21</v>
      </c>
      <c r="D17" s="154">
        <v>28121</v>
      </c>
      <c r="E17" s="138">
        <v>26945</v>
      </c>
      <c r="F17" s="155">
        <v>1176</v>
      </c>
      <c r="G17" s="137">
        <v>1475</v>
      </c>
      <c r="H17" s="138">
        <v>668</v>
      </c>
      <c r="I17" s="138">
        <v>2143</v>
      </c>
      <c r="J17" s="138">
        <v>1386</v>
      </c>
      <c r="K17" s="138">
        <v>811</v>
      </c>
      <c r="L17" s="138">
        <v>2197</v>
      </c>
      <c r="M17" s="138">
        <v>1228</v>
      </c>
      <c r="N17" s="138">
        <v>1398</v>
      </c>
      <c r="O17" s="138">
        <v>1718</v>
      </c>
      <c r="P17" s="138">
        <v>2093</v>
      </c>
      <c r="Q17" s="138">
        <v>3811</v>
      </c>
      <c r="R17" s="286"/>
      <c r="S17" s="231"/>
      <c r="T17" s="153" t="s">
        <v>21</v>
      </c>
      <c r="U17" s="138">
        <v>884</v>
      </c>
      <c r="V17" s="138">
        <v>1029</v>
      </c>
      <c r="W17" s="138">
        <v>932</v>
      </c>
      <c r="X17" s="138">
        <v>1043</v>
      </c>
      <c r="Y17" s="138">
        <v>2926</v>
      </c>
      <c r="Z17" s="138">
        <v>1392</v>
      </c>
      <c r="AA17" s="138">
        <v>918</v>
      </c>
      <c r="AB17" s="138">
        <v>1437</v>
      </c>
      <c r="AC17" s="138">
        <v>1200</v>
      </c>
      <c r="AD17" s="138">
        <v>730</v>
      </c>
      <c r="AE17" s="138">
        <v>845</v>
      </c>
      <c r="AF17" s="138">
        <v>1169</v>
      </c>
      <c r="AG17" s="138">
        <v>886</v>
      </c>
      <c r="AH17" s="138">
        <v>808</v>
      </c>
      <c r="AI17" s="138">
        <v>1145</v>
      </c>
      <c r="AJ17" s="256"/>
      <c r="AK17" s="152"/>
    </row>
    <row r="18" spans="1:37" s="152" customFormat="1" ht="30" customHeight="1">
      <c r="A18" s="286"/>
      <c r="B18" s="227" t="s">
        <v>34</v>
      </c>
      <c r="C18" s="149" t="s">
        <v>26</v>
      </c>
      <c r="D18" s="150">
        <v>14835</v>
      </c>
      <c r="E18" s="141">
        <v>13633</v>
      </c>
      <c r="F18" s="151">
        <v>1202</v>
      </c>
      <c r="G18" s="135">
        <v>778</v>
      </c>
      <c r="H18" s="136">
        <v>393</v>
      </c>
      <c r="I18" s="136">
        <v>1171</v>
      </c>
      <c r="J18" s="136">
        <v>648</v>
      </c>
      <c r="K18" s="136">
        <v>452</v>
      </c>
      <c r="L18" s="136">
        <v>1100</v>
      </c>
      <c r="M18" s="136">
        <v>555</v>
      </c>
      <c r="N18" s="136">
        <v>845</v>
      </c>
      <c r="O18" s="136">
        <v>620</v>
      </c>
      <c r="P18" s="136">
        <v>932</v>
      </c>
      <c r="Q18" s="136">
        <v>1552</v>
      </c>
      <c r="R18" s="286"/>
      <c r="S18" s="227" t="s">
        <v>34</v>
      </c>
      <c r="T18" s="149" t="s">
        <v>26</v>
      </c>
      <c r="U18" s="136">
        <v>519</v>
      </c>
      <c r="V18" s="136">
        <v>682</v>
      </c>
      <c r="W18" s="136">
        <v>494</v>
      </c>
      <c r="X18" s="136">
        <v>549</v>
      </c>
      <c r="Y18" s="136">
        <v>1540</v>
      </c>
      <c r="Z18" s="136">
        <v>782</v>
      </c>
      <c r="AA18" s="136">
        <v>500</v>
      </c>
      <c r="AB18" s="136">
        <v>788</v>
      </c>
      <c r="AC18" s="136">
        <v>585</v>
      </c>
      <c r="AD18" s="136">
        <v>404</v>
      </c>
      <c r="AE18" s="136">
        <v>485</v>
      </c>
      <c r="AF18" s="136">
        <v>623</v>
      </c>
      <c r="AG18" s="136">
        <v>563</v>
      </c>
      <c r="AH18" s="136">
        <v>449</v>
      </c>
      <c r="AI18" s="136">
        <v>649</v>
      </c>
      <c r="AJ18" s="255"/>
    </row>
    <row r="19" spans="1:37" s="156" customFormat="1" ht="30" customHeight="1">
      <c r="A19" s="286"/>
      <c r="B19" s="231"/>
      <c r="C19" s="162" t="s">
        <v>21</v>
      </c>
      <c r="D19" s="154">
        <v>9238</v>
      </c>
      <c r="E19" s="141">
        <v>8610</v>
      </c>
      <c r="F19" s="163">
        <v>628</v>
      </c>
      <c r="G19" s="137">
        <v>471</v>
      </c>
      <c r="H19" s="138">
        <v>236</v>
      </c>
      <c r="I19" s="138">
        <v>707</v>
      </c>
      <c r="J19" s="138">
        <v>413</v>
      </c>
      <c r="K19" s="138">
        <v>293</v>
      </c>
      <c r="L19" s="138">
        <v>706</v>
      </c>
      <c r="M19" s="138">
        <v>316</v>
      </c>
      <c r="N19" s="138">
        <v>514</v>
      </c>
      <c r="O19" s="138">
        <v>397</v>
      </c>
      <c r="P19" s="138">
        <v>571</v>
      </c>
      <c r="Q19" s="138">
        <v>968</v>
      </c>
      <c r="R19" s="286"/>
      <c r="S19" s="231"/>
      <c r="T19" s="153" t="s">
        <v>21</v>
      </c>
      <c r="U19" s="138">
        <v>294</v>
      </c>
      <c r="V19" s="138">
        <v>443</v>
      </c>
      <c r="W19" s="138">
        <v>280</v>
      </c>
      <c r="X19" s="138">
        <v>372</v>
      </c>
      <c r="Y19" s="138">
        <v>932</v>
      </c>
      <c r="Z19" s="138">
        <v>517</v>
      </c>
      <c r="AA19" s="138">
        <v>337</v>
      </c>
      <c r="AB19" s="138">
        <v>511</v>
      </c>
      <c r="AC19" s="138">
        <v>346</v>
      </c>
      <c r="AD19" s="138">
        <v>244</v>
      </c>
      <c r="AE19" s="138">
        <v>298</v>
      </c>
      <c r="AF19" s="138">
        <v>421</v>
      </c>
      <c r="AG19" s="138">
        <v>333</v>
      </c>
      <c r="AH19" s="138">
        <v>286</v>
      </c>
      <c r="AI19" s="138">
        <v>413</v>
      </c>
      <c r="AJ19" s="256"/>
      <c r="AK19" s="152"/>
    </row>
    <row r="20" spans="1:37" s="152" customFormat="1" ht="30" customHeight="1">
      <c r="A20" s="286"/>
      <c r="B20" s="227" t="s">
        <v>35</v>
      </c>
      <c r="C20" s="149" t="s">
        <v>27</v>
      </c>
      <c r="D20" s="150">
        <v>8105</v>
      </c>
      <c r="E20" s="136">
        <v>7391</v>
      </c>
      <c r="F20" s="161">
        <v>714</v>
      </c>
      <c r="G20" s="135">
        <v>365</v>
      </c>
      <c r="H20" s="136">
        <v>210</v>
      </c>
      <c r="I20" s="136">
        <v>575</v>
      </c>
      <c r="J20" s="136">
        <v>361</v>
      </c>
      <c r="K20" s="136">
        <v>274</v>
      </c>
      <c r="L20" s="136">
        <v>635</v>
      </c>
      <c r="M20" s="136">
        <v>268</v>
      </c>
      <c r="N20" s="136">
        <v>446</v>
      </c>
      <c r="O20" s="136">
        <v>284</v>
      </c>
      <c r="P20" s="136">
        <v>503</v>
      </c>
      <c r="Q20" s="136">
        <v>787</v>
      </c>
      <c r="R20" s="286"/>
      <c r="S20" s="227" t="s">
        <v>35</v>
      </c>
      <c r="T20" s="149" t="s">
        <v>27</v>
      </c>
      <c r="U20" s="136">
        <v>270</v>
      </c>
      <c r="V20" s="136">
        <v>406</v>
      </c>
      <c r="W20" s="136">
        <v>293</v>
      </c>
      <c r="X20" s="136">
        <v>308</v>
      </c>
      <c r="Y20" s="136">
        <v>824</v>
      </c>
      <c r="Z20" s="136">
        <v>407</v>
      </c>
      <c r="AA20" s="136">
        <v>270</v>
      </c>
      <c r="AB20" s="136">
        <v>436</v>
      </c>
      <c r="AC20" s="136">
        <v>318</v>
      </c>
      <c r="AD20" s="136">
        <v>240</v>
      </c>
      <c r="AE20" s="136">
        <v>268</v>
      </c>
      <c r="AF20" s="136">
        <v>358</v>
      </c>
      <c r="AG20" s="136">
        <v>325</v>
      </c>
      <c r="AH20" s="136">
        <v>258</v>
      </c>
      <c r="AI20" s="136">
        <v>413</v>
      </c>
      <c r="AJ20" s="255"/>
    </row>
    <row r="21" spans="1:37" s="156" customFormat="1" ht="30" customHeight="1">
      <c r="A21" s="286"/>
      <c r="B21" s="231"/>
      <c r="C21" s="162" t="s">
        <v>21</v>
      </c>
      <c r="D21" s="154">
        <v>4711</v>
      </c>
      <c r="E21" s="138">
        <v>4323</v>
      </c>
      <c r="F21" s="155">
        <v>388</v>
      </c>
      <c r="G21" s="137">
        <v>202</v>
      </c>
      <c r="H21" s="138">
        <v>113</v>
      </c>
      <c r="I21" s="138">
        <v>315</v>
      </c>
      <c r="J21" s="138">
        <v>204</v>
      </c>
      <c r="K21" s="138">
        <v>176</v>
      </c>
      <c r="L21" s="138">
        <v>380</v>
      </c>
      <c r="M21" s="138">
        <v>137</v>
      </c>
      <c r="N21" s="138">
        <v>242</v>
      </c>
      <c r="O21" s="138">
        <v>168</v>
      </c>
      <c r="P21" s="138">
        <v>293</v>
      </c>
      <c r="Q21" s="138">
        <v>461</v>
      </c>
      <c r="R21" s="286"/>
      <c r="S21" s="231"/>
      <c r="T21" s="153" t="s">
        <v>21</v>
      </c>
      <c r="U21" s="138">
        <v>135</v>
      </c>
      <c r="V21" s="138">
        <v>251</v>
      </c>
      <c r="W21" s="138">
        <v>154</v>
      </c>
      <c r="X21" s="138">
        <v>189</v>
      </c>
      <c r="Y21" s="138">
        <v>482</v>
      </c>
      <c r="Z21" s="138">
        <v>257</v>
      </c>
      <c r="AA21" s="138">
        <v>166</v>
      </c>
      <c r="AB21" s="138">
        <v>274</v>
      </c>
      <c r="AC21" s="138">
        <v>179</v>
      </c>
      <c r="AD21" s="138">
        <v>133</v>
      </c>
      <c r="AE21" s="138">
        <v>147</v>
      </c>
      <c r="AF21" s="138">
        <v>228</v>
      </c>
      <c r="AG21" s="138">
        <v>190</v>
      </c>
      <c r="AH21" s="138">
        <v>148</v>
      </c>
      <c r="AI21" s="138">
        <v>243</v>
      </c>
      <c r="AJ21" s="256"/>
      <c r="AK21" s="152"/>
    </row>
    <row r="22" spans="1:37" s="152" customFormat="1" ht="30" customHeight="1">
      <c r="A22" s="286"/>
      <c r="B22" s="227" t="s">
        <v>36</v>
      </c>
      <c r="C22" s="149" t="s">
        <v>28</v>
      </c>
      <c r="D22" s="150">
        <v>29290</v>
      </c>
      <c r="E22" s="136">
        <v>28587</v>
      </c>
      <c r="F22" s="161">
        <v>703</v>
      </c>
      <c r="G22" s="135">
        <v>1160</v>
      </c>
      <c r="H22" s="136">
        <v>470</v>
      </c>
      <c r="I22" s="136">
        <v>1630</v>
      </c>
      <c r="J22" s="136">
        <v>1560</v>
      </c>
      <c r="K22" s="136">
        <v>870</v>
      </c>
      <c r="L22" s="136">
        <v>2430</v>
      </c>
      <c r="M22" s="136">
        <v>1275</v>
      </c>
      <c r="N22" s="136">
        <v>1316</v>
      </c>
      <c r="O22" s="136">
        <v>2198</v>
      </c>
      <c r="P22" s="136">
        <v>2679</v>
      </c>
      <c r="Q22" s="136">
        <v>4877</v>
      </c>
      <c r="R22" s="286"/>
      <c r="S22" s="227" t="s">
        <v>36</v>
      </c>
      <c r="T22" s="149" t="s">
        <v>28</v>
      </c>
      <c r="U22" s="136">
        <v>1049</v>
      </c>
      <c r="V22" s="136">
        <v>769</v>
      </c>
      <c r="W22" s="136">
        <v>1071</v>
      </c>
      <c r="X22" s="136">
        <v>1126</v>
      </c>
      <c r="Y22" s="136">
        <v>3169</v>
      </c>
      <c r="Z22" s="136">
        <v>1409</v>
      </c>
      <c r="AA22" s="136">
        <v>865</v>
      </c>
      <c r="AB22" s="136">
        <v>1397</v>
      </c>
      <c r="AC22" s="136">
        <v>1441</v>
      </c>
      <c r="AD22" s="136">
        <v>678</v>
      </c>
      <c r="AE22" s="136">
        <v>887</v>
      </c>
      <c r="AF22" s="136">
        <v>1039</v>
      </c>
      <c r="AG22" s="136">
        <v>930</v>
      </c>
      <c r="AH22" s="136">
        <v>885</v>
      </c>
      <c r="AI22" s="136">
        <v>1047</v>
      </c>
      <c r="AJ22" s="255"/>
    </row>
    <row r="23" spans="1:37" s="156" customFormat="1" ht="30" customHeight="1">
      <c r="A23" s="286"/>
      <c r="B23" s="231"/>
      <c r="C23" s="162" t="s">
        <v>21</v>
      </c>
      <c r="D23" s="154">
        <v>18575</v>
      </c>
      <c r="E23" s="138">
        <v>18207</v>
      </c>
      <c r="F23" s="155">
        <v>368</v>
      </c>
      <c r="G23" s="137">
        <v>616</v>
      </c>
      <c r="H23" s="138">
        <v>300</v>
      </c>
      <c r="I23" s="138">
        <v>916</v>
      </c>
      <c r="J23" s="138">
        <v>926</v>
      </c>
      <c r="K23" s="138">
        <v>548</v>
      </c>
      <c r="L23" s="138">
        <v>1474</v>
      </c>
      <c r="M23" s="138">
        <v>712</v>
      </c>
      <c r="N23" s="138">
        <v>880</v>
      </c>
      <c r="O23" s="138">
        <v>1285</v>
      </c>
      <c r="P23" s="138">
        <v>1662</v>
      </c>
      <c r="Q23" s="138">
        <v>2947</v>
      </c>
      <c r="R23" s="286"/>
      <c r="S23" s="231"/>
      <c r="T23" s="153" t="s">
        <v>21</v>
      </c>
      <c r="U23" s="138">
        <v>575</v>
      </c>
      <c r="V23" s="138">
        <v>546</v>
      </c>
      <c r="W23" s="138">
        <v>650</v>
      </c>
      <c r="X23" s="138">
        <v>758</v>
      </c>
      <c r="Y23" s="138">
        <v>1993</v>
      </c>
      <c r="Z23" s="138">
        <v>950</v>
      </c>
      <c r="AA23" s="138">
        <v>628</v>
      </c>
      <c r="AB23" s="138">
        <v>966</v>
      </c>
      <c r="AC23" s="138">
        <v>927</v>
      </c>
      <c r="AD23" s="138">
        <v>499</v>
      </c>
      <c r="AE23" s="138">
        <v>601</v>
      </c>
      <c r="AF23" s="138">
        <v>681</v>
      </c>
      <c r="AG23" s="138">
        <v>547</v>
      </c>
      <c r="AH23" s="138">
        <v>594</v>
      </c>
      <c r="AI23" s="138">
        <v>731</v>
      </c>
      <c r="AJ23" s="256"/>
      <c r="AK23" s="152"/>
    </row>
    <row r="24" spans="1:37" s="152" customFormat="1" ht="30" customHeight="1">
      <c r="A24" s="286"/>
      <c r="B24" s="227" t="s">
        <v>37</v>
      </c>
      <c r="C24" s="149" t="s">
        <v>221</v>
      </c>
      <c r="D24" s="150">
        <v>14129</v>
      </c>
      <c r="E24" s="136">
        <v>13666</v>
      </c>
      <c r="F24" s="161">
        <v>463</v>
      </c>
      <c r="G24" s="135">
        <v>1042</v>
      </c>
      <c r="H24" s="136">
        <v>383</v>
      </c>
      <c r="I24" s="136">
        <v>1425</v>
      </c>
      <c r="J24" s="136">
        <v>787</v>
      </c>
      <c r="K24" s="136">
        <v>375</v>
      </c>
      <c r="L24" s="136">
        <v>1162</v>
      </c>
      <c r="M24" s="136">
        <v>823</v>
      </c>
      <c r="N24" s="136">
        <v>606</v>
      </c>
      <c r="O24" s="136">
        <v>1127</v>
      </c>
      <c r="P24" s="136">
        <v>1083</v>
      </c>
      <c r="Q24" s="142">
        <v>2210</v>
      </c>
      <c r="R24" s="286"/>
      <c r="S24" s="227" t="s">
        <v>37</v>
      </c>
      <c r="T24" s="149" t="s">
        <v>221</v>
      </c>
      <c r="U24" s="136">
        <v>520</v>
      </c>
      <c r="V24" s="136">
        <v>392</v>
      </c>
      <c r="W24" s="136">
        <v>451</v>
      </c>
      <c r="X24" s="136">
        <v>415</v>
      </c>
      <c r="Y24" s="136">
        <v>1456</v>
      </c>
      <c r="Z24" s="136">
        <v>545</v>
      </c>
      <c r="AA24" s="136">
        <v>340</v>
      </c>
      <c r="AB24" s="136">
        <v>706</v>
      </c>
      <c r="AC24" s="136">
        <v>566</v>
      </c>
      <c r="AD24" s="136">
        <v>321</v>
      </c>
      <c r="AE24" s="136">
        <v>327</v>
      </c>
      <c r="AF24" s="136">
        <v>601</v>
      </c>
      <c r="AG24" s="136">
        <v>419</v>
      </c>
      <c r="AH24" s="136">
        <v>315</v>
      </c>
      <c r="AI24" s="136">
        <v>529</v>
      </c>
      <c r="AJ24" s="255"/>
    </row>
    <row r="25" spans="1:37" s="156" customFormat="1" ht="30" customHeight="1">
      <c r="A25" s="286"/>
      <c r="B25" s="231"/>
      <c r="C25" s="162" t="s">
        <v>21</v>
      </c>
      <c r="D25" s="154">
        <v>5897</v>
      </c>
      <c r="E25" s="138">
        <v>5721</v>
      </c>
      <c r="F25" s="155">
        <v>176</v>
      </c>
      <c r="G25" s="137">
        <v>398</v>
      </c>
      <c r="H25" s="138">
        <v>163</v>
      </c>
      <c r="I25" s="138">
        <v>561</v>
      </c>
      <c r="J25" s="138">
        <v>303</v>
      </c>
      <c r="K25" s="138">
        <v>148</v>
      </c>
      <c r="L25" s="138">
        <v>451</v>
      </c>
      <c r="M25" s="138">
        <v>307</v>
      </c>
      <c r="N25" s="138">
        <v>274</v>
      </c>
      <c r="O25" s="138">
        <v>467</v>
      </c>
      <c r="P25" s="138">
        <v>448</v>
      </c>
      <c r="Q25" s="138">
        <v>915</v>
      </c>
      <c r="R25" s="286"/>
      <c r="S25" s="231"/>
      <c r="T25" s="153" t="s">
        <v>21</v>
      </c>
      <c r="U25" s="138">
        <v>196</v>
      </c>
      <c r="V25" s="138">
        <v>168</v>
      </c>
      <c r="W25" s="138">
        <v>183</v>
      </c>
      <c r="X25" s="138">
        <v>180</v>
      </c>
      <c r="Y25" s="138">
        <v>600</v>
      </c>
      <c r="Z25" s="138">
        <v>254</v>
      </c>
      <c r="AA25" s="138">
        <v>164</v>
      </c>
      <c r="AB25" s="138">
        <v>303</v>
      </c>
      <c r="AC25" s="138">
        <v>252</v>
      </c>
      <c r="AD25" s="138">
        <v>156</v>
      </c>
      <c r="AE25" s="138">
        <v>131</v>
      </c>
      <c r="AF25" s="138">
        <v>262</v>
      </c>
      <c r="AG25" s="138">
        <v>156</v>
      </c>
      <c r="AH25" s="138">
        <v>138</v>
      </c>
      <c r="AI25" s="138">
        <v>246</v>
      </c>
      <c r="AJ25" s="256"/>
      <c r="AK25" s="152"/>
    </row>
    <row r="26" spans="1:37" s="152" customFormat="1" ht="30" customHeight="1">
      <c r="A26" s="286"/>
      <c r="B26" s="227" t="s">
        <v>38</v>
      </c>
      <c r="C26" s="149" t="s">
        <v>29</v>
      </c>
      <c r="D26" s="150">
        <v>1492</v>
      </c>
      <c r="E26" s="141">
        <v>1679</v>
      </c>
      <c r="F26" s="151">
        <v>-187</v>
      </c>
      <c r="G26" s="135">
        <v>1</v>
      </c>
      <c r="H26" s="136">
        <v>1</v>
      </c>
      <c r="I26" s="136">
        <v>2</v>
      </c>
      <c r="J26" s="136">
        <v>2</v>
      </c>
      <c r="K26" s="136">
        <v>0</v>
      </c>
      <c r="L26" s="136">
        <v>2</v>
      </c>
      <c r="M26" s="136">
        <v>132</v>
      </c>
      <c r="N26" s="136">
        <v>1</v>
      </c>
      <c r="O26" s="136">
        <v>412</v>
      </c>
      <c r="P26" s="136">
        <v>414</v>
      </c>
      <c r="Q26" s="136">
        <v>826</v>
      </c>
      <c r="R26" s="286"/>
      <c r="S26" s="227" t="s">
        <v>38</v>
      </c>
      <c r="T26" s="149" t="s">
        <v>29</v>
      </c>
      <c r="U26" s="136">
        <v>1</v>
      </c>
      <c r="V26" s="136">
        <v>13</v>
      </c>
      <c r="W26" s="136">
        <v>0</v>
      </c>
      <c r="X26" s="136">
        <v>23</v>
      </c>
      <c r="Y26" s="136">
        <v>0</v>
      </c>
      <c r="Z26" s="136">
        <v>8</v>
      </c>
      <c r="AA26" s="136">
        <v>32</v>
      </c>
      <c r="AB26" s="136">
        <v>34</v>
      </c>
      <c r="AC26" s="136">
        <v>1</v>
      </c>
      <c r="AD26" s="136">
        <v>3</v>
      </c>
      <c r="AE26" s="136">
        <v>8</v>
      </c>
      <c r="AF26" s="136">
        <v>220</v>
      </c>
      <c r="AG26" s="136">
        <v>84</v>
      </c>
      <c r="AH26" s="136">
        <v>60</v>
      </c>
      <c r="AI26" s="136">
        <v>42</v>
      </c>
      <c r="AJ26" s="255"/>
    </row>
    <row r="27" spans="1:37" s="156" customFormat="1" ht="30" customHeight="1">
      <c r="A27" s="286"/>
      <c r="B27" s="231"/>
      <c r="C27" s="162" t="s">
        <v>21</v>
      </c>
      <c r="D27" s="154">
        <v>935</v>
      </c>
      <c r="E27" s="143">
        <v>1056</v>
      </c>
      <c r="F27" s="163">
        <v>-121</v>
      </c>
      <c r="G27" s="137">
        <v>1</v>
      </c>
      <c r="H27" s="138">
        <v>1</v>
      </c>
      <c r="I27" s="138">
        <v>2</v>
      </c>
      <c r="J27" s="138">
        <v>1</v>
      </c>
      <c r="K27" s="138">
        <v>0</v>
      </c>
      <c r="L27" s="138">
        <v>1</v>
      </c>
      <c r="M27" s="138">
        <v>70</v>
      </c>
      <c r="N27" s="138">
        <v>1</v>
      </c>
      <c r="O27" s="138">
        <v>252</v>
      </c>
      <c r="P27" s="138">
        <v>271</v>
      </c>
      <c r="Q27" s="138">
        <v>523</v>
      </c>
      <c r="R27" s="286"/>
      <c r="S27" s="231"/>
      <c r="T27" s="153" t="s">
        <v>21</v>
      </c>
      <c r="U27" s="138">
        <v>1</v>
      </c>
      <c r="V27" s="138">
        <v>6</v>
      </c>
      <c r="W27" s="138">
        <v>0</v>
      </c>
      <c r="X27" s="138">
        <v>18</v>
      </c>
      <c r="Y27" s="138">
        <v>0</v>
      </c>
      <c r="Z27" s="138">
        <v>5</v>
      </c>
      <c r="AA27" s="138">
        <v>16</v>
      </c>
      <c r="AB27" s="138">
        <v>18</v>
      </c>
      <c r="AC27" s="138">
        <v>1</v>
      </c>
      <c r="AD27" s="138">
        <v>3</v>
      </c>
      <c r="AE27" s="138">
        <v>7</v>
      </c>
      <c r="AF27" s="138">
        <v>137</v>
      </c>
      <c r="AG27" s="138">
        <v>53</v>
      </c>
      <c r="AH27" s="138">
        <v>44</v>
      </c>
      <c r="AI27" s="138">
        <v>29</v>
      </c>
      <c r="AJ27" s="256"/>
      <c r="AK27" s="152"/>
    </row>
    <row r="28" spans="1:37" s="152" customFormat="1" ht="37.5" customHeight="1">
      <c r="A28" s="286"/>
      <c r="B28" s="227" t="s">
        <v>39</v>
      </c>
      <c r="C28" s="149" t="s">
        <v>30</v>
      </c>
      <c r="D28" s="150">
        <v>10466</v>
      </c>
      <c r="E28" s="141">
        <v>10114</v>
      </c>
      <c r="F28" s="151">
        <v>352</v>
      </c>
      <c r="G28" s="135">
        <v>573</v>
      </c>
      <c r="H28" s="136">
        <v>285</v>
      </c>
      <c r="I28" s="136">
        <v>858</v>
      </c>
      <c r="J28" s="136">
        <v>565</v>
      </c>
      <c r="K28" s="136">
        <v>331</v>
      </c>
      <c r="L28" s="136">
        <v>896</v>
      </c>
      <c r="M28" s="136">
        <v>433</v>
      </c>
      <c r="N28" s="136">
        <v>442</v>
      </c>
      <c r="O28" s="136">
        <v>470</v>
      </c>
      <c r="P28" s="136">
        <v>636</v>
      </c>
      <c r="Q28" s="136">
        <v>1106</v>
      </c>
      <c r="R28" s="286"/>
      <c r="S28" s="227" t="s">
        <v>39</v>
      </c>
      <c r="T28" s="149" t="s">
        <v>30</v>
      </c>
      <c r="U28" s="136">
        <v>392</v>
      </c>
      <c r="V28" s="136">
        <v>494</v>
      </c>
      <c r="W28" s="136">
        <v>408</v>
      </c>
      <c r="X28" s="136">
        <v>421</v>
      </c>
      <c r="Y28" s="136">
        <v>1008</v>
      </c>
      <c r="Z28" s="136">
        <v>619</v>
      </c>
      <c r="AA28" s="136">
        <v>395</v>
      </c>
      <c r="AB28" s="136">
        <v>522</v>
      </c>
      <c r="AC28" s="136">
        <v>453</v>
      </c>
      <c r="AD28" s="136">
        <v>253</v>
      </c>
      <c r="AE28" s="136">
        <v>364</v>
      </c>
      <c r="AF28" s="136">
        <v>435</v>
      </c>
      <c r="AG28" s="136">
        <v>386</v>
      </c>
      <c r="AH28" s="136">
        <v>233</v>
      </c>
      <c r="AI28" s="136">
        <v>348</v>
      </c>
      <c r="AJ28" s="255"/>
    </row>
    <row r="29" spans="1:37" s="156" customFormat="1" ht="30" customHeight="1">
      <c r="A29" s="286"/>
      <c r="B29" s="231"/>
      <c r="C29" s="162" t="s">
        <v>21</v>
      </c>
      <c r="D29" s="154">
        <v>9100</v>
      </c>
      <c r="E29" s="143">
        <v>8873</v>
      </c>
      <c r="F29" s="163">
        <v>227</v>
      </c>
      <c r="G29" s="137">
        <v>460</v>
      </c>
      <c r="H29" s="138">
        <v>234</v>
      </c>
      <c r="I29" s="138">
        <v>694</v>
      </c>
      <c r="J29" s="138">
        <v>503</v>
      </c>
      <c r="K29" s="138">
        <v>297</v>
      </c>
      <c r="L29" s="138">
        <v>800</v>
      </c>
      <c r="M29" s="138">
        <v>378</v>
      </c>
      <c r="N29" s="138">
        <v>391</v>
      </c>
      <c r="O29" s="138">
        <v>439</v>
      </c>
      <c r="P29" s="138">
        <v>580</v>
      </c>
      <c r="Q29" s="138">
        <v>1019</v>
      </c>
      <c r="R29" s="286"/>
      <c r="S29" s="231"/>
      <c r="T29" s="153" t="s">
        <v>21</v>
      </c>
      <c r="U29" s="138">
        <v>350</v>
      </c>
      <c r="V29" s="138">
        <v>404</v>
      </c>
      <c r="W29" s="138">
        <v>345</v>
      </c>
      <c r="X29" s="138">
        <v>361</v>
      </c>
      <c r="Y29" s="138">
        <v>885</v>
      </c>
      <c r="Z29" s="138">
        <v>490</v>
      </c>
      <c r="AA29" s="138">
        <v>340</v>
      </c>
      <c r="AB29" s="138">
        <v>482</v>
      </c>
      <c r="AC29" s="138">
        <v>366</v>
      </c>
      <c r="AD29" s="138">
        <v>240</v>
      </c>
      <c r="AE29" s="138">
        <v>316</v>
      </c>
      <c r="AF29" s="138">
        <v>399</v>
      </c>
      <c r="AG29" s="138">
        <v>317</v>
      </c>
      <c r="AH29" s="138">
        <v>209</v>
      </c>
      <c r="AI29" s="138">
        <v>314</v>
      </c>
      <c r="AJ29" s="256"/>
      <c r="AK29" s="152"/>
    </row>
    <row r="30" spans="1:37" s="152" customFormat="1" ht="37.5" customHeight="1">
      <c r="A30" s="286"/>
      <c r="B30" s="227" t="s">
        <v>40</v>
      </c>
      <c r="C30" s="149" t="s">
        <v>68</v>
      </c>
      <c r="D30" s="150">
        <v>140</v>
      </c>
      <c r="E30" s="141">
        <v>131</v>
      </c>
      <c r="F30" s="151">
        <v>9</v>
      </c>
      <c r="G30" s="135">
        <v>17</v>
      </c>
      <c r="H30" s="136">
        <v>2</v>
      </c>
      <c r="I30" s="136">
        <v>19</v>
      </c>
      <c r="J30" s="136">
        <v>10</v>
      </c>
      <c r="K30" s="136">
        <v>5</v>
      </c>
      <c r="L30" s="136">
        <v>15</v>
      </c>
      <c r="M30" s="136">
        <v>1</v>
      </c>
      <c r="N30" s="136">
        <v>0</v>
      </c>
      <c r="O30" s="136">
        <v>11</v>
      </c>
      <c r="P30" s="136">
        <v>12</v>
      </c>
      <c r="Q30" s="136">
        <v>23</v>
      </c>
      <c r="R30" s="286"/>
      <c r="S30" s="227" t="s">
        <v>40</v>
      </c>
      <c r="T30" s="149" t="s">
        <v>68</v>
      </c>
      <c r="U30" s="136">
        <v>5</v>
      </c>
      <c r="V30" s="136">
        <v>11</v>
      </c>
      <c r="W30" s="136">
        <v>6</v>
      </c>
      <c r="X30" s="136">
        <v>0</v>
      </c>
      <c r="Y30" s="136">
        <v>15</v>
      </c>
      <c r="Z30" s="136">
        <v>0</v>
      </c>
      <c r="AA30" s="136">
        <v>5</v>
      </c>
      <c r="AB30" s="136">
        <v>8</v>
      </c>
      <c r="AC30" s="136">
        <v>6</v>
      </c>
      <c r="AD30" s="136">
        <v>0</v>
      </c>
      <c r="AE30" s="136">
        <v>10</v>
      </c>
      <c r="AF30" s="136">
        <v>0</v>
      </c>
      <c r="AG30" s="136">
        <v>13</v>
      </c>
      <c r="AH30" s="136">
        <v>1</v>
      </c>
      <c r="AI30" s="136">
        <v>2</v>
      </c>
      <c r="AJ30" s="255"/>
    </row>
    <row r="31" spans="1:37" s="156" customFormat="1" ht="30" customHeight="1">
      <c r="A31" s="286"/>
      <c r="B31" s="231"/>
      <c r="C31" s="162" t="s">
        <v>21</v>
      </c>
      <c r="D31" s="154">
        <v>107</v>
      </c>
      <c r="E31" s="143">
        <v>101</v>
      </c>
      <c r="F31" s="163">
        <v>6</v>
      </c>
      <c r="G31" s="137">
        <v>17</v>
      </c>
      <c r="H31" s="138">
        <v>2</v>
      </c>
      <c r="I31" s="138">
        <v>19</v>
      </c>
      <c r="J31" s="138">
        <v>7</v>
      </c>
      <c r="K31" s="138">
        <v>5</v>
      </c>
      <c r="L31" s="138">
        <v>12</v>
      </c>
      <c r="M31" s="138">
        <v>0</v>
      </c>
      <c r="N31" s="138">
        <v>0</v>
      </c>
      <c r="O31" s="138">
        <v>8</v>
      </c>
      <c r="P31" s="138">
        <v>8</v>
      </c>
      <c r="Q31" s="138">
        <v>16</v>
      </c>
      <c r="R31" s="286"/>
      <c r="S31" s="231"/>
      <c r="T31" s="153" t="s">
        <v>21</v>
      </c>
      <c r="U31" s="138">
        <v>5</v>
      </c>
      <c r="V31" s="138">
        <v>10</v>
      </c>
      <c r="W31" s="138">
        <v>5</v>
      </c>
      <c r="X31" s="138">
        <v>0</v>
      </c>
      <c r="Y31" s="138">
        <v>8</v>
      </c>
      <c r="Z31" s="138">
        <v>0</v>
      </c>
      <c r="AA31" s="138">
        <v>5</v>
      </c>
      <c r="AB31" s="138">
        <v>6</v>
      </c>
      <c r="AC31" s="138">
        <v>4</v>
      </c>
      <c r="AD31" s="138">
        <v>0</v>
      </c>
      <c r="AE31" s="138">
        <v>7</v>
      </c>
      <c r="AF31" s="138">
        <v>0</v>
      </c>
      <c r="AG31" s="138">
        <v>8</v>
      </c>
      <c r="AH31" s="138">
        <v>0</v>
      </c>
      <c r="AI31" s="138">
        <v>2</v>
      </c>
      <c r="AJ31" s="256"/>
      <c r="AK31" s="152"/>
    </row>
    <row r="32" spans="1:37" s="152" customFormat="1" ht="30" customHeight="1">
      <c r="A32" s="286"/>
      <c r="B32" s="227" t="s">
        <v>41</v>
      </c>
      <c r="C32" s="149" t="s">
        <v>31</v>
      </c>
      <c r="D32" s="150">
        <v>3119</v>
      </c>
      <c r="E32" s="136">
        <v>2989</v>
      </c>
      <c r="F32" s="161">
        <v>130</v>
      </c>
      <c r="G32" s="135">
        <v>334</v>
      </c>
      <c r="H32" s="136">
        <v>112</v>
      </c>
      <c r="I32" s="136">
        <v>446</v>
      </c>
      <c r="J32" s="136">
        <v>162</v>
      </c>
      <c r="K32" s="136">
        <v>47</v>
      </c>
      <c r="L32" s="136">
        <v>209</v>
      </c>
      <c r="M32" s="136">
        <v>251</v>
      </c>
      <c r="N32" s="136">
        <v>106</v>
      </c>
      <c r="O32" s="136">
        <v>217</v>
      </c>
      <c r="P32" s="136">
        <v>113</v>
      </c>
      <c r="Q32" s="136">
        <v>330</v>
      </c>
      <c r="R32" s="286"/>
      <c r="S32" s="227" t="s">
        <v>41</v>
      </c>
      <c r="T32" s="149" t="s">
        <v>31</v>
      </c>
      <c r="U32" s="136">
        <v>107</v>
      </c>
      <c r="V32" s="136">
        <v>126</v>
      </c>
      <c r="W32" s="136">
        <v>74</v>
      </c>
      <c r="X32" s="136">
        <v>76</v>
      </c>
      <c r="Y32" s="136">
        <v>286</v>
      </c>
      <c r="Z32" s="136">
        <v>76</v>
      </c>
      <c r="AA32" s="136">
        <v>66</v>
      </c>
      <c r="AB32" s="136">
        <v>136</v>
      </c>
      <c r="AC32" s="136">
        <v>79</v>
      </c>
      <c r="AD32" s="136">
        <v>86</v>
      </c>
      <c r="AE32" s="136">
        <v>81</v>
      </c>
      <c r="AF32" s="136">
        <v>246</v>
      </c>
      <c r="AG32" s="136">
        <v>136</v>
      </c>
      <c r="AH32" s="136">
        <v>110</v>
      </c>
      <c r="AI32" s="136">
        <v>92</v>
      </c>
      <c r="AJ32" s="255"/>
    </row>
    <row r="33" spans="1:37" s="156" customFormat="1" ht="30" customHeight="1">
      <c r="A33" s="286"/>
      <c r="B33" s="231"/>
      <c r="C33" s="162" t="s">
        <v>21</v>
      </c>
      <c r="D33" s="154">
        <v>1499</v>
      </c>
      <c r="E33" s="138">
        <v>1450</v>
      </c>
      <c r="F33" s="155">
        <v>49</v>
      </c>
      <c r="G33" s="137">
        <v>152</v>
      </c>
      <c r="H33" s="138">
        <v>52</v>
      </c>
      <c r="I33" s="138">
        <v>204</v>
      </c>
      <c r="J33" s="138">
        <v>67</v>
      </c>
      <c r="K33" s="138">
        <v>21</v>
      </c>
      <c r="L33" s="138">
        <v>88</v>
      </c>
      <c r="M33" s="138">
        <v>104</v>
      </c>
      <c r="N33" s="138">
        <v>49</v>
      </c>
      <c r="O33" s="138">
        <v>97</v>
      </c>
      <c r="P33" s="138">
        <v>53</v>
      </c>
      <c r="Q33" s="138">
        <v>150</v>
      </c>
      <c r="R33" s="286"/>
      <c r="S33" s="231"/>
      <c r="T33" s="153" t="s">
        <v>21</v>
      </c>
      <c r="U33" s="138">
        <v>42</v>
      </c>
      <c r="V33" s="138">
        <v>57</v>
      </c>
      <c r="W33" s="138">
        <v>35</v>
      </c>
      <c r="X33" s="138">
        <v>43</v>
      </c>
      <c r="Y33" s="138">
        <v>140</v>
      </c>
      <c r="Z33" s="138">
        <v>46</v>
      </c>
      <c r="AA33" s="138">
        <v>38</v>
      </c>
      <c r="AB33" s="138">
        <v>74</v>
      </c>
      <c r="AC33" s="138">
        <v>35</v>
      </c>
      <c r="AD33" s="138">
        <v>57</v>
      </c>
      <c r="AE33" s="138">
        <v>40</v>
      </c>
      <c r="AF33" s="138">
        <v>139</v>
      </c>
      <c r="AG33" s="138">
        <v>57</v>
      </c>
      <c r="AH33" s="138">
        <v>54</v>
      </c>
      <c r="AI33" s="138">
        <v>47</v>
      </c>
      <c r="AJ33" s="256"/>
      <c r="AK33" s="152"/>
    </row>
    <row r="34" spans="1:37" s="152" customFormat="1" ht="30" customHeight="1">
      <c r="A34" s="286"/>
      <c r="B34" s="227" t="s">
        <v>213</v>
      </c>
      <c r="C34" s="149" t="s">
        <v>214</v>
      </c>
      <c r="D34" s="150">
        <v>2065</v>
      </c>
      <c r="E34" s="136">
        <v>1950</v>
      </c>
      <c r="F34" s="161">
        <v>115</v>
      </c>
      <c r="G34" s="135">
        <v>111</v>
      </c>
      <c r="H34" s="136">
        <v>65</v>
      </c>
      <c r="I34" s="136">
        <v>176</v>
      </c>
      <c r="J34" s="136">
        <v>44</v>
      </c>
      <c r="K34" s="136">
        <v>23</v>
      </c>
      <c r="L34" s="136">
        <v>67</v>
      </c>
      <c r="M34" s="136">
        <v>112</v>
      </c>
      <c r="N34" s="136">
        <v>288</v>
      </c>
      <c r="O34" s="136">
        <v>98</v>
      </c>
      <c r="P34" s="136">
        <v>103</v>
      </c>
      <c r="Q34" s="136">
        <v>201</v>
      </c>
      <c r="R34" s="286"/>
      <c r="S34" s="227" t="s">
        <v>213</v>
      </c>
      <c r="T34" s="149" t="s">
        <v>214</v>
      </c>
      <c r="U34" s="136">
        <v>56</v>
      </c>
      <c r="V34" s="136">
        <v>47</v>
      </c>
      <c r="W34" s="136">
        <v>51</v>
      </c>
      <c r="X34" s="136">
        <v>97</v>
      </c>
      <c r="Y34" s="136">
        <v>279</v>
      </c>
      <c r="Z34" s="136">
        <v>85</v>
      </c>
      <c r="AA34" s="136">
        <v>45</v>
      </c>
      <c r="AB34" s="136">
        <v>169</v>
      </c>
      <c r="AC34" s="136">
        <v>39</v>
      </c>
      <c r="AD34" s="136">
        <v>18</v>
      </c>
      <c r="AE34" s="136">
        <v>88</v>
      </c>
      <c r="AF34" s="136">
        <v>63</v>
      </c>
      <c r="AG34" s="136">
        <v>81</v>
      </c>
      <c r="AH34" s="136">
        <v>20</v>
      </c>
      <c r="AI34" s="136">
        <v>83</v>
      </c>
      <c r="AJ34" s="255"/>
    </row>
    <row r="35" spans="1:37" s="156" customFormat="1" ht="30" customHeight="1" thickBot="1">
      <c r="A35" s="286"/>
      <c r="B35" s="231"/>
      <c r="C35" s="162" t="s">
        <v>21</v>
      </c>
      <c r="D35" s="164">
        <v>1148</v>
      </c>
      <c r="E35" s="144">
        <v>1091</v>
      </c>
      <c r="F35" s="165">
        <v>57</v>
      </c>
      <c r="G35" s="137">
        <v>61</v>
      </c>
      <c r="H35" s="138">
        <v>42</v>
      </c>
      <c r="I35" s="138">
        <v>103</v>
      </c>
      <c r="J35" s="138">
        <v>21</v>
      </c>
      <c r="K35" s="138">
        <v>12</v>
      </c>
      <c r="L35" s="138">
        <v>33</v>
      </c>
      <c r="M35" s="138">
        <v>61</v>
      </c>
      <c r="N35" s="138">
        <v>158</v>
      </c>
      <c r="O35" s="138">
        <v>68</v>
      </c>
      <c r="P35" s="138">
        <v>55</v>
      </c>
      <c r="Q35" s="138">
        <v>123</v>
      </c>
      <c r="R35" s="286"/>
      <c r="S35" s="231"/>
      <c r="T35" s="153" t="s">
        <v>21</v>
      </c>
      <c r="U35" s="138">
        <v>25</v>
      </c>
      <c r="V35" s="138">
        <v>27</v>
      </c>
      <c r="W35" s="138">
        <v>22</v>
      </c>
      <c r="X35" s="138">
        <v>53</v>
      </c>
      <c r="Y35" s="138">
        <v>143</v>
      </c>
      <c r="Z35" s="138">
        <v>44</v>
      </c>
      <c r="AA35" s="138">
        <v>22</v>
      </c>
      <c r="AB35" s="138">
        <v>119</v>
      </c>
      <c r="AC35" s="138">
        <v>21</v>
      </c>
      <c r="AD35" s="138">
        <v>6</v>
      </c>
      <c r="AE35" s="138">
        <v>52</v>
      </c>
      <c r="AF35" s="138">
        <v>38</v>
      </c>
      <c r="AG35" s="138">
        <v>40</v>
      </c>
      <c r="AH35" s="138">
        <v>11</v>
      </c>
      <c r="AI35" s="138">
        <v>47</v>
      </c>
      <c r="AJ35" s="256"/>
      <c r="AK35" s="152"/>
    </row>
    <row r="36" spans="1:37">
      <c r="B36" s="182"/>
      <c r="S36" s="182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L14" sqref="L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21" t="s">
        <v>415</v>
      </c>
      <c r="B1" s="332" t="s">
        <v>377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21" t="s">
        <v>415</v>
      </c>
      <c r="S1" s="332" t="s">
        <v>378</v>
      </c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</row>
    <row r="2" spans="1:37" s="18" customFormat="1" ht="19.5" thickBot="1">
      <c r="A2" s="321"/>
      <c r="B2" s="337" t="s">
        <v>460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 t="s">
        <v>460</v>
      </c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21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21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21"/>
      <c r="B7" s="222"/>
      <c r="C7" s="16" t="s">
        <v>58</v>
      </c>
      <c r="D7" s="9">
        <v>694</v>
      </c>
      <c r="E7" s="7">
        <v>538</v>
      </c>
      <c r="F7" s="10">
        <v>156</v>
      </c>
      <c r="G7" s="9">
        <v>40</v>
      </c>
      <c r="H7" s="7">
        <v>27</v>
      </c>
      <c r="I7" s="7">
        <v>67</v>
      </c>
      <c r="J7" s="7">
        <v>28</v>
      </c>
      <c r="K7" s="7">
        <v>16</v>
      </c>
      <c r="L7" s="7">
        <v>44</v>
      </c>
      <c r="M7" s="7">
        <v>42</v>
      </c>
      <c r="N7" s="7">
        <v>47</v>
      </c>
      <c r="O7" s="7">
        <v>26</v>
      </c>
      <c r="P7" s="7">
        <v>43</v>
      </c>
      <c r="Q7" s="7">
        <v>69</v>
      </c>
      <c r="R7" s="321"/>
      <c r="S7" s="222"/>
      <c r="T7" s="15" t="s">
        <v>58</v>
      </c>
      <c r="U7" s="7">
        <v>24</v>
      </c>
      <c r="V7" s="7">
        <v>26</v>
      </c>
      <c r="W7" s="7">
        <v>19</v>
      </c>
      <c r="X7" s="7">
        <v>30</v>
      </c>
      <c r="Y7" s="7">
        <v>70</v>
      </c>
      <c r="Z7" s="7">
        <v>13</v>
      </c>
      <c r="AA7" s="7">
        <v>30</v>
      </c>
      <c r="AB7" s="7">
        <v>28</v>
      </c>
      <c r="AC7" s="7">
        <v>20</v>
      </c>
      <c r="AD7" s="7">
        <v>29</v>
      </c>
      <c r="AE7" s="7">
        <v>18</v>
      </c>
      <c r="AF7" s="7">
        <v>34</v>
      </c>
      <c r="AG7" s="7">
        <v>21</v>
      </c>
      <c r="AH7" s="7">
        <v>23</v>
      </c>
      <c r="AI7" s="7">
        <v>40</v>
      </c>
      <c r="AJ7" s="77"/>
    </row>
    <row r="8" spans="1:37" s="5" customFormat="1" ht="30" customHeight="1">
      <c r="A8" s="321"/>
      <c r="B8" s="222"/>
      <c r="C8" s="15" t="s">
        <v>59</v>
      </c>
      <c r="D8" s="9">
        <v>694</v>
      </c>
      <c r="E8" s="7">
        <v>8292</v>
      </c>
      <c r="F8" s="19">
        <v>-7598</v>
      </c>
      <c r="G8" s="9">
        <v>40</v>
      </c>
      <c r="H8" s="7">
        <v>27</v>
      </c>
      <c r="I8" s="7">
        <v>67</v>
      </c>
      <c r="J8" s="7">
        <v>28</v>
      </c>
      <c r="K8" s="7">
        <v>16</v>
      </c>
      <c r="L8" s="7">
        <v>44</v>
      </c>
      <c r="M8" s="7">
        <v>42</v>
      </c>
      <c r="N8" s="7">
        <v>47</v>
      </c>
      <c r="O8" s="7">
        <v>26</v>
      </c>
      <c r="P8" s="7">
        <v>43</v>
      </c>
      <c r="Q8" s="7">
        <v>69</v>
      </c>
      <c r="R8" s="321"/>
      <c r="S8" s="222"/>
      <c r="T8" s="15" t="s">
        <v>59</v>
      </c>
      <c r="U8" s="7">
        <v>24</v>
      </c>
      <c r="V8" s="7">
        <v>26</v>
      </c>
      <c r="W8" s="7">
        <v>19</v>
      </c>
      <c r="X8" s="7">
        <v>30</v>
      </c>
      <c r="Y8" s="7">
        <v>70</v>
      </c>
      <c r="Z8" s="7">
        <v>13</v>
      </c>
      <c r="AA8" s="7">
        <v>30</v>
      </c>
      <c r="AB8" s="7">
        <v>28</v>
      </c>
      <c r="AC8" s="7">
        <v>20</v>
      </c>
      <c r="AD8" s="7">
        <v>29</v>
      </c>
      <c r="AE8" s="7">
        <v>18</v>
      </c>
      <c r="AF8" s="7">
        <v>34</v>
      </c>
      <c r="AG8" s="7">
        <v>21</v>
      </c>
      <c r="AH8" s="7">
        <v>23</v>
      </c>
      <c r="AI8" s="7">
        <v>40</v>
      </c>
      <c r="AJ8" s="77"/>
    </row>
    <row r="9" spans="1:37" s="77" customFormat="1" ht="30" customHeight="1">
      <c r="A9" s="321"/>
      <c r="B9" s="222"/>
      <c r="C9" s="75" t="s">
        <v>60</v>
      </c>
      <c r="D9" s="9">
        <v>308</v>
      </c>
      <c r="E9" s="7">
        <v>413</v>
      </c>
      <c r="F9" s="19">
        <v>-105</v>
      </c>
      <c r="G9" s="9">
        <v>22</v>
      </c>
      <c r="H9" s="7">
        <v>13</v>
      </c>
      <c r="I9" s="7">
        <v>35</v>
      </c>
      <c r="J9" s="7">
        <v>9</v>
      </c>
      <c r="K9" s="7">
        <v>4</v>
      </c>
      <c r="L9" s="7">
        <v>13</v>
      </c>
      <c r="M9" s="7">
        <v>17</v>
      </c>
      <c r="N9" s="7">
        <v>18</v>
      </c>
      <c r="O9" s="7">
        <v>8</v>
      </c>
      <c r="P9" s="7">
        <v>21</v>
      </c>
      <c r="Q9" s="7">
        <v>29</v>
      </c>
      <c r="R9" s="321"/>
      <c r="S9" s="222"/>
      <c r="T9" s="76" t="s">
        <v>60</v>
      </c>
      <c r="U9" s="7">
        <v>8</v>
      </c>
      <c r="V9" s="7">
        <v>8</v>
      </c>
      <c r="W9" s="7">
        <v>6</v>
      </c>
      <c r="X9" s="7">
        <v>17</v>
      </c>
      <c r="Y9" s="7">
        <v>33</v>
      </c>
      <c r="Z9" s="7">
        <v>6</v>
      </c>
      <c r="AA9" s="7">
        <v>16</v>
      </c>
      <c r="AB9" s="7">
        <v>23</v>
      </c>
      <c r="AC9" s="7">
        <v>5</v>
      </c>
      <c r="AD9" s="7">
        <v>20</v>
      </c>
      <c r="AE9" s="7">
        <v>9</v>
      </c>
      <c r="AF9" s="7">
        <v>14</v>
      </c>
      <c r="AG9" s="7">
        <v>8</v>
      </c>
      <c r="AH9" s="7">
        <v>7</v>
      </c>
      <c r="AI9" s="7">
        <v>16</v>
      </c>
      <c r="AK9" s="5"/>
    </row>
    <row r="10" spans="1:37" s="77" customFormat="1" ht="30" customHeight="1">
      <c r="A10" s="321"/>
      <c r="B10" s="222"/>
      <c r="C10" s="76" t="s">
        <v>59</v>
      </c>
      <c r="D10" s="78">
        <v>308</v>
      </c>
      <c r="E10" s="7">
        <v>3822</v>
      </c>
      <c r="F10" s="19">
        <v>-3514</v>
      </c>
      <c r="G10" s="9">
        <v>22</v>
      </c>
      <c r="H10" s="7">
        <v>13</v>
      </c>
      <c r="I10" s="7">
        <v>35</v>
      </c>
      <c r="J10" s="7">
        <v>9</v>
      </c>
      <c r="K10" s="7">
        <v>4</v>
      </c>
      <c r="L10" s="7">
        <v>13</v>
      </c>
      <c r="M10" s="7">
        <v>17</v>
      </c>
      <c r="N10" s="7">
        <v>18</v>
      </c>
      <c r="O10" s="7">
        <v>8</v>
      </c>
      <c r="P10" s="7">
        <v>21</v>
      </c>
      <c r="Q10" s="7">
        <v>29</v>
      </c>
      <c r="R10" s="321"/>
      <c r="S10" s="222"/>
      <c r="T10" s="76" t="s">
        <v>59</v>
      </c>
      <c r="U10" s="7">
        <v>8</v>
      </c>
      <c r="V10" s="7">
        <v>8</v>
      </c>
      <c r="W10" s="7">
        <v>6</v>
      </c>
      <c r="X10" s="7">
        <v>17</v>
      </c>
      <c r="Y10" s="7">
        <v>33</v>
      </c>
      <c r="Z10" s="7">
        <v>6</v>
      </c>
      <c r="AA10" s="7">
        <v>16</v>
      </c>
      <c r="AB10" s="7">
        <v>23</v>
      </c>
      <c r="AC10" s="7">
        <v>5</v>
      </c>
      <c r="AD10" s="7">
        <v>20</v>
      </c>
      <c r="AE10" s="7">
        <v>9</v>
      </c>
      <c r="AF10" s="7">
        <v>14</v>
      </c>
      <c r="AG10" s="7">
        <v>8</v>
      </c>
      <c r="AH10" s="7">
        <v>7</v>
      </c>
      <c r="AI10" s="7">
        <v>16</v>
      </c>
      <c r="AK10" s="5"/>
    </row>
    <row r="11" spans="1:37" s="5" customFormat="1" ht="30" customHeight="1">
      <c r="A11" s="321"/>
      <c r="B11" s="219"/>
      <c r="C11" s="16" t="s">
        <v>61</v>
      </c>
      <c r="D11" s="9">
        <v>2246</v>
      </c>
      <c r="E11" s="7">
        <v>2053</v>
      </c>
      <c r="F11" s="10">
        <v>193</v>
      </c>
      <c r="G11" s="9">
        <v>141</v>
      </c>
      <c r="H11" s="7">
        <v>64</v>
      </c>
      <c r="I11" s="7">
        <v>205</v>
      </c>
      <c r="J11" s="7">
        <v>79</v>
      </c>
      <c r="K11" s="7">
        <v>64</v>
      </c>
      <c r="L11" s="7">
        <v>143</v>
      </c>
      <c r="M11" s="7">
        <v>95</v>
      </c>
      <c r="N11" s="7">
        <v>134</v>
      </c>
      <c r="O11" s="7">
        <v>75</v>
      </c>
      <c r="P11" s="7">
        <v>131</v>
      </c>
      <c r="Q11" s="7">
        <v>206</v>
      </c>
      <c r="R11" s="321"/>
      <c r="S11" s="219"/>
      <c r="T11" s="15" t="s">
        <v>61</v>
      </c>
      <c r="U11" s="7">
        <v>71</v>
      </c>
      <c r="V11" s="7">
        <v>124</v>
      </c>
      <c r="W11" s="7">
        <v>70</v>
      </c>
      <c r="X11" s="7">
        <v>86</v>
      </c>
      <c r="Y11" s="7">
        <v>214</v>
      </c>
      <c r="Z11" s="7">
        <v>87</v>
      </c>
      <c r="AA11" s="7">
        <v>68</v>
      </c>
      <c r="AB11" s="7">
        <v>121</v>
      </c>
      <c r="AC11" s="7">
        <v>85</v>
      </c>
      <c r="AD11" s="7">
        <v>67</v>
      </c>
      <c r="AE11" s="7">
        <v>77</v>
      </c>
      <c r="AF11" s="7">
        <v>120</v>
      </c>
      <c r="AG11" s="7">
        <v>87</v>
      </c>
      <c r="AH11" s="7">
        <v>76</v>
      </c>
      <c r="AI11" s="92">
        <v>110</v>
      </c>
      <c r="AJ11" s="77"/>
    </row>
    <row r="12" spans="1:37" s="14" customFormat="1" ht="30" customHeight="1">
      <c r="A12" s="321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21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21"/>
      <c r="B13" s="222"/>
      <c r="C13" s="16" t="s">
        <v>58</v>
      </c>
      <c r="D13" s="9">
        <v>149</v>
      </c>
      <c r="E13" s="7">
        <v>123</v>
      </c>
      <c r="F13" s="10">
        <v>26</v>
      </c>
      <c r="G13" s="9">
        <v>29</v>
      </c>
      <c r="H13" s="7">
        <v>4</v>
      </c>
      <c r="I13" s="7">
        <v>33</v>
      </c>
      <c r="J13" s="7">
        <v>20</v>
      </c>
      <c r="K13" s="7">
        <v>2</v>
      </c>
      <c r="L13" s="7">
        <v>22</v>
      </c>
      <c r="M13" s="7">
        <v>18</v>
      </c>
      <c r="N13" s="7">
        <v>5</v>
      </c>
      <c r="O13" s="7">
        <v>13</v>
      </c>
      <c r="P13" s="7">
        <v>3</v>
      </c>
      <c r="Q13" s="7">
        <v>16</v>
      </c>
      <c r="R13" s="321"/>
      <c r="S13" s="222"/>
      <c r="T13" s="15" t="s">
        <v>58</v>
      </c>
      <c r="U13" s="7">
        <v>4</v>
      </c>
      <c r="V13" s="7">
        <v>0</v>
      </c>
      <c r="W13" s="7">
        <v>6</v>
      </c>
      <c r="X13" s="7">
        <v>2</v>
      </c>
      <c r="Y13" s="7">
        <v>7</v>
      </c>
      <c r="Z13" s="7">
        <v>2</v>
      </c>
      <c r="AA13" s="7">
        <v>2</v>
      </c>
      <c r="AB13" s="7">
        <v>4</v>
      </c>
      <c r="AC13" s="7">
        <v>2</v>
      </c>
      <c r="AD13" s="7">
        <v>3</v>
      </c>
      <c r="AE13" s="7">
        <v>6</v>
      </c>
      <c r="AF13" s="7">
        <v>11</v>
      </c>
      <c r="AG13" s="7">
        <v>3</v>
      </c>
      <c r="AH13" s="7">
        <v>1</v>
      </c>
      <c r="AI13" s="7">
        <v>2</v>
      </c>
      <c r="AJ13" s="77"/>
    </row>
    <row r="14" spans="1:37" s="5" customFormat="1" ht="30" customHeight="1">
      <c r="A14" s="321"/>
      <c r="B14" s="222"/>
      <c r="C14" s="15" t="s">
        <v>59</v>
      </c>
      <c r="D14" s="9">
        <v>149</v>
      </c>
      <c r="E14" s="7">
        <v>2157</v>
      </c>
      <c r="F14" s="10">
        <v>-2008</v>
      </c>
      <c r="G14" s="9">
        <v>29</v>
      </c>
      <c r="H14" s="7">
        <v>4</v>
      </c>
      <c r="I14" s="7">
        <v>33</v>
      </c>
      <c r="J14" s="7">
        <v>20</v>
      </c>
      <c r="K14" s="7">
        <v>2</v>
      </c>
      <c r="L14" s="7">
        <v>22</v>
      </c>
      <c r="M14" s="7">
        <v>18</v>
      </c>
      <c r="N14" s="7">
        <v>5</v>
      </c>
      <c r="O14" s="7">
        <v>13</v>
      </c>
      <c r="P14" s="7">
        <v>3</v>
      </c>
      <c r="Q14" s="7">
        <v>16</v>
      </c>
      <c r="R14" s="321"/>
      <c r="S14" s="222"/>
      <c r="T14" s="15" t="s">
        <v>59</v>
      </c>
      <c r="U14" s="7">
        <v>4</v>
      </c>
      <c r="V14" s="7">
        <v>0</v>
      </c>
      <c r="W14" s="7">
        <v>6</v>
      </c>
      <c r="X14" s="7">
        <v>2</v>
      </c>
      <c r="Y14" s="7">
        <v>7</v>
      </c>
      <c r="Z14" s="7">
        <v>2</v>
      </c>
      <c r="AA14" s="7">
        <v>2</v>
      </c>
      <c r="AB14" s="7">
        <v>4</v>
      </c>
      <c r="AC14" s="7">
        <v>2</v>
      </c>
      <c r="AD14" s="7">
        <v>3</v>
      </c>
      <c r="AE14" s="7">
        <v>6</v>
      </c>
      <c r="AF14" s="7">
        <v>11</v>
      </c>
      <c r="AG14" s="7">
        <v>3</v>
      </c>
      <c r="AH14" s="7">
        <v>1</v>
      </c>
      <c r="AI14" s="7">
        <v>2</v>
      </c>
      <c r="AJ14" s="77"/>
    </row>
    <row r="15" spans="1:37" s="5" customFormat="1" ht="30" customHeight="1">
      <c r="A15" s="321"/>
      <c r="B15" s="222"/>
      <c r="C15" s="16" t="s">
        <v>60</v>
      </c>
      <c r="D15" s="9">
        <v>58</v>
      </c>
      <c r="E15" s="7">
        <v>63</v>
      </c>
      <c r="F15" s="10">
        <v>-5</v>
      </c>
      <c r="G15" s="9">
        <v>16</v>
      </c>
      <c r="H15" s="7">
        <v>1</v>
      </c>
      <c r="I15" s="7">
        <v>17</v>
      </c>
      <c r="J15" s="7">
        <v>5</v>
      </c>
      <c r="K15" s="7">
        <v>1</v>
      </c>
      <c r="L15" s="7">
        <v>6</v>
      </c>
      <c r="M15" s="7">
        <v>6</v>
      </c>
      <c r="N15" s="7">
        <v>3</v>
      </c>
      <c r="O15" s="7">
        <v>6</v>
      </c>
      <c r="P15" s="7">
        <v>0</v>
      </c>
      <c r="Q15" s="7">
        <v>6</v>
      </c>
      <c r="R15" s="321"/>
      <c r="S15" s="222"/>
      <c r="T15" s="15" t="s">
        <v>60</v>
      </c>
      <c r="U15" s="7">
        <v>0</v>
      </c>
      <c r="V15" s="7">
        <v>1</v>
      </c>
      <c r="W15" s="7">
        <v>3</v>
      </c>
      <c r="X15" s="7">
        <v>0</v>
      </c>
      <c r="Y15" s="7">
        <v>5</v>
      </c>
      <c r="Z15" s="7">
        <v>1</v>
      </c>
      <c r="AA15" s="7">
        <v>1</v>
      </c>
      <c r="AB15" s="7">
        <v>3</v>
      </c>
      <c r="AC15" s="7">
        <v>0</v>
      </c>
      <c r="AD15" s="7">
        <v>0</v>
      </c>
      <c r="AE15" s="7">
        <v>5</v>
      </c>
      <c r="AF15" s="7">
        <v>0</v>
      </c>
      <c r="AG15" s="7">
        <v>1</v>
      </c>
      <c r="AH15" s="7">
        <v>0</v>
      </c>
      <c r="AI15" s="7">
        <v>0</v>
      </c>
      <c r="AJ15" s="77"/>
    </row>
    <row r="16" spans="1:37" s="5" customFormat="1" ht="30" customHeight="1">
      <c r="A16" s="321"/>
      <c r="B16" s="222"/>
      <c r="C16" s="15" t="s">
        <v>59</v>
      </c>
      <c r="D16" s="9">
        <v>58</v>
      </c>
      <c r="E16" s="7">
        <v>1141</v>
      </c>
      <c r="F16" s="10">
        <v>-1083</v>
      </c>
      <c r="G16" s="9">
        <v>16</v>
      </c>
      <c r="H16" s="7">
        <v>1</v>
      </c>
      <c r="I16" s="7">
        <v>17</v>
      </c>
      <c r="J16" s="7">
        <v>5</v>
      </c>
      <c r="K16" s="7">
        <v>1</v>
      </c>
      <c r="L16" s="7">
        <v>6</v>
      </c>
      <c r="M16" s="7">
        <v>6</v>
      </c>
      <c r="N16" s="7">
        <v>3</v>
      </c>
      <c r="O16" s="7">
        <v>6</v>
      </c>
      <c r="P16" s="7">
        <v>0</v>
      </c>
      <c r="Q16" s="7">
        <v>6</v>
      </c>
      <c r="R16" s="321"/>
      <c r="S16" s="222"/>
      <c r="T16" s="15" t="s">
        <v>59</v>
      </c>
      <c r="U16" s="7">
        <v>0</v>
      </c>
      <c r="V16" s="7">
        <v>1</v>
      </c>
      <c r="W16" s="7">
        <v>3</v>
      </c>
      <c r="X16" s="7">
        <v>0</v>
      </c>
      <c r="Y16" s="7">
        <v>5</v>
      </c>
      <c r="Z16" s="7">
        <v>1</v>
      </c>
      <c r="AA16" s="7">
        <v>1</v>
      </c>
      <c r="AB16" s="7">
        <v>3</v>
      </c>
      <c r="AC16" s="7">
        <v>0</v>
      </c>
      <c r="AD16" s="7">
        <v>0</v>
      </c>
      <c r="AE16" s="7">
        <v>5</v>
      </c>
      <c r="AF16" s="7">
        <v>0</v>
      </c>
      <c r="AG16" s="7">
        <v>1</v>
      </c>
      <c r="AH16" s="7">
        <v>0</v>
      </c>
      <c r="AI16" s="7">
        <v>0</v>
      </c>
      <c r="AJ16" s="77"/>
    </row>
    <row r="17" spans="1:37" s="5" customFormat="1" ht="30" customHeight="1">
      <c r="A17" s="321"/>
      <c r="B17" s="219"/>
      <c r="C17" s="16" t="s">
        <v>61</v>
      </c>
      <c r="D17" s="9">
        <v>672</v>
      </c>
      <c r="E17" s="7">
        <v>621</v>
      </c>
      <c r="F17" s="10">
        <v>51</v>
      </c>
      <c r="G17" s="9">
        <v>113</v>
      </c>
      <c r="H17" s="7">
        <v>13</v>
      </c>
      <c r="I17" s="7">
        <v>126</v>
      </c>
      <c r="J17" s="7">
        <v>66</v>
      </c>
      <c r="K17" s="7">
        <v>8</v>
      </c>
      <c r="L17" s="7">
        <v>74</v>
      </c>
      <c r="M17" s="7">
        <v>65</v>
      </c>
      <c r="N17" s="7">
        <v>26</v>
      </c>
      <c r="O17" s="7">
        <v>52</v>
      </c>
      <c r="P17" s="7">
        <v>17</v>
      </c>
      <c r="Q17" s="7">
        <v>69</v>
      </c>
      <c r="R17" s="321"/>
      <c r="S17" s="219"/>
      <c r="T17" s="15" t="s">
        <v>61</v>
      </c>
      <c r="U17" s="7">
        <v>25</v>
      </c>
      <c r="V17" s="7">
        <v>20</v>
      </c>
      <c r="W17" s="7">
        <v>13</v>
      </c>
      <c r="X17" s="7">
        <v>6</v>
      </c>
      <c r="Y17" s="7">
        <v>49</v>
      </c>
      <c r="Z17" s="7">
        <v>9</v>
      </c>
      <c r="AA17" s="7">
        <v>13</v>
      </c>
      <c r="AB17" s="7">
        <v>10</v>
      </c>
      <c r="AC17" s="7">
        <v>12</v>
      </c>
      <c r="AD17" s="7">
        <v>8</v>
      </c>
      <c r="AE17" s="7">
        <v>18</v>
      </c>
      <c r="AF17" s="7">
        <v>81</v>
      </c>
      <c r="AG17" s="7">
        <v>22</v>
      </c>
      <c r="AH17" s="7">
        <v>7</v>
      </c>
      <c r="AI17" s="7">
        <v>19</v>
      </c>
      <c r="AJ17" s="77"/>
    </row>
    <row r="18" spans="1:37" s="14" customFormat="1" ht="30" customHeight="1">
      <c r="A18" s="321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21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21"/>
      <c r="B19" s="222"/>
      <c r="C19" s="16" t="s">
        <v>58</v>
      </c>
      <c r="D19" s="9">
        <v>3355</v>
      </c>
      <c r="E19" s="7">
        <v>2594</v>
      </c>
      <c r="F19" s="10">
        <v>761</v>
      </c>
      <c r="G19" s="9">
        <v>285</v>
      </c>
      <c r="H19" s="7">
        <v>115</v>
      </c>
      <c r="I19" s="7">
        <v>400</v>
      </c>
      <c r="J19" s="7">
        <v>246</v>
      </c>
      <c r="K19" s="7">
        <v>101</v>
      </c>
      <c r="L19" s="7">
        <v>347</v>
      </c>
      <c r="M19" s="7">
        <v>186</v>
      </c>
      <c r="N19" s="7">
        <v>171</v>
      </c>
      <c r="O19" s="7">
        <v>159</v>
      </c>
      <c r="P19" s="7">
        <v>186</v>
      </c>
      <c r="Q19" s="7">
        <v>345</v>
      </c>
      <c r="R19" s="321"/>
      <c r="S19" s="222"/>
      <c r="T19" s="15" t="s">
        <v>58</v>
      </c>
      <c r="U19" s="7">
        <v>127</v>
      </c>
      <c r="V19" s="7">
        <v>148</v>
      </c>
      <c r="W19" s="7">
        <v>84</v>
      </c>
      <c r="X19" s="7">
        <v>103</v>
      </c>
      <c r="Y19" s="7">
        <v>370</v>
      </c>
      <c r="Z19" s="7">
        <v>195</v>
      </c>
      <c r="AA19" s="7">
        <v>81</v>
      </c>
      <c r="AB19" s="7">
        <v>144</v>
      </c>
      <c r="AC19" s="7">
        <v>69</v>
      </c>
      <c r="AD19" s="7">
        <v>100</v>
      </c>
      <c r="AE19" s="7">
        <v>91</v>
      </c>
      <c r="AF19" s="7">
        <v>88</v>
      </c>
      <c r="AG19" s="7">
        <v>82</v>
      </c>
      <c r="AH19" s="7">
        <v>77</v>
      </c>
      <c r="AI19" s="7">
        <v>147</v>
      </c>
      <c r="AJ19" s="77"/>
    </row>
    <row r="20" spans="1:37" s="5" customFormat="1" ht="30" customHeight="1">
      <c r="A20" s="321"/>
      <c r="B20" s="222"/>
      <c r="C20" s="15" t="s">
        <v>59</v>
      </c>
      <c r="D20" s="9">
        <v>3355</v>
      </c>
      <c r="E20" s="7">
        <v>31980</v>
      </c>
      <c r="F20" s="10">
        <v>-28625</v>
      </c>
      <c r="G20" s="9">
        <v>285</v>
      </c>
      <c r="H20" s="7">
        <v>115</v>
      </c>
      <c r="I20" s="7">
        <v>400</v>
      </c>
      <c r="J20" s="7">
        <v>246</v>
      </c>
      <c r="K20" s="7">
        <v>101</v>
      </c>
      <c r="L20" s="7">
        <v>347</v>
      </c>
      <c r="M20" s="7">
        <v>186</v>
      </c>
      <c r="N20" s="7">
        <v>171</v>
      </c>
      <c r="O20" s="7">
        <v>159</v>
      </c>
      <c r="P20" s="7">
        <v>186</v>
      </c>
      <c r="Q20" s="7">
        <v>345</v>
      </c>
      <c r="R20" s="321"/>
      <c r="S20" s="222"/>
      <c r="T20" s="15" t="s">
        <v>59</v>
      </c>
      <c r="U20" s="7">
        <v>127</v>
      </c>
      <c r="V20" s="7">
        <v>148</v>
      </c>
      <c r="W20" s="7">
        <v>84</v>
      </c>
      <c r="X20" s="7">
        <v>103</v>
      </c>
      <c r="Y20" s="7">
        <v>370</v>
      </c>
      <c r="Z20" s="7">
        <v>195</v>
      </c>
      <c r="AA20" s="7">
        <v>81</v>
      </c>
      <c r="AB20" s="7">
        <v>144</v>
      </c>
      <c r="AC20" s="7">
        <v>69</v>
      </c>
      <c r="AD20" s="7">
        <v>100</v>
      </c>
      <c r="AE20" s="7">
        <v>91</v>
      </c>
      <c r="AF20" s="7">
        <v>88</v>
      </c>
      <c r="AG20" s="7">
        <v>82</v>
      </c>
      <c r="AH20" s="7">
        <v>77</v>
      </c>
      <c r="AI20" s="7">
        <v>147</v>
      </c>
      <c r="AJ20" s="77"/>
    </row>
    <row r="21" spans="1:37" s="5" customFormat="1" ht="30" customHeight="1">
      <c r="A21" s="321"/>
      <c r="B21" s="222"/>
      <c r="C21" s="16" t="s">
        <v>60</v>
      </c>
      <c r="D21" s="9">
        <v>1049</v>
      </c>
      <c r="E21" s="7">
        <v>1112</v>
      </c>
      <c r="F21" s="10">
        <v>-63</v>
      </c>
      <c r="G21" s="9">
        <v>69</v>
      </c>
      <c r="H21" s="7">
        <v>20</v>
      </c>
      <c r="I21" s="7">
        <v>89</v>
      </c>
      <c r="J21" s="7">
        <v>77</v>
      </c>
      <c r="K21" s="7">
        <v>35</v>
      </c>
      <c r="L21" s="7">
        <v>112</v>
      </c>
      <c r="M21" s="7">
        <v>49</v>
      </c>
      <c r="N21" s="7">
        <v>43</v>
      </c>
      <c r="O21" s="7">
        <v>69</v>
      </c>
      <c r="P21" s="7">
        <v>51</v>
      </c>
      <c r="Q21" s="7">
        <v>120</v>
      </c>
      <c r="R21" s="321"/>
      <c r="S21" s="222"/>
      <c r="T21" s="15" t="s">
        <v>60</v>
      </c>
      <c r="U21" s="7">
        <v>43</v>
      </c>
      <c r="V21" s="7">
        <v>25</v>
      </c>
      <c r="W21" s="7">
        <v>36</v>
      </c>
      <c r="X21" s="7">
        <v>29</v>
      </c>
      <c r="Y21" s="7">
        <v>159</v>
      </c>
      <c r="Z21" s="7">
        <v>60</v>
      </c>
      <c r="AA21" s="7">
        <v>28</v>
      </c>
      <c r="AB21" s="7">
        <v>53</v>
      </c>
      <c r="AC21" s="7">
        <v>22</v>
      </c>
      <c r="AD21" s="7">
        <v>36</v>
      </c>
      <c r="AE21" s="7">
        <v>43</v>
      </c>
      <c r="AF21" s="7">
        <v>22</v>
      </c>
      <c r="AG21" s="7">
        <v>24</v>
      </c>
      <c r="AH21" s="7">
        <v>23</v>
      </c>
      <c r="AI21" s="7">
        <v>33</v>
      </c>
      <c r="AJ21" s="77"/>
    </row>
    <row r="22" spans="1:37" s="5" customFormat="1" ht="30" customHeight="1">
      <c r="A22" s="321"/>
      <c r="B22" s="222"/>
      <c r="C22" s="15" t="s">
        <v>59</v>
      </c>
      <c r="D22" s="9">
        <v>1049</v>
      </c>
      <c r="E22" s="7">
        <v>14574</v>
      </c>
      <c r="F22" s="10">
        <v>-13525</v>
      </c>
      <c r="G22" s="9">
        <v>69</v>
      </c>
      <c r="H22" s="7">
        <v>20</v>
      </c>
      <c r="I22" s="7">
        <v>89</v>
      </c>
      <c r="J22" s="7">
        <v>77</v>
      </c>
      <c r="K22" s="7">
        <v>35</v>
      </c>
      <c r="L22" s="7">
        <v>112</v>
      </c>
      <c r="M22" s="7">
        <v>49</v>
      </c>
      <c r="N22" s="7">
        <v>43</v>
      </c>
      <c r="O22" s="7">
        <v>69</v>
      </c>
      <c r="P22" s="7">
        <v>51</v>
      </c>
      <c r="Q22" s="7">
        <v>120</v>
      </c>
      <c r="R22" s="321"/>
      <c r="S22" s="222"/>
      <c r="T22" s="15" t="s">
        <v>59</v>
      </c>
      <c r="U22" s="7">
        <v>43</v>
      </c>
      <c r="V22" s="7">
        <v>25</v>
      </c>
      <c r="W22" s="7">
        <v>36</v>
      </c>
      <c r="X22" s="7">
        <v>29</v>
      </c>
      <c r="Y22" s="7">
        <v>159</v>
      </c>
      <c r="Z22" s="7">
        <v>60</v>
      </c>
      <c r="AA22" s="7">
        <v>28</v>
      </c>
      <c r="AB22" s="7">
        <v>53</v>
      </c>
      <c r="AC22" s="7">
        <v>22</v>
      </c>
      <c r="AD22" s="7">
        <v>36</v>
      </c>
      <c r="AE22" s="7">
        <v>43</v>
      </c>
      <c r="AF22" s="7">
        <v>22</v>
      </c>
      <c r="AG22" s="7">
        <v>24</v>
      </c>
      <c r="AH22" s="7">
        <v>23</v>
      </c>
      <c r="AI22" s="7">
        <v>33</v>
      </c>
      <c r="AJ22" s="77"/>
    </row>
    <row r="23" spans="1:37" s="5" customFormat="1" ht="30" customHeight="1">
      <c r="A23" s="321"/>
      <c r="B23" s="219"/>
      <c r="C23" s="16" t="s">
        <v>61</v>
      </c>
      <c r="D23" s="9">
        <v>21992</v>
      </c>
      <c r="E23" s="7">
        <v>20764</v>
      </c>
      <c r="F23" s="10">
        <v>1228</v>
      </c>
      <c r="G23" s="9">
        <v>1272</v>
      </c>
      <c r="H23" s="7">
        <v>516</v>
      </c>
      <c r="I23" s="7">
        <v>1788</v>
      </c>
      <c r="J23" s="7">
        <v>1255</v>
      </c>
      <c r="K23" s="7">
        <v>700</v>
      </c>
      <c r="L23" s="7">
        <v>1955</v>
      </c>
      <c r="M23" s="7">
        <v>866</v>
      </c>
      <c r="N23" s="7">
        <v>1034</v>
      </c>
      <c r="O23" s="7">
        <v>1433</v>
      </c>
      <c r="P23" s="7">
        <v>1793</v>
      </c>
      <c r="Q23" s="7">
        <v>3226</v>
      </c>
      <c r="R23" s="321"/>
      <c r="S23" s="219"/>
      <c r="T23" s="15" t="s">
        <v>61</v>
      </c>
      <c r="U23" s="7">
        <v>795</v>
      </c>
      <c r="V23" s="7">
        <v>849</v>
      </c>
      <c r="W23" s="7">
        <v>702</v>
      </c>
      <c r="X23" s="7">
        <v>692</v>
      </c>
      <c r="Y23" s="7">
        <v>2540</v>
      </c>
      <c r="Z23" s="7">
        <v>1255</v>
      </c>
      <c r="AA23" s="7">
        <v>544</v>
      </c>
      <c r="AB23" s="7">
        <v>1012</v>
      </c>
      <c r="AC23" s="7">
        <v>735</v>
      </c>
      <c r="AD23" s="7">
        <v>628</v>
      </c>
      <c r="AE23" s="7">
        <v>629</v>
      </c>
      <c r="AF23" s="7">
        <v>713</v>
      </c>
      <c r="AG23" s="7">
        <v>662</v>
      </c>
      <c r="AH23" s="7">
        <v>616</v>
      </c>
      <c r="AI23" s="7">
        <v>751</v>
      </c>
      <c r="AJ23" s="77"/>
    </row>
    <row r="24" spans="1:37" s="14" customFormat="1" ht="30" customHeight="1">
      <c r="A24" s="321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21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21"/>
      <c r="B25" s="222"/>
      <c r="C25" s="16" t="s">
        <v>58</v>
      </c>
      <c r="D25" s="9">
        <v>1525</v>
      </c>
      <c r="E25" s="7">
        <v>1238</v>
      </c>
      <c r="F25" s="10">
        <v>287</v>
      </c>
      <c r="G25" s="9">
        <v>92</v>
      </c>
      <c r="H25" s="7">
        <v>49</v>
      </c>
      <c r="I25" s="7">
        <v>141</v>
      </c>
      <c r="J25" s="7">
        <v>87</v>
      </c>
      <c r="K25" s="7">
        <v>45</v>
      </c>
      <c r="L25" s="7">
        <v>132</v>
      </c>
      <c r="M25" s="7">
        <v>90</v>
      </c>
      <c r="N25" s="7">
        <v>79</v>
      </c>
      <c r="O25" s="7">
        <v>77</v>
      </c>
      <c r="P25" s="7">
        <v>97</v>
      </c>
      <c r="Q25" s="7">
        <v>174</v>
      </c>
      <c r="R25" s="321"/>
      <c r="S25" s="222"/>
      <c r="T25" s="15" t="s">
        <v>58</v>
      </c>
      <c r="U25" s="7">
        <v>71</v>
      </c>
      <c r="V25" s="7">
        <v>49</v>
      </c>
      <c r="W25" s="7">
        <v>55</v>
      </c>
      <c r="X25" s="7">
        <v>72</v>
      </c>
      <c r="Y25" s="7">
        <v>150</v>
      </c>
      <c r="Z25" s="7">
        <v>87</v>
      </c>
      <c r="AA25" s="7">
        <v>32</v>
      </c>
      <c r="AB25" s="7">
        <v>61</v>
      </c>
      <c r="AC25" s="7">
        <v>48</v>
      </c>
      <c r="AD25" s="7">
        <v>56</v>
      </c>
      <c r="AE25" s="7">
        <v>33</v>
      </c>
      <c r="AF25" s="7">
        <v>59</v>
      </c>
      <c r="AG25" s="7">
        <v>37</v>
      </c>
      <c r="AH25" s="7">
        <v>33</v>
      </c>
      <c r="AI25" s="7">
        <v>66</v>
      </c>
      <c r="AJ25" s="77"/>
    </row>
    <row r="26" spans="1:37" s="5" customFormat="1" ht="30" customHeight="1">
      <c r="A26" s="321"/>
      <c r="B26" s="222"/>
      <c r="C26" s="15" t="s">
        <v>59</v>
      </c>
      <c r="D26" s="9">
        <v>1525</v>
      </c>
      <c r="E26" s="7">
        <v>16511</v>
      </c>
      <c r="F26" s="10">
        <v>-14986</v>
      </c>
      <c r="G26" s="9">
        <v>92</v>
      </c>
      <c r="H26" s="7">
        <v>49</v>
      </c>
      <c r="I26" s="7">
        <v>141</v>
      </c>
      <c r="J26" s="7">
        <v>87</v>
      </c>
      <c r="K26" s="7">
        <v>45</v>
      </c>
      <c r="L26" s="7">
        <v>132</v>
      </c>
      <c r="M26" s="7">
        <v>90</v>
      </c>
      <c r="N26" s="7">
        <v>79</v>
      </c>
      <c r="O26" s="7">
        <v>77</v>
      </c>
      <c r="P26" s="7">
        <v>97</v>
      </c>
      <c r="Q26" s="7">
        <v>174</v>
      </c>
      <c r="R26" s="321"/>
      <c r="S26" s="222"/>
      <c r="T26" s="15" t="s">
        <v>59</v>
      </c>
      <c r="U26" s="7">
        <v>71</v>
      </c>
      <c r="V26" s="7">
        <v>49</v>
      </c>
      <c r="W26" s="7">
        <v>55</v>
      </c>
      <c r="X26" s="7">
        <v>72</v>
      </c>
      <c r="Y26" s="7">
        <v>150</v>
      </c>
      <c r="Z26" s="7">
        <v>87</v>
      </c>
      <c r="AA26" s="7">
        <v>32</v>
      </c>
      <c r="AB26" s="7">
        <v>61</v>
      </c>
      <c r="AC26" s="7">
        <v>48</v>
      </c>
      <c r="AD26" s="7">
        <v>56</v>
      </c>
      <c r="AE26" s="7">
        <v>33</v>
      </c>
      <c r="AF26" s="7">
        <v>59</v>
      </c>
      <c r="AG26" s="7">
        <v>37</v>
      </c>
      <c r="AH26" s="7">
        <v>33</v>
      </c>
      <c r="AI26" s="7">
        <v>66</v>
      </c>
      <c r="AJ26" s="77"/>
    </row>
    <row r="27" spans="1:37" s="5" customFormat="1" ht="30" customHeight="1">
      <c r="A27" s="321"/>
      <c r="B27" s="222"/>
      <c r="C27" s="16" t="s">
        <v>60</v>
      </c>
      <c r="D27" s="9">
        <v>516</v>
      </c>
      <c r="E27" s="7">
        <v>663</v>
      </c>
      <c r="F27" s="10">
        <v>-147</v>
      </c>
      <c r="G27" s="9">
        <v>32</v>
      </c>
      <c r="H27" s="7">
        <v>12</v>
      </c>
      <c r="I27" s="7">
        <v>44</v>
      </c>
      <c r="J27" s="7">
        <v>18</v>
      </c>
      <c r="K27" s="7">
        <v>10</v>
      </c>
      <c r="L27" s="7">
        <v>28</v>
      </c>
      <c r="M27" s="7">
        <v>21</v>
      </c>
      <c r="N27" s="7">
        <v>30</v>
      </c>
      <c r="O27" s="7">
        <v>28</v>
      </c>
      <c r="P27" s="7">
        <v>36</v>
      </c>
      <c r="Q27" s="7">
        <v>64</v>
      </c>
      <c r="R27" s="321"/>
      <c r="S27" s="222"/>
      <c r="T27" s="15" t="s">
        <v>60</v>
      </c>
      <c r="U27" s="7">
        <v>25</v>
      </c>
      <c r="V27" s="7">
        <v>13</v>
      </c>
      <c r="W27" s="7">
        <v>19</v>
      </c>
      <c r="X27" s="7">
        <v>22</v>
      </c>
      <c r="Y27" s="7">
        <v>62</v>
      </c>
      <c r="Z27" s="7">
        <v>24</v>
      </c>
      <c r="AA27" s="7">
        <v>14</v>
      </c>
      <c r="AB27" s="7">
        <v>35</v>
      </c>
      <c r="AC27" s="7">
        <v>12</v>
      </c>
      <c r="AD27" s="7">
        <v>30</v>
      </c>
      <c r="AE27" s="7">
        <v>19</v>
      </c>
      <c r="AF27" s="7">
        <v>9</v>
      </c>
      <c r="AG27" s="7">
        <v>12</v>
      </c>
      <c r="AH27" s="7">
        <v>10</v>
      </c>
      <c r="AI27" s="7">
        <v>23</v>
      </c>
      <c r="AJ27" s="77"/>
    </row>
    <row r="28" spans="1:37" s="5" customFormat="1" ht="30" customHeight="1">
      <c r="A28" s="321"/>
      <c r="B28" s="222"/>
      <c r="C28" s="15" t="s">
        <v>59</v>
      </c>
      <c r="D28" s="9">
        <v>516</v>
      </c>
      <c r="E28" s="7">
        <v>7051</v>
      </c>
      <c r="F28" s="10">
        <v>-6535</v>
      </c>
      <c r="G28" s="9">
        <v>32</v>
      </c>
      <c r="H28" s="7">
        <v>12</v>
      </c>
      <c r="I28" s="7">
        <v>44</v>
      </c>
      <c r="J28" s="7">
        <v>18</v>
      </c>
      <c r="K28" s="7">
        <v>10</v>
      </c>
      <c r="L28" s="7">
        <v>28</v>
      </c>
      <c r="M28" s="7">
        <v>21</v>
      </c>
      <c r="N28" s="7">
        <v>30</v>
      </c>
      <c r="O28" s="7">
        <v>28</v>
      </c>
      <c r="P28" s="7">
        <v>36</v>
      </c>
      <c r="Q28" s="7">
        <v>64</v>
      </c>
      <c r="R28" s="321"/>
      <c r="S28" s="222"/>
      <c r="T28" s="15" t="s">
        <v>59</v>
      </c>
      <c r="U28" s="7">
        <v>25</v>
      </c>
      <c r="V28" s="7">
        <v>13</v>
      </c>
      <c r="W28" s="7">
        <v>19</v>
      </c>
      <c r="X28" s="7">
        <v>22</v>
      </c>
      <c r="Y28" s="7">
        <v>62</v>
      </c>
      <c r="Z28" s="7">
        <v>24</v>
      </c>
      <c r="AA28" s="7">
        <v>14</v>
      </c>
      <c r="AB28" s="7">
        <v>35</v>
      </c>
      <c r="AC28" s="7">
        <v>12</v>
      </c>
      <c r="AD28" s="7">
        <v>30</v>
      </c>
      <c r="AE28" s="7">
        <v>19</v>
      </c>
      <c r="AF28" s="7">
        <v>9</v>
      </c>
      <c r="AG28" s="7">
        <v>12</v>
      </c>
      <c r="AH28" s="7">
        <v>10</v>
      </c>
      <c r="AI28" s="7">
        <v>23</v>
      </c>
      <c r="AJ28" s="77"/>
    </row>
    <row r="29" spans="1:37" s="5" customFormat="1" ht="30" customHeight="1">
      <c r="A29" s="321"/>
      <c r="B29" s="219"/>
      <c r="C29" s="16" t="s">
        <v>61</v>
      </c>
      <c r="D29" s="9">
        <v>10596</v>
      </c>
      <c r="E29" s="7">
        <v>10108</v>
      </c>
      <c r="F29" s="10">
        <v>488</v>
      </c>
      <c r="G29" s="9">
        <v>437</v>
      </c>
      <c r="H29" s="7">
        <v>212</v>
      </c>
      <c r="I29" s="7">
        <v>649</v>
      </c>
      <c r="J29" s="7">
        <v>471</v>
      </c>
      <c r="K29" s="7">
        <v>289</v>
      </c>
      <c r="L29" s="7">
        <v>760</v>
      </c>
      <c r="M29" s="7">
        <v>388</v>
      </c>
      <c r="N29" s="7">
        <v>462</v>
      </c>
      <c r="O29" s="7">
        <v>751</v>
      </c>
      <c r="P29" s="7">
        <v>952</v>
      </c>
      <c r="Q29" s="7">
        <v>1703</v>
      </c>
      <c r="R29" s="321"/>
      <c r="S29" s="219"/>
      <c r="T29" s="15" t="s">
        <v>61</v>
      </c>
      <c r="U29" s="7">
        <v>385</v>
      </c>
      <c r="V29" s="7">
        <v>364</v>
      </c>
      <c r="W29" s="7">
        <v>368</v>
      </c>
      <c r="X29" s="7">
        <v>430</v>
      </c>
      <c r="Y29" s="7">
        <v>1065</v>
      </c>
      <c r="Z29" s="7">
        <v>747</v>
      </c>
      <c r="AA29" s="7">
        <v>258</v>
      </c>
      <c r="AB29" s="7">
        <v>445</v>
      </c>
      <c r="AC29" s="7">
        <v>586</v>
      </c>
      <c r="AD29" s="7">
        <v>290</v>
      </c>
      <c r="AE29" s="7">
        <v>267</v>
      </c>
      <c r="AF29" s="7">
        <v>436</v>
      </c>
      <c r="AG29" s="7">
        <v>355</v>
      </c>
      <c r="AH29" s="7">
        <v>298</v>
      </c>
      <c r="AI29" s="7">
        <v>340</v>
      </c>
      <c r="AJ29" s="77"/>
    </row>
    <row r="30" spans="1:37" s="14" customFormat="1" ht="30" customHeight="1">
      <c r="A30" s="321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21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21"/>
      <c r="B31" s="222"/>
      <c r="C31" s="16" t="s">
        <v>58</v>
      </c>
      <c r="D31" s="9">
        <v>685</v>
      </c>
      <c r="E31" s="7">
        <v>574</v>
      </c>
      <c r="F31" s="10">
        <v>111</v>
      </c>
      <c r="G31" s="9">
        <v>61</v>
      </c>
      <c r="H31" s="7">
        <v>31</v>
      </c>
      <c r="I31" s="7">
        <v>92</v>
      </c>
      <c r="J31" s="7">
        <v>42</v>
      </c>
      <c r="K31" s="7">
        <v>18</v>
      </c>
      <c r="L31" s="7">
        <v>60</v>
      </c>
      <c r="M31" s="7">
        <v>40</v>
      </c>
      <c r="N31" s="7">
        <v>34</v>
      </c>
      <c r="O31" s="7">
        <v>31</v>
      </c>
      <c r="P31" s="7">
        <v>26</v>
      </c>
      <c r="Q31" s="7">
        <v>57</v>
      </c>
      <c r="R31" s="321"/>
      <c r="S31" s="222"/>
      <c r="T31" s="15" t="s">
        <v>58</v>
      </c>
      <c r="U31" s="7">
        <v>22</v>
      </c>
      <c r="V31" s="7">
        <v>42</v>
      </c>
      <c r="W31" s="7">
        <v>18</v>
      </c>
      <c r="X31" s="7">
        <v>45</v>
      </c>
      <c r="Y31" s="7">
        <v>50</v>
      </c>
      <c r="Z31" s="7">
        <v>36</v>
      </c>
      <c r="AA31" s="7">
        <v>16</v>
      </c>
      <c r="AB31" s="7">
        <v>36</v>
      </c>
      <c r="AC31" s="7">
        <v>11</v>
      </c>
      <c r="AD31" s="7">
        <v>18</v>
      </c>
      <c r="AE31" s="7">
        <v>17</v>
      </c>
      <c r="AF31" s="7">
        <v>32</v>
      </c>
      <c r="AG31" s="7">
        <v>24</v>
      </c>
      <c r="AH31" s="7">
        <v>8</v>
      </c>
      <c r="AI31" s="7">
        <v>27</v>
      </c>
      <c r="AJ31" s="77"/>
    </row>
    <row r="32" spans="1:37" s="5" customFormat="1" ht="30" customHeight="1">
      <c r="A32" s="321"/>
      <c r="B32" s="222"/>
      <c r="C32" s="15" t="s">
        <v>59</v>
      </c>
      <c r="D32" s="9">
        <v>685</v>
      </c>
      <c r="E32" s="7">
        <v>6950</v>
      </c>
      <c r="F32" s="10">
        <v>-6265</v>
      </c>
      <c r="G32" s="9">
        <v>61</v>
      </c>
      <c r="H32" s="7">
        <v>31</v>
      </c>
      <c r="I32" s="7">
        <v>92</v>
      </c>
      <c r="J32" s="7">
        <v>42</v>
      </c>
      <c r="K32" s="7">
        <v>18</v>
      </c>
      <c r="L32" s="7">
        <v>60</v>
      </c>
      <c r="M32" s="7">
        <v>40</v>
      </c>
      <c r="N32" s="7">
        <v>34</v>
      </c>
      <c r="O32" s="7">
        <v>31</v>
      </c>
      <c r="P32" s="7">
        <v>26</v>
      </c>
      <c r="Q32" s="7">
        <v>57</v>
      </c>
      <c r="R32" s="321"/>
      <c r="S32" s="222"/>
      <c r="T32" s="15" t="s">
        <v>59</v>
      </c>
      <c r="U32" s="7">
        <v>22</v>
      </c>
      <c r="V32" s="7">
        <v>42</v>
      </c>
      <c r="W32" s="7">
        <v>18</v>
      </c>
      <c r="X32" s="7">
        <v>45</v>
      </c>
      <c r="Y32" s="7">
        <v>50</v>
      </c>
      <c r="Z32" s="7">
        <v>36</v>
      </c>
      <c r="AA32" s="7">
        <v>16</v>
      </c>
      <c r="AB32" s="7">
        <v>36</v>
      </c>
      <c r="AC32" s="7">
        <v>11</v>
      </c>
      <c r="AD32" s="7">
        <v>18</v>
      </c>
      <c r="AE32" s="7">
        <v>17</v>
      </c>
      <c r="AF32" s="7">
        <v>32</v>
      </c>
      <c r="AG32" s="7">
        <v>24</v>
      </c>
      <c r="AH32" s="7">
        <v>8</v>
      </c>
      <c r="AI32" s="7">
        <v>27</v>
      </c>
      <c r="AJ32" s="77"/>
    </row>
    <row r="33" spans="1:37" s="5" customFormat="1" ht="30" customHeight="1">
      <c r="A33" s="321"/>
      <c r="B33" s="222"/>
      <c r="C33" s="16" t="s">
        <v>60</v>
      </c>
      <c r="D33" s="9">
        <v>224</v>
      </c>
      <c r="E33" s="7">
        <v>248</v>
      </c>
      <c r="F33" s="10">
        <v>-24</v>
      </c>
      <c r="G33" s="9">
        <v>13</v>
      </c>
      <c r="H33" s="7">
        <v>7</v>
      </c>
      <c r="I33" s="7">
        <v>20</v>
      </c>
      <c r="J33" s="7">
        <v>10</v>
      </c>
      <c r="K33" s="7">
        <v>6</v>
      </c>
      <c r="L33" s="7">
        <v>16</v>
      </c>
      <c r="M33" s="7">
        <v>11</v>
      </c>
      <c r="N33" s="7">
        <v>9</v>
      </c>
      <c r="O33" s="7">
        <v>18</v>
      </c>
      <c r="P33" s="7">
        <v>12</v>
      </c>
      <c r="Q33" s="7">
        <v>30</v>
      </c>
      <c r="R33" s="321"/>
      <c r="S33" s="222"/>
      <c r="T33" s="15" t="s">
        <v>60</v>
      </c>
      <c r="U33" s="7">
        <v>14</v>
      </c>
      <c r="V33" s="7">
        <v>6</v>
      </c>
      <c r="W33" s="7">
        <v>7</v>
      </c>
      <c r="X33" s="7">
        <v>7</v>
      </c>
      <c r="Y33" s="7">
        <v>28</v>
      </c>
      <c r="Z33" s="7">
        <v>10</v>
      </c>
      <c r="AA33" s="7">
        <v>0</v>
      </c>
      <c r="AB33" s="7">
        <v>14</v>
      </c>
      <c r="AC33" s="7">
        <v>7</v>
      </c>
      <c r="AD33" s="7">
        <v>9</v>
      </c>
      <c r="AE33" s="7">
        <v>7</v>
      </c>
      <c r="AF33" s="7">
        <v>11</v>
      </c>
      <c r="AG33" s="7">
        <v>9</v>
      </c>
      <c r="AH33" s="7">
        <v>3</v>
      </c>
      <c r="AI33" s="7">
        <v>6</v>
      </c>
      <c r="AJ33" s="77"/>
    </row>
    <row r="34" spans="1:37" ht="30" customHeight="1">
      <c r="A34" s="321"/>
      <c r="B34" s="222"/>
      <c r="C34" s="16" t="s">
        <v>59</v>
      </c>
      <c r="D34" s="9">
        <v>224</v>
      </c>
      <c r="E34" s="7">
        <v>3110</v>
      </c>
      <c r="F34" s="10">
        <v>-2886</v>
      </c>
      <c r="G34" s="9">
        <v>13</v>
      </c>
      <c r="H34" s="7">
        <v>7</v>
      </c>
      <c r="I34" s="7">
        <v>20</v>
      </c>
      <c r="J34" s="7">
        <v>10</v>
      </c>
      <c r="K34" s="7">
        <v>6</v>
      </c>
      <c r="L34" s="7">
        <v>16</v>
      </c>
      <c r="M34" s="7">
        <v>11</v>
      </c>
      <c r="N34" s="7">
        <v>9</v>
      </c>
      <c r="O34" s="7">
        <v>18</v>
      </c>
      <c r="P34" s="7">
        <v>12</v>
      </c>
      <c r="Q34" s="7">
        <v>30</v>
      </c>
      <c r="R34" s="321"/>
      <c r="S34" s="222"/>
      <c r="T34" s="15" t="s">
        <v>59</v>
      </c>
      <c r="U34" s="7">
        <v>14</v>
      </c>
      <c r="V34" s="7">
        <v>6</v>
      </c>
      <c r="W34" s="7">
        <v>7</v>
      </c>
      <c r="X34" s="7">
        <v>7</v>
      </c>
      <c r="Y34" s="7">
        <v>28</v>
      </c>
      <c r="Z34" s="7">
        <v>10</v>
      </c>
      <c r="AA34" s="7">
        <v>0</v>
      </c>
      <c r="AB34" s="7">
        <v>14</v>
      </c>
      <c r="AC34" s="7">
        <v>7</v>
      </c>
      <c r="AD34" s="7">
        <v>9</v>
      </c>
      <c r="AE34" s="7">
        <v>7</v>
      </c>
      <c r="AF34" s="7">
        <v>11</v>
      </c>
      <c r="AG34" s="7">
        <v>9</v>
      </c>
      <c r="AH34" s="7">
        <v>3</v>
      </c>
      <c r="AI34" s="7">
        <v>6</v>
      </c>
      <c r="AJ34" s="168"/>
      <c r="AK34" s="5"/>
    </row>
    <row r="35" spans="1:37" ht="30" customHeight="1" thickBot="1">
      <c r="A35" s="321"/>
      <c r="B35" s="219"/>
      <c r="C35" s="16" t="s">
        <v>61</v>
      </c>
      <c r="D35" s="11">
        <v>10558</v>
      </c>
      <c r="E35" s="12">
        <v>10384</v>
      </c>
      <c r="F35" s="13">
        <v>174</v>
      </c>
      <c r="G35" s="9">
        <v>434</v>
      </c>
      <c r="H35" s="7">
        <v>207</v>
      </c>
      <c r="I35" s="7">
        <v>641</v>
      </c>
      <c r="J35" s="7">
        <v>568</v>
      </c>
      <c r="K35" s="7">
        <v>316</v>
      </c>
      <c r="L35" s="7">
        <v>884</v>
      </c>
      <c r="M35" s="7">
        <v>396</v>
      </c>
      <c r="N35" s="7">
        <v>406</v>
      </c>
      <c r="O35" s="7">
        <v>621</v>
      </c>
      <c r="P35" s="7">
        <v>849</v>
      </c>
      <c r="Q35" s="7">
        <v>1470</v>
      </c>
      <c r="R35" s="321"/>
      <c r="S35" s="219"/>
      <c r="T35" s="15" t="s">
        <v>61</v>
      </c>
      <c r="U35" s="7">
        <v>342</v>
      </c>
      <c r="V35" s="7">
        <v>404</v>
      </c>
      <c r="W35" s="7">
        <v>359</v>
      </c>
      <c r="X35" s="7">
        <v>452</v>
      </c>
      <c r="Y35" s="7">
        <v>1055</v>
      </c>
      <c r="Z35" s="7">
        <v>580</v>
      </c>
      <c r="AA35" s="7">
        <v>353</v>
      </c>
      <c r="AB35" s="7">
        <v>584</v>
      </c>
      <c r="AC35" s="7">
        <v>472</v>
      </c>
      <c r="AD35" s="7">
        <v>302</v>
      </c>
      <c r="AE35" s="7">
        <v>347</v>
      </c>
      <c r="AF35" s="7">
        <v>468</v>
      </c>
      <c r="AG35" s="7">
        <v>355</v>
      </c>
      <c r="AH35" s="7">
        <v>276</v>
      </c>
      <c r="AI35" s="7">
        <v>412</v>
      </c>
      <c r="AJ35" s="168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K9" sqref="K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415</v>
      </c>
      <c r="B1" s="332" t="s">
        <v>379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47" t="s">
        <v>415</v>
      </c>
      <c r="S1" s="332" t="s">
        <v>380</v>
      </c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</row>
    <row r="2" spans="1:37" s="18" customFormat="1" ht="19.5" thickBot="1">
      <c r="A2" s="321"/>
      <c r="B2" s="337" t="s">
        <v>460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47"/>
      <c r="S2" s="346" t="s">
        <v>460</v>
      </c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47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47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47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21"/>
      <c r="B6" s="225" t="s">
        <v>12</v>
      </c>
      <c r="C6" s="203" t="s">
        <v>25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7"/>
      <c r="S6" s="225" t="s">
        <v>12</v>
      </c>
      <c r="T6" s="203" t="s">
        <v>25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21"/>
      <c r="B7" s="222"/>
      <c r="C7" s="16" t="s">
        <v>58</v>
      </c>
      <c r="D7" s="9">
        <v>7687</v>
      </c>
      <c r="E7" s="7">
        <v>6127</v>
      </c>
      <c r="F7" s="10">
        <v>1560</v>
      </c>
      <c r="G7" s="9">
        <v>607</v>
      </c>
      <c r="H7" s="7">
        <v>286</v>
      </c>
      <c r="I7" s="7">
        <v>893</v>
      </c>
      <c r="J7" s="7">
        <v>430</v>
      </c>
      <c r="K7" s="7">
        <v>244</v>
      </c>
      <c r="L7" s="7">
        <v>674</v>
      </c>
      <c r="M7" s="7">
        <v>448</v>
      </c>
      <c r="N7" s="7">
        <v>456</v>
      </c>
      <c r="O7" s="7">
        <v>331</v>
      </c>
      <c r="P7" s="7">
        <v>403</v>
      </c>
      <c r="Q7" s="7">
        <v>734</v>
      </c>
      <c r="R7" s="347"/>
      <c r="S7" s="222"/>
      <c r="T7" s="15" t="s">
        <v>58</v>
      </c>
      <c r="U7" s="7">
        <v>267</v>
      </c>
      <c r="V7" s="7">
        <v>321</v>
      </c>
      <c r="W7" s="7">
        <v>236</v>
      </c>
      <c r="X7" s="7">
        <v>247</v>
      </c>
      <c r="Y7" s="7">
        <v>794</v>
      </c>
      <c r="Z7" s="7">
        <v>343</v>
      </c>
      <c r="AA7" s="7">
        <v>232</v>
      </c>
      <c r="AB7" s="7">
        <v>369</v>
      </c>
      <c r="AC7" s="7">
        <v>242</v>
      </c>
      <c r="AD7" s="7">
        <v>195</v>
      </c>
      <c r="AE7" s="7">
        <v>217</v>
      </c>
      <c r="AF7" s="7">
        <v>284</v>
      </c>
      <c r="AG7" s="7">
        <v>246</v>
      </c>
      <c r="AH7" s="7">
        <v>170</v>
      </c>
      <c r="AI7" s="7">
        <v>319</v>
      </c>
      <c r="AJ7" s="77"/>
    </row>
    <row r="8" spans="1:37" s="5" customFormat="1" ht="30" customHeight="1">
      <c r="A8" s="321"/>
      <c r="B8" s="222"/>
      <c r="C8" s="15" t="s">
        <v>59</v>
      </c>
      <c r="D8" s="9">
        <v>7687</v>
      </c>
      <c r="E8" s="7">
        <v>73851</v>
      </c>
      <c r="F8" s="19">
        <v>-66164</v>
      </c>
      <c r="G8" s="9">
        <v>607</v>
      </c>
      <c r="H8" s="7">
        <v>286</v>
      </c>
      <c r="I8" s="7">
        <v>893</v>
      </c>
      <c r="J8" s="7">
        <v>430</v>
      </c>
      <c r="K8" s="7">
        <v>244</v>
      </c>
      <c r="L8" s="7">
        <v>674</v>
      </c>
      <c r="M8" s="7">
        <v>448</v>
      </c>
      <c r="N8" s="7">
        <v>456</v>
      </c>
      <c r="O8" s="7">
        <v>331</v>
      </c>
      <c r="P8" s="7">
        <v>403</v>
      </c>
      <c r="Q8" s="7">
        <v>734</v>
      </c>
      <c r="R8" s="347"/>
      <c r="S8" s="222"/>
      <c r="T8" s="15" t="s">
        <v>59</v>
      </c>
      <c r="U8" s="7">
        <v>267</v>
      </c>
      <c r="V8" s="7">
        <v>321</v>
      </c>
      <c r="W8" s="7">
        <v>236</v>
      </c>
      <c r="X8" s="7">
        <v>247</v>
      </c>
      <c r="Y8" s="7">
        <v>794</v>
      </c>
      <c r="Z8" s="7">
        <v>343</v>
      </c>
      <c r="AA8" s="7">
        <v>232</v>
      </c>
      <c r="AB8" s="7">
        <v>369</v>
      </c>
      <c r="AC8" s="7">
        <v>242</v>
      </c>
      <c r="AD8" s="7">
        <v>195</v>
      </c>
      <c r="AE8" s="7">
        <v>217</v>
      </c>
      <c r="AF8" s="7">
        <v>284</v>
      </c>
      <c r="AG8" s="7">
        <v>246</v>
      </c>
      <c r="AH8" s="7">
        <v>170</v>
      </c>
      <c r="AI8" s="7">
        <v>319</v>
      </c>
      <c r="AJ8" s="77"/>
    </row>
    <row r="9" spans="1:37" s="77" customFormat="1" ht="30" customHeight="1">
      <c r="A9" s="321"/>
      <c r="B9" s="222"/>
      <c r="C9" s="75" t="s">
        <v>60</v>
      </c>
      <c r="D9" s="9">
        <v>2431</v>
      </c>
      <c r="E9" s="7">
        <v>2672</v>
      </c>
      <c r="F9" s="19">
        <v>-241</v>
      </c>
      <c r="G9" s="9">
        <v>178</v>
      </c>
      <c r="H9" s="7">
        <v>65</v>
      </c>
      <c r="I9" s="7">
        <v>243</v>
      </c>
      <c r="J9" s="7">
        <v>137</v>
      </c>
      <c r="K9" s="7">
        <v>91</v>
      </c>
      <c r="L9" s="7">
        <v>228</v>
      </c>
      <c r="M9" s="7">
        <v>118</v>
      </c>
      <c r="N9" s="7">
        <v>135</v>
      </c>
      <c r="O9" s="7">
        <v>129</v>
      </c>
      <c r="P9" s="7">
        <v>124</v>
      </c>
      <c r="Q9" s="7">
        <v>253</v>
      </c>
      <c r="R9" s="347"/>
      <c r="S9" s="222"/>
      <c r="T9" s="76" t="s">
        <v>60</v>
      </c>
      <c r="U9" s="7">
        <v>81</v>
      </c>
      <c r="V9" s="7">
        <v>65</v>
      </c>
      <c r="W9" s="7">
        <v>88</v>
      </c>
      <c r="X9" s="7">
        <v>77</v>
      </c>
      <c r="Y9" s="7">
        <v>276</v>
      </c>
      <c r="Z9" s="7">
        <v>105</v>
      </c>
      <c r="AA9" s="7">
        <v>78</v>
      </c>
      <c r="AB9" s="7">
        <v>125</v>
      </c>
      <c r="AC9" s="7">
        <v>71</v>
      </c>
      <c r="AD9" s="7">
        <v>86</v>
      </c>
      <c r="AE9" s="7">
        <v>100</v>
      </c>
      <c r="AF9" s="7">
        <v>103</v>
      </c>
      <c r="AG9" s="7">
        <v>79</v>
      </c>
      <c r="AH9" s="7">
        <v>51</v>
      </c>
      <c r="AI9" s="7">
        <v>69</v>
      </c>
      <c r="AK9" s="5"/>
    </row>
    <row r="10" spans="1:37" s="77" customFormat="1" ht="30" customHeight="1">
      <c r="A10" s="321"/>
      <c r="B10" s="222"/>
      <c r="C10" s="76" t="s">
        <v>59</v>
      </c>
      <c r="D10" s="78">
        <v>2431</v>
      </c>
      <c r="E10" s="7">
        <v>33517</v>
      </c>
      <c r="F10" s="19">
        <v>-31086</v>
      </c>
      <c r="G10" s="9">
        <v>178</v>
      </c>
      <c r="H10" s="7">
        <v>65</v>
      </c>
      <c r="I10" s="7">
        <v>243</v>
      </c>
      <c r="J10" s="7">
        <v>137</v>
      </c>
      <c r="K10" s="7">
        <v>91</v>
      </c>
      <c r="L10" s="7">
        <v>228</v>
      </c>
      <c r="M10" s="7">
        <v>118</v>
      </c>
      <c r="N10" s="7">
        <v>135</v>
      </c>
      <c r="O10" s="7">
        <v>129</v>
      </c>
      <c r="P10" s="7">
        <v>124</v>
      </c>
      <c r="Q10" s="7">
        <v>253</v>
      </c>
      <c r="R10" s="347"/>
      <c r="S10" s="222"/>
      <c r="T10" s="76" t="s">
        <v>59</v>
      </c>
      <c r="U10" s="7">
        <v>81</v>
      </c>
      <c r="V10" s="7">
        <v>65</v>
      </c>
      <c r="W10" s="7">
        <v>88</v>
      </c>
      <c r="X10" s="7">
        <v>77</v>
      </c>
      <c r="Y10" s="7">
        <v>276</v>
      </c>
      <c r="Z10" s="7">
        <v>105</v>
      </c>
      <c r="AA10" s="7">
        <v>78</v>
      </c>
      <c r="AB10" s="7">
        <v>125</v>
      </c>
      <c r="AC10" s="7">
        <v>71</v>
      </c>
      <c r="AD10" s="7">
        <v>86</v>
      </c>
      <c r="AE10" s="7">
        <v>100</v>
      </c>
      <c r="AF10" s="7">
        <v>103</v>
      </c>
      <c r="AG10" s="7">
        <v>79</v>
      </c>
      <c r="AH10" s="7">
        <v>51</v>
      </c>
      <c r="AI10" s="7">
        <v>69</v>
      </c>
      <c r="AK10" s="5"/>
    </row>
    <row r="11" spans="1:37" s="5" customFormat="1" ht="30" customHeight="1">
      <c r="A11" s="321"/>
      <c r="B11" s="219"/>
      <c r="C11" s="16" t="s">
        <v>61</v>
      </c>
      <c r="D11" s="9">
        <v>47497</v>
      </c>
      <c r="E11" s="7">
        <v>45188</v>
      </c>
      <c r="F11" s="10">
        <v>2309</v>
      </c>
      <c r="G11" s="9">
        <v>2785</v>
      </c>
      <c r="H11" s="7">
        <v>1147</v>
      </c>
      <c r="I11" s="7">
        <v>3932</v>
      </c>
      <c r="J11" s="7">
        <v>2418</v>
      </c>
      <c r="K11" s="7">
        <v>1332</v>
      </c>
      <c r="L11" s="7">
        <v>3750</v>
      </c>
      <c r="M11" s="7">
        <v>2291</v>
      </c>
      <c r="N11" s="7">
        <v>2301</v>
      </c>
      <c r="O11" s="7">
        <v>3017</v>
      </c>
      <c r="P11" s="7">
        <v>3560</v>
      </c>
      <c r="Q11" s="7">
        <v>6577</v>
      </c>
      <c r="R11" s="347"/>
      <c r="S11" s="219"/>
      <c r="T11" s="15" t="s">
        <v>61</v>
      </c>
      <c r="U11" s="7">
        <v>1681</v>
      </c>
      <c r="V11" s="7">
        <v>1640</v>
      </c>
      <c r="W11" s="7">
        <v>1632</v>
      </c>
      <c r="X11" s="7">
        <v>1644</v>
      </c>
      <c r="Y11" s="7">
        <v>4987</v>
      </c>
      <c r="Z11" s="7">
        <v>2237</v>
      </c>
      <c r="AA11" s="7">
        <v>1376</v>
      </c>
      <c r="AB11" s="7">
        <v>2313</v>
      </c>
      <c r="AC11" s="7">
        <v>2020</v>
      </c>
      <c r="AD11" s="7">
        <v>1139</v>
      </c>
      <c r="AE11" s="7">
        <v>1387</v>
      </c>
      <c r="AF11" s="7">
        <v>1882</v>
      </c>
      <c r="AG11" s="7">
        <v>1592</v>
      </c>
      <c r="AH11" s="7">
        <v>1292</v>
      </c>
      <c r="AI11" s="92">
        <v>1824</v>
      </c>
      <c r="AJ11" s="77"/>
    </row>
    <row r="12" spans="1:37" s="14" customFormat="1" ht="30" customHeight="1">
      <c r="A12" s="321"/>
      <c r="B12" s="225" t="s">
        <v>17</v>
      </c>
      <c r="C12" s="203" t="s">
        <v>67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7"/>
      <c r="S12" s="225" t="s">
        <v>17</v>
      </c>
      <c r="T12" s="203" t="s">
        <v>67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21"/>
      <c r="B13" s="222"/>
      <c r="C13" s="16" t="s">
        <v>58</v>
      </c>
      <c r="D13" s="9">
        <v>70</v>
      </c>
      <c r="E13" s="83">
        <v>191</v>
      </c>
      <c r="F13" s="19">
        <v>-121</v>
      </c>
      <c r="G13" s="9">
        <v>0</v>
      </c>
      <c r="H13" s="7">
        <v>1</v>
      </c>
      <c r="I13" s="7">
        <v>1</v>
      </c>
      <c r="J13" s="7">
        <v>0</v>
      </c>
      <c r="K13" s="7">
        <v>1</v>
      </c>
      <c r="L13" s="7">
        <v>1</v>
      </c>
      <c r="M13" s="7">
        <v>1</v>
      </c>
      <c r="N13" s="7">
        <v>0</v>
      </c>
      <c r="O13" s="7">
        <v>9</v>
      </c>
      <c r="P13" s="7">
        <v>11</v>
      </c>
      <c r="Q13" s="7">
        <v>20</v>
      </c>
      <c r="R13" s="347"/>
      <c r="S13" s="222"/>
      <c r="T13" s="15" t="s">
        <v>58</v>
      </c>
      <c r="U13" s="7">
        <v>1</v>
      </c>
      <c r="V13" s="7">
        <v>0</v>
      </c>
      <c r="W13" s="7">
        <v>0</v>
      </c>
      <c r="X13" s="7">
        <v>4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2</v>
      </c>
      <c r="AE13" s="7">
        <v>0</v>
      </c>
      <c r="AF13" s="7">
        <v>22</v>
      </c>
      <c r="AG13" s="7">
        <v>7</v>
      </c>
      <c r="AH13" s="7">
        <v>3</v>
      </c>
      <c r="AI13" s="7">
        <v>6</v>
      </c>
      <c r="AJ13" s="77"/>
    </row>
    <row r="14" spans="1:37" s="5" customFormat="1" ht="30" customHeight="1">
      <c r="A14" s="321"/>
      <c r="B14" s="222"/>
      <c r="C14" s="15" t="s">
        <v>59</v>
      </c>
      <c r="D14" s="9">
        <v>70</v>
      </c>
      <c r="E14" s="83">
        <v>1291</v>
      </c>
      <c r="F14" s="19">
        <v>-1221</v>
      </c>
      <c r="G14" s="9">
        <v>0</v>
      </c>
      <c r="H14" s="7">
        <v>1</v>
      </c>
      <c r="I14" s="7">
        <v>1</v>
      </c>
      <c r="J14" s="7">
        <v>0</v>
      </c>
      <c r="K14" s="7">
        <v>1</v>
      </c>
      <c r="L14" s="7">
        <v>1</v>
      </c>
      <c r="M14" s="7">
        <v>1</v>
      </c>
      <c r="N14" s="7">
        <v>0</v>
      </c>
      <c r="O14" s="7">
        <v>9</v>
      </c>
      <c r="P14" s="7">
        <v>11</v>
      </c>
      <c r="Q14" s="7">
        <v>20</v>
      </c>
      <c r="R14" s="347"/>
      <c r="S14" s="222"/>
      <c r="T14" s="15" t="s">
        <v>59</v>
      </c>
      <c r="U14" s="7">
        <v>1</v>
      </c>
      <c r="V14" s="7">
        <v>0</v>
      </c>
      <c r="W14" s="7">
        <v>0</v>
      </c>
      <c r="X14" s="7">
        <v>4</v>
      </c>
      <c r="Y14" s="7">
        <v>0</v>
      </c>
      <c r="Z14" s="7">
        <v>0</v>
      </c>
      <c r="AA14" s="7">
        <v>0</v>
      </c>
      <c r="AB14" s="7">
        <v>2</v>
      </c>
      <c r="AC14" s="7">
        <v>0</v>
      </c>
      <c r="AD14" s="7">
        <v>2</v>
      </c>
      <c r="AE14" s="7">
        <v>0</v>
      </c>
      <c r="AF14" s="7">
        <v>22</v>
      </c>
      <c r="AG14" s="7">
        <v>7</v>
      </c>
      <c r="AH14" s="7">
        <v>3</v>
      </c>
      <c r="AI14" s="7">
        <v>6</v>
      </c>
      <c r="AJ14" s="77"/>
    </row>
    <row r="15" spans="1:37" s="5" customFormat="1" ht="30" customHeight="1">
      <c r="A15" s="321"/>
      <c r="B15" s="222"/>
      <c r="C15" s="16" t="s">
        <v>60</v>
      </c>
      <c r="D15" s="9">
        <v>21</v>
      </c>
      <c r="E15" s="83">
        <v>29</v>
      </c>
      <c r="F15" s="19">
        <v>-8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1</v>
      </c>
      <c r="N15" s="7">
        <v>0</v>
      </c>
      <c r="O15" s="7">
        <v>8</v>
      </c>
      <c r="P15" s="7">
        <v>3</v>
      </c>
      <c r="Q15" s="7">
        <v>11</v>
      </c>
      <c r="R15" s="347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4</v>
      </c>
      <c r="AG15" s="7">
        <v>2</v>
      </c>
      <c r="AH15" s="7">
        <v>1</v>
      </c>
      <c r="AI15" s="7">
        <v>0</v>
      </c>
      <c r="AJ15" s="77"/>
    </row>
    <row r="16" spans="1:37" s="5" customFormat="1" ht="30" customHeight="1">
      <c r="A16" s="321"/>
      <c r="B16" s="222"/>
      <c r="C16" s="15" t="s">
        <v>59</v>
      </c>
      <c r="D16" s="9">
        <v>21</v>
      </c>
      <c r="E16" s="83">
        <v>400</v>
      </c>
      <c r="F16" s="19">
        <v>-379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1</v>
      </c>
      <c r="N16" s="7">
        <v>0</v>
      </c>
      <c r="O16" s="7">
        <v>8</v>
      </c>
      <c r="P16" s="7">
        <v>3</v>
      </c>
      <c r="Q16" s="7">
        <v>11</v>
      </c>
      <c r="R16" s="347"/>
      <c r="S16" s="222"/>
      <c r="T16" s="15" t="s">
        <v>59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1</v>
      </c>
      <c r="AF16" s="7">
        <v>4</v>
      </c>
      <c r="AG16" s="7">
        <v>2</v>
      </c>
      <c r="AH16" s="7">
        <v>1</v>
      </c>
      <c r="AI16" s="7">
        <v>0</v>
      </c>
      <c r="AJ16" s="77"/>
    </row>
    <row r="17" spans="1:37" s="5" customFormat="1" ht="30" customHeight="1">
      <c r="A17" s="321"/>
      <c r="B17" s="219"/>
      <c r="C17" s="16" t="s">
        <v>61</v>
      </c>
      <c r="D17" s="9">
        <v>1492</v>
      </c>
      <c r="E17" s="83">
        <v>1679</v>
      </c>
      <c r="F17" s="19">
        <v>-187</v>
      </c>
      <c r="G17" s="9">
        <v>1</v>
      </c>
      <c r="H17" s="7">
        <v>1</v>
      </c>
      <c r="I17" s="7">
        <v>2</v>
      </c>
      <c r="J17" s="7">
        <v>2</v>
      </c>
      <c r="K17" s="7">
        <v>0</v>
      </c>
      <c r="L17" s="7">
        <v>2</v>
      </c>
      <c r="M17" s="7">
        <v>132</v>
      </c>
      <c r="N17" s="7">
        <v>1</v>
      </c>
      <c r="O17" s="7">
        <v>412</v>
      </c>
      <c r="P17" s="7">
        <v>414</v>
      </c>
      <c r="Q17" s="7">
        <v>826</v>
      </c>
      <c r="R17" s="347"/>
      <c r="S17" s="219"/>
      <c r="T17" s="15" t="s">
        <v>61</v>
      </c>
      <c r="U17" s="7">
        <v>1</v>
      </c>
      <c r="V17" s="7">
        <v>13</v>
      </c>
      <c r="W17" s="7">
        <v>0</v>
      </c>
      <c r="X17" s="7">
        <v>23</v>
      </c>
      <c r="Y17" s="7">
        <v>0</v>
      </c>
      <c r="Z17" s="7">
        <v>8</v>
      </c>
      <c r="AA17" s="7">
        <v>32</v>
      </c>
      <c r="AB17" s="7">
        <v>34</v>
      </c>
      <c r="AC17" s="7">
        <v>1</v>
      </c>
      <c r="AD17" s="7">
        <v>3</v>
      </c>
      <c r="AE17" s="7">
        <v>8</v>
      </c>
      <c r="AF17" s="7">
        <v>220</v>
      </c>
      <c r="AG17" s="7">
        <v>84</v>
      </c>
      <c r="AH17" s="7">
        <v>60</v>
      </c>
      <c r="AI17" s="7">
        <v>42</v>
      </c>
      <c r="AJ17" s="77"/>
    </row>
    <row r="18" spans="1:37" s="14" customFormat="1" ht="30" customHeight="1">
      <c r="A18" s="321"/>
      <c r="B18" s="225" t="s">
        <v>19</v>
      </c>
      <c r="C18" s="203" t="s">
        <v>70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7"/>
      <c r="S18" s="225" t="s">
        <v>19</v>
      </c>
      <c r="T18" s="203" t="s">
        <v>70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21"/>
      <c r="B19" s="222"/>
      <c r="C19" s="16" t="s">
        <v>58</v>
      </c>
      <c r="D19" s="9">
        <v>1200</v>
      </c>
      <c r="E19" s="83">
        <v>828</v>
      </c>
      <c r="F19" s="19">
        <v>372</v>
      </c>
      <c r="G19" s="9">
        <v>110</v>
      </c>
      <c r="H19" s="7">
        <v>64</v>
      </c>
      <c r="I19" s="7">
        <v>174</v>
      </c>
      <c r="J19" s="7">
        <v>70</v>
      </c>
      <c r="K19" s="7">
        <v>37</v>
      </c>
      <c r="L19" s="7">
        <v>107</v>
      </c>
      <c r="M19" s="7">
        <v>53</v>
      </c>
      <c r="N19" s="7">
        <v>61</v>
      </c>
      <c r="O19" s="7">
        <v>38</v>
      </c>
      <c r="P19" s="7">
        <v>44</v>
      </c>
      <c r="Q19" s="7">
        <v>82</v>
      </c>
      <c r="R19" s="347"/>
      <c r="S19" s="222"/>
      <c r="T19" s="15" t="s">
        <v>58</v>
      </c>
      <c r="U19" s="7">
        <v>45</v>
      </c>
      <c r="V19" s="7">
        <v>80</v>
      </c>
      <c r="W19" s="7">
        <v>38</v>
      </c>
      <c r="X19" s="7">
        <v>64</v>
      </c>
      <c r="Y19" s="7">
        <v>96</v>
      </c>
      <c r="Z19" s="7">
        <v>73</v>
      </c>
      <c r="AA19" s="7">
        <v>45</v>
      </c>
      <c r="AB19" s="7">
        <v>50</v>
      </c>
      <c r="AC19" s="7">
        <v>37</v>
      </c>
      <c r="AD19" s="7">
        <v>22</v>
      </c>
      <c r="AE19" s="7">
        <v>32</v>
      </c>
      <c r="AF19" s="7">
        <v>44</v>
      </c>
      <c r="AG19" s="7">
        <v>46</v>
      </c>
      <c r="AH19" s="7">
        <v>16</v>
      </c>
      <c r="AI19" s="7">
        <v>35</v>
      </c>
      <c r="AJ19" s="77"/>
    </row>
    <row r="20" spans="1:37" s="5" customFormat="1" ht="30" customHeight="1">
      <c r="A20" s="321"/>
      <c r="B20" s="222"/>
      <c r="C20" s="15" t="s">
        <v>59</v>
      </c>
      <c r="D20" s="9">
        <v>1200</v>
      </c>
      <c r="E20" s="83">
        <v>11785</v>
      </c>
      <c r="F20" s="19">
        <v>-10585</v>
      </c>
      <c r="G20" s="9">
        <v>110</v>
      </c>
      <c r="H20" s="7">
        <v>64</v>
      </c>
      <c r="I20" s="7">
        <v>174</v>
      </c>
      <c r="J20" s="7">
        <v>70</v>
      </c>
      <c r="K20" s="7">
        <v>37</v>
      </c>
      <c r="L20" s="7">
        <v>107</v>
      </c>
      <c r="M20" s="7">
        <v>53</v>
      </c>
      <c r="N20" s="7">
        <v>61</v>
      </c>
      <c r="O20" s="7">
        <v>38</v>
      </c>
      <c r="P20" s="7">
        <v>44</v>
      </c>
      <c r="Q20" s="7">
        <v>82</v>
      </c>
      <c r="R20" s="347"/>
      <c r="S20" s="222"/>
      <c r="T20" s="15" t="s">
        <v>59</v>
      </c>
      <c r="U20" s="7">
        <v>45</v>
      </c>
      <c r="V20" s="7">
        <v>80</v>
      </c>
      <c r="W20" s="7">
        <v>38</v>
      </c>
      <c r="X20" s="7">
        <v>64</v>
      </c>
      <c r="Y20" s="7">
        <v>96</v>
      </c>
      <c r="Z20" s="7">
        <v>73</v>
      </c>
      <c r="AA20" s="7">
        <v>45</v>
      </c>
      <c r="AB20" s="7">
        <v>50</v>
      </c>
      <c r="AC20" s="7">
        <v>37</v>
      </c>
      <c r="AD20" s="7">
        <v>22</v>
      </c>
      <c r="AE20" s="7">
        <v>32</v>
      </c>
      <c r="AF20" s="7">
        <v>44</v>
      </c>
      <c r="AG20" s="7">
        <v>46</v>
      </c>
      <c r="AH20" s="7">
        <v>16</v>
      </c>
      <c r="AI20" s="7">
        <v>35</v>
      </c>
      <c r="AJ20" s="77"/>
    </row>
    <row r="21" spans="1:37" s="5" customFormat="1" ht="30" customHeight="1">
      <c r="A21" s="321"/>
      <c r="B21" s="222"/>
      <c r="C21" s="16" t="s">
        <v>60</v>
      </c>
      <c r="D21" s="9">
        <v>442</v>
      </c>
      <c r="E21" s="83">
        <v>442</v>
      </c>
      <c r="F21" s="19">
        <v>0</v>
      </c>
      <c r="G21" s="9">
        <v>42</v>
      </c>
      <c r="H21" s="7">
        <v>15</v>
      </c>
      <c r="I21" s="7">
        <v>57</v>
      </c>
      <c r="J21" s="7">
        <v>25</v>
      </c>
      <c r="K21" s="7">
        <v>16</v>
      </c>
      <c r="L21" s="7">
        <v>41</v>
      </c>
      <c r="M21" s="7">
        <v>16</v>
      </c>
      <c r="N21" s="7">
        <v>19</v>
      </c>
      <c r="O21" s="7">
        <v>23</v>
      </c>
      <c r="P21" s="7">
        <v>17</v>
      </c>
      <c r="Q21" s="7">
        <v>40</v>
      </c>
      <c r="R21" s="347"/>
      <c r="S21" s="222"/>
      <c r="T21" s="15" t="s">
        <v>60</v>
      </c>
      <c r="U21" s="7">
        <v>24</v>
      </c>
      <c r="V21" s="7">
        <v>16</v>
      </c>
      <c r="W21" s="7">
        <v>20</v>
      </c>
      <c r="X21" s="7">
        <v>12</v>
      </c>
      <c r="Y21" s="7">
        <v>46</v>
      </c>
      <c r="Z21" s="7">
        <v>18</v>
      </c>
      <c r="AA21" s="7">
        <v>15</v>
      </c>
      <c r="AB21" s="7">
        <v>15</v>
      </c>
      <c r="AC21" s="7">
        <v>12</v>
      </c>
      <c r="AD21" s="7">
        <v>15</v>
      </c>
      <c r="AE21" s="7">
        <v>20</v>
      </c>
      <c r="AF21" s="7">
        <v>26</v>
      </c>
      <c r="AG21" s="7">
        <v>19</v>
      </c>
      <c r="AH21" s="7">
        <v>3</v>
      </c>
      <c r="AI21" s="7">
        <v>8</v>
      </c>
      <c r="AJ21" s="77"/>
    </row>
    <row r="22" spans="1:37" s="5" customFormat="1" ht="30" customHeight="1">
      <c r="A22" s="321"/>
      <c r="B22" s="222"/>
      <c r="C22" s="15" t="s">
        <v>59</v>
      </c>
      <c r="D22" s="9">
        <v>442</v>
      </c>
      <c r="E22" s="83">
        <v>6279</v>
      </c>
      <c r="F22" s="19">
        <v>-5837</v>
      </c>
      <c r="G22" s="9">
        <v>42</v>
      </c>
      <c r="H22" s="7">
        <v>15</v>
      </c>
      <c r="I22" s="7">
        <v>57</v>
      </c>
      <c r="J22" s="7">
        <v>25</v>
      </c>
      <c r="K22" s="7">
        <v>16</v>
      </c>
      <c r="L22" s="7">
        <v>41</v>
      </c>
      <c r="M22" s="7">
        <v>16</v>
      </c>
      <c r="N22" s="7">
        <v>19</v>
      </c>
      <c r="O22" s="7">
        <v>23</v>
      </c>
      <c r="P22" s="7">
        <v>17</v>
      </c>
      <c r="Q22" s="7">
        <v>40</v>
      </c>
      <c r="R22" s="347"/>
      <c r="S22" s="222"/>
      <c r="T22" s="15" t="s">
        <v>59</v>
      </c>
      <c r="U22" s="7">
        <v>24</v>
      </c>
      <c r="V22" s="7">
        <v>16</v>
      </c>
      <c r="W22" s="7">
        <v>20</v>
      </c>
      <c r="X22" s="7">
        <v>12</v>
      </c>
      <c r="Y22" s="7">
        <v>46</v>
      </c>
      <c r="Z22" s="7">
        <v>18</v>
      </c>
      <c r="AA22" s="7">
        <v>15</v>
      </c>
      <c r="AB22" s="7">
        <v>15</v>
      </c>
      <c r="AC22" s="7">
        <v>12</v>
      </c>
      <c r="AD22" s="7">
        <v>15</v>
      </c>
      <c r="AE22" s="7">
        <v>20</v>
      </c>
      <c r="AF22" s="7">
        <v>26</v>
      </c>
      <c r="AG22" s="7">
        <v>19</v>
      </c>
      <c r="AH22" s="7">
        <v>3</v>
      </c>
      <c r="AI22" s="7">
        <v>8</v>
      </c>
      <c r="AJ22" s="77"/>
    </row>
    <row r="23" spans="1:37" s="5" customFormat="1" ht="30" customHeight="1">
      <c r="A23" s="321"/>
      <c r="B23" s="219"/>
      <c r="C23" s="16" t="s">
        <v>61</v>
      </c>
      <c r="D23" s="9">
        <v>10466</v>
      </c>
      <c r="E23" s="83">
        <v>10114</v>
      </c>
      <c r="F23" s="19">
        <v>352</v>
      </c>
      <c r="G23" s="9">
        <v>573</v>
      </c>
      <c r="H23" s="7">
        <v>285</v>
      </c>
      <c r="I23" s="7">
        <v>858</v>
      </c>
      <c r="J23" s="7">
        <v>565</v>
      </c>
      <c r="K23" s="7">
        <v>331</v>
      </c>
      <c r="L23" s="7">
        <v>896</v>
      </c>
      <c r="M23" s="7">
        <v>433</v>
      </c>
      <c r="N23" s="7">
        <v>442</v>
      </c>
      <c r="O23" s="7">
        <v>470</v>
      </c>
      <c r="P23" s="7">
        <v>636</v>
      </c>
      <c r="Q23" s="7">
        <v>1106</v>
      </c>
      <c r="R23" s="347"/>
      <c r="S23" s="219"/>
      <c r="T23" s="15" t="s">
        <v>61</v>
      </c>
      <c r="U23" s="7">
        <v>392</v>
      </c>
      <c r="V23" s="7">
        <v>494</v>
      </c>
      <c r="W23" s="7">
        <v>408</v>
      </c>
      <c r="X23" s="7">
        <v>421</v>
      </c>
      <c r="Y23" s="7">
        <v>1008</v>
      </c>
      <c r="Z23" s="7">
        <v>619</v>
      </c>
      <c r="AA23" s="7">
        <v>395</v>
      </c>
      <c r="AB23" s="7">
        <v>522</v>
      </c>
      <c r="AC23" s="7">
        <v>453</v>
      </c>
      <c r="AD23" s="7">
        <v>253</v>
      </c>
      <c r="AE23" s="7">
        <v>364</v>
      </c>
      <c r="AF23" s="7">
        <v>435</v>
      </c>
      <c r="AG23" s="7">
        <v>386</v>
      </c>
      <c r="AH23" s="7">
        <v>233</v>
      </c>
      <c r="AI23" s="7">
        <v>348</v>
      </c>
      <c r="AJ23" s="77"/>
    </row>
    <row r="24" spans="1:37" s="14" customFormat="1" ht="37.5">
      <c r="A24" s="321"/>
      <c r="B24" s="225" t="s">
        <v>22</v>
      </c>
      <c r="C24" s="203" t="s">
        <v>69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7"/>
      <c r="S24" s="225" t="s">
        <v>22</v>
      </c>
      <c r="T24" s="203" t="s">
        <v>69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21"/>
      <c r="B25" s="222"/>
      <c r="C25" s="16" t="s">
        <v>58</v>
      </c>
      <c r="D25" s="9">
        <v>19</v>
      </c>
      <c r="E25" s="83">
        <v>17</v>
      </c>
      <c r="F25" s="19">
        <v>2</v>
      </c>
      <c r="G25" s="9">
        <v>3</v>
      </c>
      <c r="H25" s="7">
        <v>0</v>
      </c>
      <c r="I25" s="7">
        <v>3</v>
      </c>
      <c r="J25" s="7">
        <v>1</v>
      </c>
      <c r="K25" s="7">
        <v>1</v>
      </c>
      <c r="L25" s="7">
        <v>2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47"/>
      <c r="S25" s="222"/>
      <c r="T25" s="15" t="s">
        <v>58</v>
      </c>
      <c r="U25" s="7">
        <v>1</v>
      </c>
      <c r="V25" s="7">
        <v>1</v>
      </c>
      <c r="W25" s="7">
        <v>1</v>
      </c>
      <c r="X25" s="7">
        <v>0</v>
      </c>
      <c r="Y25" s="7">
        <v>4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3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21"/>
      <c r="B26" s="222"/>
      <c r="C26" s="15" t="s">
        <v>59</v>
      </c>
      <c r="D26" s="9">
        <v>19</v>
      </c>
      <c r="E26" s="83">
        <v>221</v>
      </c>
      <c r="F26" s="19">
        <v>-202</v>
      </c>
      <c r="G26" s="9">
        <v>3</v>
      </c>
      <c r="H26" s="7">
        <v>0</v>
      </c>
      <c r="I26" s="7">
        <v>3</v>
      </c>
      <c r="J26" s="7">
        <v>1</v>
      </c>
      <c r="K26" s="7">
        <v>1</v>
      </c>
      <c r="L26" s="7">
        <v>2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47"/>
      <c r="S26" s="222"/>
      <c r="T26" s="15" t="s">
        <v>59</v>
      </c>
      <c r="U26" s="7">
        <v>1</v>
      </c>
      <c r="V26" s="7">
        <v>1</v>
      </c>
      <c r="W26" s="7">
        <v>1</v>
      </c>
      <c r="X26" s="7">
        <v>0</v>
      </c>
      <c r="Y26" s="7">
        <v>4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3</v>
      </c>
      <c r="AF26" s="7">
        <v>0</v>
      </c>
      <c r="AG26" s="7">
        <v>2</v>
      </c>
      <c r="AH26" s="7">
        <v>0</v>
      </c>
      <c r="AI26" s="7">
        <v>0</v>
      </c>
      <c r="AJ26" s="77"/>
    </row>
    <row r="27" spans="1:37" s="5" customFormat="1" ht="30" customHeight="1">
      <c r="A27" s="321"/>
      <c r="B27" s="222"/>
      <c r="C27" s="16" t="s">
        <v>60</v>
      </c>
      <c r="D27" s="9">
        <v>7</v>
      </c>
      <c r="E27" s="83">
        <v>6</v>
      </c>
      <c r="F27" s="19">
        <v>1</v>
      </c>
      <c r="G27" s="9">
        <v>0</v>
      </c>
      <c r="H27" s="7">
        <v>0</v>
      </c>
      <c r="I27" s="7">
        <v>0</v>
      </c>
      <c r="J27" s="7">
        <v>2</v>
      </c>
      <c r="K27" s="7">
        <v>0</v>
      </c>
      <c r="L27" s="7">
        <v>2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47"/>
      <c r="S27" s="222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2</v>
      </c>
      <c r="AF27" s="7">
        <v>0</v>
      </c>
      <c r="AG27" s="7">
        <v>1</v>
      </c>
      <c r="AH27" s="7">
        <v>1</v>
      </c>
      <c r="AI27" s="7">
        <v>0</v>
      </c>
      <c r="AJ27" s="77"/>
    </row>
    <row r="28" spans="1:37" s="5" customFormat="1" ht="30" customHeight="1">
      <c r="A28" s="321"/>
      <c r="B28" s="222"/>
      <c r="C28" s="15" t="s">
        <v>59</v>
      </c>
      <c r="D28" s="9">
        <v>7</v>
      </c>
      <c r="E28" s="83">
        <v>105</v>
      </c>
      <c r="F28" s="19">
        <v>-98</v>
      </c>
      <c r="G28" s="9">
        <v>0</v>
      </c>
      <c r="H28" s="7">
        <v>0</v>
      </c>
      <c r="I28" s="7">
        <v>0</v>
      </c>
      <c r="J28" s="7">
        <v>2</v>
      </c>
      <c r="K28" s="7">
        <v>0</v>
      </c>
      <c r="L28" s="7">
        <v>2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7"/>
      <c r="S28" s="222"/>
      <c r="T28" s="15" t="s">
        <v>59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</v>
      </c>
      <c r="AC28" s="7">
        <v>0</v>
      </c>
      <c r="AD28" s="7">
        <v>0</v>
      </c>
      <c r="AE28" s="7">
        <v>2</v>
      </c>
      <c r="AF28" s="7">
        <v>0</v>
      </c>
      <c r="AG28" s="7">
        <v>1</v>
      </c>
      <c r="AH28" s="7">
        <v>1</v>
      </c>
      <c r="AI28" s="7">
        <v>0</v>
      </c>
      <c r="AJ28" s="77"/>
    </row>
    <row r="29" spans="1:37" s="5" customFormat="1" ht="30" customHeight="1">
      <c r="A29" s="321"/>
      <c r="B29" s="219"/>
      <c r="C29" s="16" t="s">
        <v>61</v>
      </c>
      <c r="D29" s="9">
        <v>140</v>
      </c>
      <c r="E29" s="83">
        <v>131</v>
      </c>
      <c r="F29" s="19">
        <v>9</v>
      </c>
      <c r="G29" s="9">
        <v>17</v>
      </c>
      <c r="H29" s="7">
        <v>2</v>
      </c>
      <c r="I29" s="7">
        <v>19</v>
      </c>
      <c r="J29" s="7">
        <v>10</v>
      </c>
      <c r="K29" s="7">
        <v>5</v>
      </c>
      <c r="L29" s="7">
        <v>15</v>
      </c>
      <c r="M29" s="7">
        <v>1</v>
      </c>
      <c r="N29" s="7">
        <v>0</v>
      </c>
      <c r="O29" s="7">
        <v>11</v>
      </c>
      <c r="P29" s="7">
        <v>12</v>
      </c>
      <c r="Q29" s="7">
        <v>23</v>
      </c>
      <c r="R29" s="347"/>
      <c r="S29" s="219"/>
      <c r="T29" s="15" t="s">
        <v>61</v>
      </c>
      <c r="U29" s="7">
        <v>5</v>
      </c>
      <c r="V29" s="7">
        <v>11</v>
      </c>
      <c r="W29" s="7">
        <v>6</v>
      </c>
      <c r="X29" s="7">
        <v>0</v>
      </c>
      <c r="Y29" s="7">
        <v>15</v>
      </c>
      <c r="Z29" s="7">
        <v>0</v>
      </c>
      <c r="AA29" s="7">
        <v>5</v>
      </c>
      <c r="AB29" s="7">
        <v>8</v>
      </c>
      <c r="AC29" s="7">
        <v>6</v>
      </c>
      <c r="AD29" s="7">
        <v>0</v>
      </c>
      <c r="AE29" s="7">
        <v>10</v>
      </c>
      <c r="AF29" s="7">
        <v>0</v>
      </c>
      <c r="AG29" s="7">
        <v>13</v>
      </c>
      <c r="AH29" s="7">
        <v>1</v>
      </c>
      <c r="AI29" s="7">
        <v>2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Z4:Z5"/>
    <mergeCell ref="AB4:AB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AC10" sqref="AC10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415</v>
      </c>
      <c r="B1" s="348" t="s">
        <v>479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9" t="s">
        <v>496</v>
      </c>
      <c r="P1" s="349"/>
      <c r="Q1" s="181"/>
      <c r="R1" s="321" t="s">
        <v>415</v>
      </c>
      <c r="S1" s="348" t="s">
        <v>479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9" t="s">
        <v>497</v>
      </c>
      <c r="AG1" s="349"/>
      <c r="AH1" s="349"/>
      <c r="AI1" s="181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50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50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51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51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52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52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5" t="s">
        <v>12</v>
      </c>
      <c r="C6" s="23" t="s">
        <v>71</v>
      </c>
      <c r="D6" s="9">
        <v>0</v>
      </c>
      <c r="E6" s="7">
        <v>1</v>
      </c>
      <c r="F6" s="10">
        <v>-1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21"/>
      <c r="S6" s="225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21"/>
      <c r="B7" s="222"/>
      <c r="C7" s="16" t="s">
        <v>72</v>
      </c>
      <c r="D7" s="9">
        <v>0</v>
      </c>
      <c r="E7" s="7">
        <v>103</v>
      </c>
      <c r="F7" s="10">
        <v>-103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21"/>
      <c r="S7" s="222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21"/>
      <c r="B8" s="222"/>
      <c r="C8" s="15" t="s">
        <v>73</v>
      </c>
      <c r="D8" s="9">
        <v>0</v>
      </c>
      <c r="E8" s="7">
        <v>17</v>
      </c>
      <c r="F8" s="19">
        <v>-17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21"/>
      <c r="S8" s="222"/>
      <c r="T8" s="15" t="s">
        <v>73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21"/>
      <c r="B9" s="222"/>
      <c r="C9" s="75" t="s">
        <v>72</v>
      </c>
      <c r="D9" s="9">
        <v>0</v>
      </c>
      <c r="E9" s="7">
        <v>609</v>
      </c>
      <c r="F9" s="19">
        <v>-609</v>
      </c>
      <c r="G9" s="9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2"/>
      <c r="T9" s="76" t="s">
        <v>72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21"/>
      <c r="B10" s="222"/>
      <c r="C10" s="76" t="s">
        <v>220</v>
      </c>
      <c r="D10" s="9">
        <v>2</v>
      </c>
      <c r="E10" s="7">
        <v>2</v>
      </c>
      <c r="F10" s="19">
        <v>0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21"/>
      <c r="S10" s="222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21"/>
      <c r="B11" s="219"/>
      <c r="C11" s="75" t="s">
        <v>72</v>
      </c>
      <c r="D11" s="9">
        <v>104</v>
      </c>
      <c r="E11" s="7">
        <v>106</v>
      </c>
      <c r="F11" s="19">
        <v>-2</v>
      </c>
      <c r="G11" s="9">
        <v>103</v>
      </c>
      <c r="H11" s="7">
        <v>0</v>
      </c>
      <c r="I11" s="7">
        <v>103</v>
      </c>
      <c r="J11" s="7">
        <v>0</v>
      </c>
      <c r="K11" s="7">
        <v>0</v>
      </c>
      <c r="L11" s="7">
        <v>0</v>
      </c>
      <c r="M11" s="7">
        <v>1</v>
      </c>
      <c r="N11" s="7">
        <v>0</v>
      </c>
      <c r="O11" s="7">
        <v>0</v>
      </c>
      <c r="P11" s="7">
        <v>0</v>
      </c>
      <c r="Q11" s="7">
        <v>0</v>
      </c>
      <c r="R11" s="321"/>
      <c r="S11" s="219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21"/>
      <c r="B12" s="225" t="s">
        <v>17</v>
      </c>
      <c r="C12" s="76" t="s">
        <v>74</v>
      </c>
      <c r="D12" s="78">
        <v>1</v>
      </c>
      <c r="E12" s="7">
        <v>1</v>
      </c>
      <c r="F12" s="19">
        <v>0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21"/>
      <c r="S12" s="225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21"/>
      <c r="B13" s="222"/>
      <c r="C13" s="16" t="s">
        <v>72</v>
      </c>
      <c r="D13" s="9">
        <v>2</v>
      </c>
      <c r="E13" s="7">
        <v>38</v>
      </c>
      <c r="F13" s="10">
        <v>-36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2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1"/>
      <c r="B14" s="222"/>
      <c r="C14" s="15" t="s">
        <v>75</v>
      </c>
      <c r="D14" s="9">
        <v>1</v>
      </c>
      <c r="E14" s="7">
        <v>18</v>
      </c>
      <c r="F14" s="10">
        <v>-17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21"/>
      <c r="B15" s="219"/>
      <c r="C15" s="16" t="s">
        <v>72</v>
      </c>
      <c r="D15" s="9">
        <v>2</v>
      </c>
      <c r="E15" s="7">
        <v>458</v>
      </c>
      <c r="F15" s="10">
        <v>-456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0</v>
      </c>
      <c r="P15" s="7">
        <v>0</v>
      </c>
      <c r="Q15" s="7">
        <v>0</v>
      </c>
      <c r="R15" s="321"/>
      <c r="S15" s="222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21"/>
      <c r="B16" s="225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1"/>
      <c r="S16" s="225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21"/>
      <c r="B17" s="222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21"/>
      <c r="B18" s="222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21"/>
      <c r="B19" s="219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19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21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21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21"/>
      <c r="B21" s="225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21"/>
      <c r="S21" s="225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21"/>
      <c r="B22" s="222"/>
      <c r="C22" s="16" t="s">
        <v>58</v>
      </c>
      <c r="D22" s="9">
        <v>343</v>
      </c>
      <c r="E22" s="7">
        <v>268</v>
      </c>
      <c r="F22" s="10">
        <v>75</v>
      </c>
      <c r="G22" s="8">
        <v>27</v>
      </c>
      <c r="H22" s="7">
        <v>21</v>
      </c>
      <c r="I22" s="7">
        <v>48</v>
      </c>
      <c r="J22" s="7">
        <v>8</v>
      </c>
      <c r="K22" s="7">
        <v>1</v>
      </c>
      <c r="L22" s="7">
        <v>9</v>
      </c>
      <c r="M22" s="7">
        <v>21</v>
      </c>
      <c r="N22" s="7">
        <v>56</v>
      </c>
      <c r="O22" s="7">
        <v>11</v>
      </c>
      <c r="P22" s="7">
        <v>13</v>
      </c>
      <c r="Q22" s="7">
        <v>24</v>
      </c>
      <c r="R22" s="321"/>
      <c r="S22" s="222"/>
      <c r="T22" s="15" t="s">
        <v>58</v>
      </c>
      <c r="U22" s="7">
        <v>8</v>
      </c>
      <c r="V22" s="7">
        <v>10</v>
      </c>
      <c r="W22" s="7">
        <v>15</v>
      </c>
      <c r="X22" s="7">
        <v>11</v>
      </c>
      <c r="Y22" s="7">
        <v>32</v>
      </c>
      <c r="Z22" s="7">
        <v>11</v>
      </c>
      <c r="AA22" s="7">
        <v>6</v>
      </c>
      <c r="AB22" s="7">
        <v>34</v>
      </c>
      <c r="AC22" s="7">
        <v>1</v>
      </c>
      <c r="AD22" s="7">
        <v>3</v>
      </c>
      <c r="AE22" s="7">
        <v>20</v>
      </c>
      <c r="AF22" s="7">
        <v>12</v>
      </c>
      <c r="AG22" s="7">
        <v>10</v>
      </c>
      <c r="AH22" s="7">
        <v>3</v>
      </c>
      <c r="AI22" s="7">
        <v>9</v>
      </c>
      <c r="AJ22" s="77"/>
    </row>
    <row r="23" spans="1:37" s="5" customFormat="1" ht="30" customHeight="1">
      <c r="A23" s="321"/>
      <c r="B23" s="222"/>
      <c r="C23" s="15" t="s">
        <v>79</v>
      </c>
      <c r="D23" s="9">
        <v>179</v>
      </c>
      <c r="E23" s="7">
        <v>134</v>
      </c>
      <c r="F23" s="10">
        <v>45</v>
      </c>
      <c r="G23" s="8">
        <v>13</v>
      </c>
      <c r="H23" s="7">
        <v>16</v>
      </c>
      <c r="I23" s="7">
        <v>29</v>
      </c>
      <c r="J23" s="7">
        <v>2</v>
      </c>
      <c r="K23" s="7">
        <v>0</v>
      </c>
      <c r="L23" s="7">
        <v>2</v>
      </c>
      <c r="M23" s="7">
        <v>10</v>
      </c>
      <c r="N23" s="7">
        <v>27</v>
      </c>
      <c r="O23" s="7">
        <v>8</v>
      </c>
      <c r="P23" s="7">
        <v>8</v>
      </c>
      <c r="Q23" s="7">
        <v>16</v>
      </c>
      <c r="R23" s="321"/>
      <c r="S23" s="222"/>
      <c r="T23" s="15" t="s">
        <v>79</v>
      </c>
      <c r="U23" s="7">
        <v>2</v>
      </c>
      <c r="V23" s="7">
        <v>7</v>
      </c>
      <c r="W23" s="7">
        <v>4</v>
      </c>
      <c r="X23" s="7">
        <v>4</v>
      </c>
      <c r="Y23" s="7">
        <v>16</v>
      </c>
      <c r="Z23" s="7">
        <v>9</v>
      </c>
      <c r="AA23" s="7">
        <v>3</v>
      </c>
      <c r="AB23" s="7">
        <v>25</v>
      </c>
      <c r="AC23" s="7">
        <v>1</v>
      </c>
      <c r="AD23" s="7">
        <v>2</v>
      </c>
      <c r="AE23" s="7">
        <v>9</v>
      </c>
      <c r="AF23" s="7">
        <v>6</v>
      </c>
      <c r="AG23" s="7">
        <v>3</v>
      </c>
      <c r="AH23" s="7">
        <v>0</v>
      </c>
      <c r="AI23" s="7">
        <v>4</v>
      </c>
      <c r="AJ23" s="77"/>
    </row>
    <row r="24" spans="1:37" s="5" customFormat="1" ht="30" customHeight="1">
      <c r="A24" s="321"/>
      <c r="B24" s="222"/>
      <c r="C24" s="16" t="s">
        <v>59</v>
      </c>
      <c r="D24" s="9">
        <v>343</v>
      </c>
      <c r="E24" s="7">
        <v>3027</v>
      </c>
      <c r="F24" s="10">
        <v>-2684</v>
      </c>
      <c r="G24" s="8">
        <v>27</v>
      </c>
      <c r="H24" s="7">
        <v>21</v>
      </c>
      <c r="I24" s="7">
        <v>48</v>
      </c>
      <c r="J24" s="7">
        <v>8</v>
      </c>
      <c r="K24" s="7">
        <v>1</v>
      </c>
      <c r="L24" s="7">
        <v>9</v>
      </c>
      <c r="M24" s="7">
        <v>21</v>
      </c>
      <c r="N24" s="7">
        <v>56</v>
      </c>
      <c r="O24" s="7">
        <v>11</v>
      </c>
      <c r="P24" s="7">
        <v>13</v>
      </c>
      <c r="Q24" s="92">
        <v>24</v>
      </c>
      <c r="R24" s="321"/>
      <c r="S24" s="222"/>
      <c r="T24" s="15" t="s">
        <v>59</v>
      </c>
      <c r="U24" s="7">
        <v>8</v>
      </c>
      <c r="V24" s="7">
        <v>10</v>
      </c>
      <c r="W24" s="7">
        <v>15</v>
      </c>
      <c r="X24" s="7">
        <v>11</v>
      </c>
      <c r="Y24" s="7">
        <v>32</v>
      </c>
      <c r="Z24" s="7">
        <v>11</v>
      </c>
      <c r="AA24" s="7">
        <v>6</v>
      </c>
      <c r="AB24" s="7">
        <v>34</v>
      </c>
      <c r="AC24" s="7">
        <v>1</v>
      </c>
      <c r="AD24" s="7">
        <v>3</v>
      </c>
      <c r="AE24" s="7">
        <v>20</v>
      </c>
      <c r="AF24" s="7">
        <v>12</v>
      </c>
      <c r="AG24" s="7">
        <v>10</v>
      </c>
      <c r="AH24" s="7">
        <v>3</v>
      </c>
      <c r="AI24" s="7">
        <v>9</v>
      </c>
      <c r="AJ24" s="77"/>
    </row>
    <row r="25" spans="1:37" s="5" customFormat="1" ht="30" customHeight="1">
      <c r="A25" s="321"/>
      <c r="B25" s="222"/>
      <c r="C25" s="15" t="s">
        <v>79</v>
      </c>
      <c r="D25" s="9">
        <v>179</v>
      </c>
      <c r="E25" s="7">
        <v>1642</v>
      </c>
      <c r="F25" s="10">
        <v>-1463</v>
      </c>
      <c r="G25" s="8">
        <v>13</v>
      </c>
      <c r="H25" s="7">
        <v>16</v>
      </c>
      <c r="I25" s="7">
        <v>29</v>
      </c>
      <c r="J25" s="7">
        <v>2</v>
      </c>
      <c r="K25" s="7">
        <v>0</v>
      </c>
      <c r="L25" s="7">
        <v>2</v>
      </c>
      <c r="M25" s="7">
        <v>10</v>
      </c>
      <c r="N25" s="7">
        <v>27</v>
      </c>
      <c r="O25" s="7">
        <v>8</v>
      </c>
      <c r="P25" s="7">
        <v>8</v>
      </c>
      <c r="Q25" s="7">
        <v>16</v>
      </c>
      <c r="R25" s="321"/>
      <c r="S25" s="222"/>
      <c r="T25" s="15" t="s">
        <v>79</v>
      </c>
      <c r="U25" s="7">
        <v>2</v>
      </c>
      <c r="V25" s="7">
        <v>7</v>
      </c>
      <c r="W25" s="7">
        <v>4</v>
      </c>
      <c r="X25" s="7">
        <v>4</v>
      </c>
      <c r="Y25" s="7">
        <v>16</v>
      </c>
      <c r="Z25" s="7">
        <v>9</v>
      </c>
      <c r="AA25" s="7">
        <v>3</v>
      </c>
      <c r="AB25" s="7">
        <v>25</v>
      </c>
      <c r="AC25" s="7">
        <v>1</v>
      </c>
      <c r="AD25" s="7">
        <v>2</v>
      </c>
      <c r="AE25" s="7">
        <v>9</v>
      </c>
      <c r="AF25" s="7">
        <v>6</v>
      </c>
      <c r="AG25" s="7">
        <v>3</v>
      </c>
      <c r="AH25" s="7">
        <v>0</v>
      </c>
      <c r="AI25" s="7">
        <v>4</v>
      </c>
      <c r="AJ25" s="77"/>
    </row>
    <row r="26" spans="1:37" s="5" customFormat="1" ht="30" customHeight="1">
      <c r="A26" s="321"/>
      <c r="B26" s="222"/>
      <c r="C26" s="16" t="s">
        <v>60</v>
      </c>
      <c r="D26" s="9">
        <v>153</v>
      </c>
      <c r="E26" s="7">
        <v>129</v>
      </c>
      <c r="F26" s="10">
        <v>24</v>
      </c>
      <c r="G26" s="8">
        <v>11</v>
      </c>
      <c r="H26" s="7">
        <v>1</v>
      </c>
      <c r="I26" s="7">
        <v>12</v>
      </c>
      <c r="J26" s="7">
        <v>6</v>
      </c>
      <c r="K26" s="7">
        <v>1</v>
      </c>
      <c r="L26" s="7">
        <v>7</v>
      </c>
      <c r="M26" s="7">
        <v>8</v>
      </c>
      <c r="N26" s="7">
        <v>13</v>
      </c>
      <c r="O26" s="7">
        <v>5</v>
      </c>
      <c r="P26" s="7">
        <v>6</v>
      </c>
      <c r="Q26" s="7">
        <v>11</v>
      </c>
      <c r="R26" s="321"/>
      <c r="S26" s="222"/>
      <c r="T26" s="15" t="s">
        <v>60</v>
      </c>
      <c r="U26" s="7">
        <v>5</v>
      </c>
      <c r="V26" s="7">
        <v>4</v>
      </c>
      <c r="W26" s="7">
        <v>2</v>
      </c>
      <c r="X26" s="7">
        <v>5</v>
      </c>
      <c r="Y26" s="7">
        <v>29</v>
      </c>
      <c r="Z26" s="7">
        <v>3</v>
      </c>
      <c r="AA26" s="7">
        <v>6</v>
      </c>
      <c r="AB26" s="7">
        <v>20</v>
      </c>
      <c r="AC26" s="7">
        <v>4</v>
      </c>
      <c r="AD26" s="7">
        <v>1</v>
      </c>
      <c r="AE26" s="7">
        <v>5</v>
      </c>
      <c r="AF26" s="7">
        <v>5</v>
      </c>
      <c r="AG26" s="7">
        <v>7</v>
      </c>
      <c r="AH26" s="7">
        <v>2</v>
      </c>
      <c r="AI26" s="7">
        <v>4</v>
      </c>
      <c r="AJ26" s="77"/>
    </row>
    <row r="27" spans="1:37" s="5" customFormat="1" ht="30" customHeight="1">
      <c r="A27" s="321"/>
      <c r="B27" s="222"/>
      <c r="C27" s="15" t="s">
        <v>79</v>
      </c>
      <c r="D27" s="9">
        <v>79</v>
      </c>
      <c r="E27" s="7">
        <v>73</v>
      </c>
      <c r="F27" s="10">
        <v>6</v>
      </c>
      <c r="G27" s="8">
        <v>5</v>
      </c>
      <c r="H27" s="7">
        <v>1</v>
      </c>
      <c r="I27" s="7">
        <v>6</v>
      </c>
      <c r="J27" s="7">
        <v>3</v>
      </c>
      <c r="K27" s="7">
        <v>0</v>
      </c>
      <c r="L27" s="7">
        <v>3</v>
      </c>
      <c r="M27" s="7">
        <v>3</v>
      </c>
      <c r="N27" s="7">
        <v>6</v>
      </c>
      <c r="O27" s="7">
        <v>4</v>
      </c>
      <c r="P27" s="7">
        <v>5</v>
      </c>
      <c r="Q27" s="7">
        <v>9</v>
      </c>
      <c r="R27" s="321"/>
      <c r="S27" s="222"/>
      <c r="T27" s="15" t="s">
        <v>79</v>
      </c>
      <c r="U27" s="7">
        <v>1</v>
      </c>
      <c r="V27" s="7">
        <v>2</v>
      </c>
      <c r="W27" s="7">
        <v>1</v>
      </c>
      <c r="X27" s="7">
        <v>1</v>
      </c>
      <c r="Y27" s="7">
        <v>17</v>
      </c>
      <c r="Z27" s="7">
        <v>3</v>
      </c>
      <c r="AA27" s="7">
        <v>3</v>
      </c>
      <c r="AB27" s="7">
        <v>14</v>
      </c>
      <c r="AC27" s="7">
        <v>1</v>
      </c>
      <c r="AD27" s="7">
        <v>1</v>
      </c>
      <c r="AE27" s="7">
        <v>2</v>
      </c>
      <c r="AF27" s="7">
        <v>2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21"/>
      <c r="B28" s="222"/>
      <c r="C28" s="16" t="s">
        <v>59</v>
      </c>
      <c r="D28" s="9">
        <v>153</v>
      </c>
      <c r="E28" s="7">
        <v>2056</v>
      </c>
      <c r="F28" s="10">
        <v>-1903</v>
      </c>
      <c r="G28" s="8">
        <v>11</v>
      </c>
      <c r="H28" s="7">
        <v>1</v>
      </c>
      <c r="I28" s="7">
        <v>12</v>
      </c>
      <c r="J28" s="7">
        <v>6</v>
      </c>
      <c r="K28" s="7">
        <v>1</v>
      </c>
      <c r="L28" s="7">
        <v>7</v>
      </c>
      <c r="M28" s="7">
        <v>8</v>
      </c>
      <c r="N28" s="7">
        <v>13</v>
      </c>
      <c r="O28" s="7">
        <v>5</v>
      </c>
      <c r="P28" s="7">
        <v>6</v>
      </c>
      <c r="Q28" s="7">
        <v>11</v>
      </c>
      <c r="R28" s="321"/>
      <c r="S28" s="222"/>
      <c r="T28" s="15" t="s">
        <v>59</v>
      </c>
      <c r="U28" s="7">
        <v>5</v>
      </c>
      <c r="V28" s="7">
        <v>4</v>
      </c>
      <c r="W28" s="7">
        <v>2</v>
      </c>
      <c r="X28" s="7">
        <v>5</v>
      </c>
      <c r="Y28" s="7">
        <v>29</v>
      </c>
      <c r="Z28" s="7">
        <v>3</v>
      </c>
      <c r="AA28" s="7">
        <v>6</v>
      </c>
      <c r="AB28" s="7">
        <v>20</v>
      </c>
      <c r="AC28" s="7">
        <v>4</v>
      </c>
      <c r="AD28" s="7">
        <v>1</v>
      </c>
      <c r="AE28" s="7">
        <v>5</v>
      </c>
      <c r="AF28" s="7">
        <v>5</v>
      </c>
      <c r="AG28" s="7">
        <v>7</v>
      </c>
      <c r="AH28" s="7">
        <v>2</v>
      </c>
      <c r="AI28" s="7">
        <v>4</v>
      </c>
      <c r="AJ28" s="77"/>
    </row>
    <row r="29" spans="1:37" s="5" customFormat="1" ht="30" customHeight="1">
      <c r="A29" s="321"/>
      <c r="B29" s="222"/>
      <c r="C29" s="15" t="s">
        <v>79</v>
      </c>
      <c r="D29" s="9">
        <v>79</v>
      </c>
      <c r="E29" s="7">
        <v>1143</v>
      </c>
      <c r="F29" s="10">
        <v>-1064</v>
      </c>
      <c r="G29" s="8">
        <v>5</v>
      </c>
      <c r="H29" s="7">
        <v>1</v>
      </c>
      <c r="I29" s="7">
        <v>6</v>
      </c>
      <c r="J29" s="7">
        <v>3</v>
      </c>
      <c r="K29" s="7">
        <v>0</v>
      </c>
      <c r="L29" s="7">
        <v>3</v>
      </c>
      <c r="M29" s="7">
        <v>3</v>
      </c>
      <c r="N29" s="7">
        <v>6</v>
      </c>
      <c r="O29" s="7">
        <v>4</v>
      </c>
      <c r="P29" s="7">
        <v>5</v>
      </c>
      <c r="Q29" s="7">
        <v>9</v>
      </c>
      <c r="R29" s="321"/>
      <c r="S29" s="222"/>
      <c r="T29" s="15" t="s">
        <v>79</v>
      </c>
      <c r="U29" s="7">
        <v>1</v>
      </c>
      <c r="V29" s="7">
        <v>2</v>
      </c>
      <c r="W29" s="7">
        <v>1</v>
      </c>
      <c r="X29" s="7">
        <v>1</v>
      </c>
      <c r="Y29" s="7">
        <v>17</v>
      </c>
      <c r="Z29" s="7">
        <v>3</v>
      </c>
      <c r="AA29" s="7">
        <v>3</v>
      </c>
      <c r="AB29" s="7">
        <v>14</v>
      </c>
      <c r="AC29" s="7">
        <v>1</v>
      </c>
      <c r="AD29" s="7">
        <v>1</v>
      </c>
      <c r="AE29" s="7">
        <v>2</v>
      </c>
      <c r="AF29" s="7">
        <v>2</v>
      </c>
      <c r="AG29" s="7">
        <v>2</v>
      </c>
      <c r="AH29" s="7">
        <v>0</v>
      </c>
      <c r="AI29" s="7">
        <v>2</v>
      </c>
      <c r="AJ29" s="77"/>
    </row>
    <row r="30" spans="1:37" s="5" customFormat="1" ht="30" customHeight="1">
      <c r="A30" s="321"/>
      <c r="B30" s="222"/>
      <c r="C30" s="34" t="s">
        <v>61</v>
      </c>
      <c r="D30" s="9">
        <v>2065</v>
      </c>
      <c r="E30" s="7">
        <v>1950</v>
      </c>
      <c r="F30" s="10">
        <v>115</v>
      </c>
      <c r="G30" s="8">
        <v>111</v>
      </c>
      <c r="H30" s="7">
        <v>65</v>
      </c>
      <c r="I30" s="7">
        <v>176</v>
      </c>
      <c r="J30" s="7">
        <v>44</v>
      </c>
      <c r="K30" s="7">
        <v>23</v>
      </c>
      <c r="L30" s="7">
        <v>67</v>
      </c>
      <c r="M30" s="7">
        <v>112</v>
      </c>
      <c r="N30" s="7">
        <v>288</v>
      </c>
      <c r="O30" s="7">
        <v>98</v>
      </c>
      <c r="P30" s="7">
        <v>103</v>
      </c>
      <c r="Q30" s="7">
        <v>201</v>
      </c>
      <c r="R30" s="321"/>
      <c r="S30" s="222"/>
      <c r="T30" s="23" t="s">
        <v>61</v>
      </c>
      <c r="U30" s="7">
        <v>56</v>
      </c>
      <c r="V30" s="7">
        <v>47</v>
      </c>
      <c r="W30" s="7">
        <v>51</v>
      </c>
      <c r="X30" s="7">
        <v>97</v>
      </c>
      <c r="Y30" s="7">
        <v>279</v>
      </c>
      <c r="Z30" s="7">
        <v>85</v>
      </c>
      <c r="AA30" s="7">
        <v>45</v>
      </c>
      <c r="AB30" s="7">
        <v>169</v>
      </c>
      <c r="AC30" s="7">
        <v>39</v>
      </c>
      <c r="AD30" s="7">
        <v>18</v>
      </c>
      <c r="AE30" s="7">
        <v>88</v>
      </c>
      <c r="AF30" s="7">
        <v>63</v>
      </c>
      <c r="AG30" s="7">
        <v>81</v>
      </c>
      <c r="AH30" s="7">
        <v>20</v>
      </c>
      <c r="AI30" s="7">
        <v>83</v>
      </c>
      <c r="AJ30" s="77"/>
    </row>
    <row r="31" spans="1:37" s="5" customFormat="1" ht="30" customHeight="1" thickBot="1">
      <c r="A31" s="321"/>
      <c r="B31" s="219"/>
      <c r="C31" s="15" t="s">
        <v>79</v>
      </c>
      <c r="D31" s="11">
        <v>1148</v>
      </c>
      <c r="E31" s="12">
        <v>1091</v>
      </c>
      <c r="F31" s="13">
        <v>57</v>
      </c>
      <c r="G31" s="8">
        <v>61</v>
      </c>
      <c r="H31" s="7">
        <v>42</v>
      </c>
      <c r="I31" s="7">
        <v>103</v>
      </c>
      <c r="J31" s="7">
        <v>21</v>
      </c>
      <c r="K31" s="7">
        <v>12</v>
      </c>
      <c r="L31" s="7">
        <v>33</v>
      </c>
      <c r="M31" s="7">
        <v>61</v>
      </c>
      <c r="N31" s="7">
        <v>158</v>
      </c>
      <c r="O31" s="7">
        <v>68</v>
      </c>
      <c r="P31" s="7">
        <v>55</v>
      </c>
      <c r="Q31" s="7">
        <v>123</v>
      </c>
      <c r="R31" s="321"/>
      <c r="S31" s="219"/>
      <c r="T31" s="15" t="s">
        <v>79</v>
      </c>
      <c r="U31" s="7">
        <v>25</v>
      </c>
      <c r="V31" s="7">
        <v>27</v>
      </c>
      <c r="W31" s="7">
        <v>22</v>
      </c>
      <c r="X31" s="7">
        <v>53</v>
      </c>
      <c r="Y31" s="7">
        <v>143</v>
      </c>
      <c r="Z31" s="7">
        <v>44</v>
      </c>
      <c r="AA31" s="7">
        <v>22</v>
      </c>
      <c r="AB31" s="7">
        <v>119</v>
      </c>
      <c r="AC31" s="7">
        <v>21</v>
      </c>
      <c r="AD31" s="7">
        <v>6</v>
      </c>
      <c r="AE31" s="7">
        <v>52</v>
      </c>
      <c r="AF31" s="7">
        <v>38</v>
      </c>
      <c r="AG31" s="7">
        <v>40</v>
      </c>
      <c r="AH31" s="7">
        <v>11</v>
      </c>
      <c r="AI31" s="7">
        <v>47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N9" sqref="N9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415</v>
      </c>
      <c r="B1" s="348" t="s">
        <v>478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1"/>
      <c r="M1" s="181"/>
      <c r="N1" s="181"/>
      <c r="O1" s="181"/>
      <c r="P1" s="181"/>
      <c r="Q1" s="181"/>
      <c r="R1" s="347" t="s">
        <v>415</v>
      </c>
      <c r="S1" s="348" t="s">
        <v>478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181"/>
      <c r="AE1" s="181"/>
      <c r="AF1" s="181"/>
      <c r="AG1" s="181"/>
      <c r="AH1" s="181"/>
      <c r="AI1" s="181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47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50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47"/>
      <c r="S3" s="350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51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47"/>
      <c r="S4" s="351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52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47"/>
      <c r="S5" s="352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7.5" customHeight="1">
      <c r="A6" s="321"/>
      <c r="B6" s="88" t="s">
        <v>12</v>
      </c>
      <c r="C6" s="15" t="s">
        <v>205</v>
      </c>
      <c r="D6" s="9">
        <v>3663</v>
      </c>
      <c r="E6" s="7">
        <v>3516</v>
      </c>
      <c r="F6" s="10">
        <v>147</v>
      </c>
      <c r="G6" s="9">
        <v>369</v>
      </c>
      <c r="H6" s="7">
        <v>119</v>
      </c>
      <c r="I6" s="7">
        <v>488</v>
      </c>
      <c r="J6" s="7">
        <v>180</v>
      </c>
      <c r="K6" s="7">
        <v>49</v>
      </c>
      <c r="L6" s="7">
        <v>229</v>
      </c>
      <c r="M6" s="7">
        <v>342</v>
      </c>
      <c r="N6" s="7">
        <v>129</v>
      </c>
      <c r="O6" s="7">
        <v>340</v>
      </c>
      <c r="P6" s="7">
        <v>146</v>
      </c>
      <c r="Q6" s="7">
        <v>486</v>
      </c>
      <c r="R6" s="347"/>
      <c r="S6" s="88" t="s">
        <v>12</v>
      </c>
      <c r="T6" s="15" t="s">
        <v>205</v>
      </c>
      <c r="U6" s="7">
        <v>143</v>
      </c>
      <c r="V6" s="7">
        <v>140</v>
      </c>
      <c r="W6" s="7">
        <v>93</v>
      </c>
      <c r="X6" s="7">
        <v>83</v>
      </c>
      <c r="Y6" s="7">
        <v>300</v>
      </c>
      <c r="Z6" s="7">
        <v>84</v>
      </c>
      <c r="AA6" s="7">
        <v>73</v>
      </c>
      <c r="AB6" s="7">
        <v>142</v>
      </c>
      <c r="AC6" s="7">
        <v>98</v>
      </c>
      <c r="AD6" s="7">
        <v>100</v>
      </c>
      <c r="AE6" s="7">
        <v>94</v>
      </c>
      <c r="AF6" s="7">
        <v>269</v>
      </c>
      <c r="AG6" s="7">
        <v>150</v>
      </c>
      <c r="AH6" s="7">
        <v>117</v>
      </c>
      <c r="AI6" s="7">
        <v>103</v>
      </c>
    </row>
    <row r="7" spans="1:37" s="14" customFormat="1" ht="37.5">
      <c r="A7" s="321"/>
      <c r="B7" s="225" t="s">
        <v>184</v>
      </c>
      <c r="C7" s="34" t="s">
        <v>216</v>
      </c>
      <c r="D7" s="24">
        <v>544</v>
      </c>
      <c r="E7" s="25">
        <v>527</v>
      </c>
      <c r="F7" s="26">
        <v>17</v>
      </c>
      <c r="G7" s="24">
        <v>35</v>
      </c>
      <c r="H7" s="25">
        <v>7</v>
      </c>
      <c r="I7" s="25">
        <v>42</v>
      </c>
      <c r="J7" s="25">
        <v>18</v>
      </c>
      <c r="K7" s="25">
        <v>2</v>
      </c>
      <c r="L7" s="25">
        <v>20</v>
      </c>
      <c r="M7" s="25">
        <v>91</v>
      </c>
      <c r="N7" s="25">
        <v>23</v>
      </c>
      <c r="O7" s="25">
        <v>123</v>
      </c>
      <c r="P7" s="25">
        <v>33</v>
      </c>
      <c r="Q7" s="25">
        <v>156</v>
      </c>
      <c r="R7" s="347"/>
      <c r="S7" s="225" t="s">
        <v>184</v>
      </c>
      <c r="T7" s="23" t="s">
        <v>216</v>
      </c>
      <c r="U7" s="25">
        <v>36</v>
      </c>
      <c r="V7" s="25">
        <v>14</v>
      </c>
      <c r="W7" s="25">
        <v>19</v>
      </c>
      <c r="X7" s="25">
        <v>7</v>
      </c>
      <c r="Y7" s="25">
        <v>14</v>
      </c>
      <c r="Z7" s="25">
        <v>8</v>
      </c>
      <c r="AA7" s="25">
        <v>7</v>
      </c>
      <c r="AB7" s="25">
        <v>6</v>
      </c>
      <c r="AC7" s="25">
        <v>19</v>
      </c>
      <c r="AD7" s="25">
        <v>14</v>
      </c>
      <c r="AE7" s="25">
        <v>13</v>
      </c>
      <c r="AF7" s="25">
        <v>23</v>
      </c>
      <c r="AG7" s="25">
        <v>14</v>
      </c>
      <c r="AH7" s="25">
        <v>7</v>
      </c>
      <c r="AI7" s="25">
        <v>11</v>
      </c>
      <c r="AJ7" s="81"/>
      <c r="AK7" s="5"/>
    </row>
    <row r="8" spans="1:37" s="5" customFormat="1" ht="30" customHeight="1">
      <c r="A8" s="321"/>
      <c r="B8" s="219"/>
      <c r="C8" s="15" t="s">
        <v>219</v>
      </c>
      <c r="D8" s="9">
        <v>181</v>
      </c>
      <c r="E8" s="7">
        <v>176</v>
      </c>
      <c r="F8" s="10">
        <v>5</v>
      </c>
      <c r="G8" s="9">
        <v>6</v>
      </c>
      <c r="H8" s="7">
        <v>2</v>
      </c>
      <c r="I8" s="7">
        <v>8</v>
      </c>
      <c r="J8" s="7">
        <v>9</v>
      </c>
      <c r="K8" s="7">
        <v>1</v>
      </c>
      <c r="L8" s="7">
        <v>10</v>
      </c>
      <c r="M8" s="7">
        <v>28</v>
      </c>
      <c r="N8" s="7">
        <v>12</v>
      </c>
      <c r="O8" s="7">
        <v>31</v>
      </c>
      <c r="P8" s="7">
        <v>12</v>
      </c>
      <c r="Q8" s="7">
        <v>43</v>
      </c>
      <c r="R8" s="347"/>
      <c r="S8" s="219"/>
      <c r="T8" s="15" t="s">
        <v>219</v>
      </c>
      <c r="U8" s="7">
        <v>13</v>
      </c>
      <c r="V8" s="7">
        <v>1</v>
      </c>
      <c r="W8" s="7">
        <v>6</v>
      </c>
      <c r="X8" s="7">
        <v>2</v>
      </c>
      <c r="Y8" s="7">
        <v>9</v>
      </c>
      <c r="Z8" s="7">
        <v>3</v>
      </c>
      <c r="AA8" s="7">
        <v>4</v>
      </c>
      <c r="AB8" s="7">
        <v>2</v>
      </c>
      <c r="AC8" s="7">
        <v>9</v>
      </c>
      <c r="AD8" s="7">
        <v>7</v>
      </c>
      <c r="AE8" s="7">
        <v>6</v>
      </c>
      <c r="AF8" s="7">
        <v>7</v>
      </c>
      <c r="AG8" s="7">
        <v>5</v>
      </c>
      <c r="AH8" s="7">
        <v>1</v>
      </c>
      <c r="AI8" s="7">
        <v>5</v>
      </c>
      <c r="AJ8" s="77"/>
    </row>
    <row r="9" spans="1:37" s="81" customFormat="1" ht="30" customHeight="1">
      <c r="A9" s="321"/>
      <c r="B9" s="225" t="s">
        <v>185</v>
      </c>
      <c r="C9" s="79" t="s">
        <v>217</v>
      </c>
      <c r="D9" s="24">
        <v>3119</v>
      </c>
      <c r="E9" s="25">
        <v>2989</v>
      </c>
      <c r="F9" s="54">
        <v>130</v>
      </c>
      <c r="G9" s="24">
        <v>334</v>
      </c>
      <c r="H9" s="25">
        <v>112</v>
      </c>
      <c r="I9" s="25">
        <v>446</v>
      </c>
      <c r="J9" s="25">
        <v>162</v>
      </c>
      <c r="K9" s="25">
        <v>47</v>
      </c>
      <c r="L9" s="25">
        <v>209</v>
      </c>
      <c r="M9" s="25">
        <v>251</v>
      </c>
      <c r="N9" s="25">
        <v>106</v>
      </c>
      <c r="O9" s="25">
        <v>217</v>
      </c>
      <c r="P9" s="25">
        <v>113</v>
      </c>
      <c r="Q9" s="25">
        <v>330</v>
      </c>
      <c r="R9" s="347"/>
      <c r="S9" s="225" t="s">
        <v>185</v>
      </c>
      <c r="T9" s="80" t="s">
        <v>217</v>
      </c>
      <c r="U9" s="25">
        <v>107</v>
      </c>
      <c r="V9" s="25">
        <v>126</v>
      </c>
      <c r="W9" s="25">
        <v>74</v>
      </c>
      <c r="X9" s="25">
        <v>76</v>
      </c>
      <c r="Y9" s="25">
        <v>286</v>
      </c>
      <c r="Z9" s="25">
        <v>76</v>
      </c>
      <c r="AA9" s="25">
        <v>66</v>
      </c>
      <c r="AB9" s="25">
        <v>136</v>
      </c>
      <c r="AC9" s="25">
        <v>79</v>
      </c>
      <c r="AD9" s="25">
        <v>86</v>
      </c>
      <c r="AE9" s="25">
        <v>81</v>
      </c>
      <c r="AF9" s="25">
        <v>246</v>
      </c>
      <c r="AG9" s="25">
        <v>136</v>
      </c>
      <c r="AH9" s="25">
        <v>110</v>
      </c>
      <c r="AI9" s="25">
        <v>92</v>
      </c>
      <c r="AK9" s="5"/>
    </row>
    <row r="10" spans="1:37" s="77" customFormat="1" ht="30" customHeight="1">
      <c r="A10" s="321"/>
      <c r="B10" s="222"/>
      <c r="C10" s="76" t="s">
        <v>219</v>
      </c>
      <c r="D10" s="78">
        <v>1499</v>
      </c>
      <c r="E10" s="7">
        <v>1450</v>
      </c>
      <c r="F10" s="19">
        <v>49</v>
      </c>
      <c r="G10" s="9">
        <v>152</v>
      </c>
      <c r="H10" s="7">
        <v>52</v>
      </c>
      <c r="I10" s="7">
        <v>204</v>
      </c>
      <c r="J10" s="7">
        <v>67</v>
      </c>
      <c r="K10" s="7">
        <v>21</v>
      </c>
      <c r="L10" s="7">
        <v>88</v>
      </c>
      <c r="M10" s="7">
        <v>104</v>
      </c>
      <c r="N10" s="7">
        <v>49</v>
      </c>
      <c r="O10" s="7">
        <v>97</v>
      </c>
      <c r="P10" s="7">
        <v>53</v>
      </c>
      <c r="Q10" s="7">
        <v>150</v>
      </c>
      <c r="R10" s="347"/>
      <c r="S10" s="222"/>
      <c r="T10" s="76" t="s">
        <v>219</v>
      </c>
      <c r="U10" s="7">
        <v>42</v>
      </c>
      <c r="V10" s="7">
        <v>57</v>
      </c>
      <c r="W10" s="7">
        <v>35</v>
      </c>
      <c r="X10" s="7">
        <v>43</v>
      </c>
      <c r="Y10" s="7">
        <v>140</v>
      </c>
      <c r="Z10" s="7">
        <v>46</v>
      </c>
      <c r="AA10" s="7">
        <v>38</v>
      </c>
      <c r="AB10" s="7">
        <v>74</v>
      </c>
      <c r="AC10" s="7">
        <v>35</v>
      </c>
      <c r="AD10" s="7">
        <v>57</v>
      </c>
      <c r="AE10" s="7">
        <v>40</v>
      </c>
      <c r="AF10" s="7">
        <v>139</v>
      </c>
      <c r="AG10" s="7">
        <v>57</v>
      </c>
      <c r="AH10" s="7">
        <v>54</v>
      </c>
      <c r="AI10" s="7">
        <v>47</v>
      </c>
      <c r="AK10" s="5"/>
    </row>
    <row r="11" spans="1:37" s="5" customFormat="1" ht="30" customHeight="1">
      <c r="A11" s="321"/>
      <c r="B11" s="222"/>
      <c r="C11" s="16" t="s">
        <v>218</v>
      </c>
      <c r="D11" s="9">
        <v>520</v>
      </c>
      <c r="E11" s="7">
        <v>490</v>
      </c>
      <c r="F11" s="10">
        <v>30</v>
      </c>
      <c r="G11" s="9">
        <v>62</v>
      </c>
      <c r="H11" s="7">
        <v>13</v>
      </c>
      <c r="I11" s="7">
        <v>75</v>
      </c>
      <c r="J11" s="7">
        <v>20</v>
      </c>
      <c r="K11" s="7">
        <v>9</v>
      </c>
      <c r="L11" s="7">
        <v>29</v>
      </c>
      <c r="M11" s="7">
        <v>28</v>
      </c>
      <c r="N11" s="7">
        <v>20</v>
      </c>
      <c r="O11" s="7">
        <v>23</v>
      </c>
      <c r="P11" s="7">
        <v>25</v>
      </c>
      <c r="Q11" s="7">
        <v>48</v>
      </c>
      <c r="R11" s="347"/>
      <c r="S11" s="222"/>
      <c r="T11" s="15" t="s">
        <v>218</v>
      </c>
      <c r="U11" s="7">
        <v>15</v>
      </c>
      <c r="V11" s="7">
        <v>16</v>
      </c>
      <c r="W11" s="7">
        <v>14</v>
      </c>
      <c r="X11" s="7">
        <v>12</v>
      </c>
      <c r="Y11" s="7">
        <v>51</v>
      </c>
      <c r="Z11" s="7">
        <v>17</v>
      </c>
      <c r="AA11" s="7">
        <v>13</v>
      </c>
      <c r="AB11" s="7">
        <v>19</v>
      </c>
      <c r="AC11" s="7">
        <v>15</v>
      </c>
      <c r="AD11" s="7">
        <v>21</v>
      </c>
      <c r="AE11" s="7">
        <v>22</v>
      </c>
      <c r="AF11" s="7">
        <v>33</v>
      </c>
      <c r="AG11" s="7">
        <v>36</v>
      </c>
      <c r="AH11" s="7">
        <v>28</v>
      </c>
      <c r="AI11" s="92">
        <v>8</v>
      </c>
      <c r="AJ11" s="77"/>
    </row>
    <row r="12" spans="1:37" s="5" customFormat="1" ht="30" customHeight="1">
      <c r="A12" s="321"/>
      <c r="B12" s="219"/>
      <c r="C12" s="15" t="s">
        <v>219</v>
      </c>
      <c r="D12" s="9">
        <v>293</v>
      </c>
      <c r="E12" s="7">
        <v>280</v>
      </c>
      <c r="F12" s="10">
        <v>13</v>
      </c>
      <c r="G12" s="9">
        <v>29</v>
      </c>
      <c r="H12" s="7">
        <v>6</v>
      </c>
      <c r="I12" s="7">
        <v>35</v>
      </c>
      <c r="J12" s="7">
        <v>13</v>
      </c>
      <c r="K12" s="7">
        <v>6</v>
      </c>
      <c r="L12" s="7">
        <v>19</v>
      </c>
      <c r="M12" s="7">
        <v>16</v>
      </c>
      <c r="N12" s="7">
        <v>12</v>
      </c>
      <c r="O12" s="7">
        <v>15</v>
      </c>
      <c r="P12" s="7">
        <v>13</v>
      </c>
      <c r="Q12" s="7">
        <v>28</v>
      </c>
      <c r="R12" s="347"/>
      <c r="S12" s="219"/>
      <c r="T12" s="15" t="s">
        <v>219</v>
      </c>
      <c r="U12" s="7">
        <v>3</v>
      </c>
      <c r="V12" s="7">
        <v>8</v>
      </c>
      <c r="W12" s="7">
        <v>11</v>
      </c>
      <c r="X12" s="7">
        <v>4</v>
      </c>
      <c r="Y12" s="7">
        <v>28</v>
      </c>
      <c r="Z12" s="7">
        <v>13</v>
      </c>
      <c r="AA12" s="7">
        <v>10</v>
      </c>
      <c r="AB12" s="7">
        <v>13</v>
      </c>
      <c r="AC12" s="7">
        <v>5</v>
      </c>
      <c r="AD12" s="7">
        <v>12</v>
      </c>
      <c r="AE12" s="7">
        <v>12</v>
      </c>
      <c r="AF12" s="7">
        <v>21</v>
      </c>
      <c r="AG12" s="7">
        <v>22</v>
      </c>
      <c r="AH12" s="7">
        <v>17</v>
      </c>
      <c r="AI12" s="7">
        <v>4</v>
      </c>
      <c r="AJ12" s="77"/>
    </row>
    <row r="13" spans="1:37" s="5" customFormat="1" ht="30" customHeight="1">
      <c r="A13" s="321"/>
      <c r="B13" s="225" t="s">
        <v>17</v>
      </c>
      <c r="C13" s="209" t="s">
        <v>134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7"/>
      <c r="S13" s="225" t="s">
        <v>17</v>
      </c>
      <c r="T13" s="213" t="s">
        <v>134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21"/>
      <c r="B14" s="222"/>
      <c r="C14" s="15" t="s">
        <v>135</v>
      </c>
      <c r="D14" s="9">
        <v>450</v>
      </c>
      <c r="E14" s="7">
        <v>361</v>
      </c>
      <c r="F14" s="10">
        <v>89</v>
      </c>
      <c r="G14" s="9">
        <v>65</v>
      </c>
      <c r="H14" s="7">
        <v>23</v>
      </c>
      <c r="I14" s="7">
        <v>88</v>
      </c>
      <c r="J14" s="7">
        <v>26</v>
      </c>
      <c r="K14" s="7">
        <v>10</v>
      </c>
      <c r="L14" s="7">
        <v>36</v>
      </c>
      <c r="M14" s="7">
        <v>41</v>
      </c>
      <c r="N14" s="7">
        <v>16</v>
      </c>
      <c r="O14" s="7">
        <v>14</v>
      </c>
      <c r="P14" s="7">
        <v>13</v>
      </c>
      <c r="Q14" s="7">
        <v>27</v>
      </c>
      <c r="R14" s="347"/>
      <c r="S14" s="222"/>
      <c r="T14" s="15" t="s">
        <v>135</v>
      </c>
      <c r="U14" s="7">
        <v>13</v>
      </c>
      <c r="V14" s="7">
        <v>21</v>
      </c>
      <c r="W14" s="7">
        <v>15</v>
      </c>
      <c r="X14" s="7">
        <v>10</v>
      </c>
      <c r="Y14" s="7">
        <v>49</v>
      </c>
      <c r="Z14" s="7">
        <v>12</v>
      </c>
      <c r="AA14" s="7">
        <v>9</v>
      </c>
      <c r="AB14" s="7">
        <v>14</v>
      </c>
      <c r="AC14" s="7">
        <v>8</v>
      </c>
      <c r="AD14" s="7">
        <v>12</v>
      </c>
      <c r="AE14" s="7">
        <v>12</v>
      </c>
      <c r="AF14" s="7">
        <v>30</v>
      </c>
      <c r="AG14" s="7">
        <v>12</v>
      </c>
      <c r="AH14" s="7">
        <v>17</v>
      </c>
      <c r="AI14" s="7">
        <v>8</v>
      </c>
      <c r="AJ14" s="77"/>
    </row>
    <row r="15" spans="1:37" s="5" customFormat="1" ht="30" customHeight="1">
      <c r="A15" s="321"/>
      <c r="B15" s="222"/>
      <c r="C15" s="15" t="s">
        <v>219</v>
      </c>
      <c r="D15" s="9">
        <v>221</v>
      </c>
      <c r="E15" s="7">
        <v>178</v>
      </c>
      <c r="F15" s="10">
        <v>43</v>
      </c>
      <c r="G15" s="9">
        <v>34</v>
      </c>
      <c r="H15" s="7">
        <v>11</v>
      </c>
      <c r="I15" s="7">
        <v>45</v>
      </c>
      <c r="J15" s="7">
        <v>11</v>
      </c>
      <c r="K15" s="7">
        <v>4</v>
      </c>
      <c r="L15" s="7">
        <v>15</v>
      </c>
      <c r="M15" s="7">
        <v>17</v>
      </c>
      <c r="N15" s="7">
        <v>7</v>
      </c>
      <c r="O15" s="7">
        <v>8</v>
      </c>
      <c r="P15" s="7">
        <v>7</v>
      </c>
      <c r="Q15" s="7">
        <v>15</v>
      </c>
      <c r="R15" s="347"/>
      <c r="S15" s="222"/>
      <c r="T15" s="15" t="s">
        <v>219</v>
      </c>
      <c r="U15" s="7">
        <v>1</v>
      </c>
      <c r="V15" s="7">
        <v>13</v>
      </c>
      <c r="W15" s="7">
        <v>7</v>
      </c>
      <c r="X15" s="7">
        <v>6</v>
      </c>
      <c r="Y15" s="7">
        <v>22</v>
      </c>
      <c r="Z15" s="7">
        <v>9</v>
      </c>
      <c r="AA15" s="7">
        <v>3</v>
      </c>
      <c r="AB15" s="7">
        <v>11</v>
      </c>
      <c r="AC15" s="7">
        <v>4</v>
      </c>
      <c r="AD15" s="7">
        <v>6</v>
      </c>
      <c r="AE15" s="7">
        <v>8</v>
      </c>
      <c r="AF15" s="7">
        <v>17</v>
      </c>
      <c r="AG15" s="7">
        <v>6</v>
      </c>
      <c r="AH15" s="7">
        <v>8</v>
      </c>
      <c r="AI15" s="7">
        <v>1</v>
      </c>
      <c r="AJ15" s="77"/>
    </row>
    <row r="16" spans="1:37" s="5" customFormat="1" ht="30" customHeight="1">
      <c r="A16" s="321"/>
      <c r="B16" s="222"/>
      <c r="C16" s="15" t="s">
        <v>136</v>
      </c>
      <c r="D16" s="9">
        <v>450</v>
      </c>
      <c r="E16" s="7">
        <v>4198</v>
      </c>
      <c r="F16" s="10">
        <v>-3748</v>
      </c>
      <c r="G16" s="9">
        <v>65</v>
      </c>
      <c r="H16" s="7">
        <v>23</v>
      </c>
      <c r="I16" s="7">
        <v>88</v>
      </c>
      <c r="J16" s="7">
        <v>26</v>
      </c>
      <c r="K16" s="7">
        <v>10</v>
      </c>
      <c r="L16" s="7">
        <v>36</v>
      </c>
      <c r="M16" s="7">
        <v>41</v>
      </c>
      <c r="N16" s="7">
        <v>16</v>
      </c>
      <c r="O16" s="7">
        <v>14</v>
      </c>
      <c r="P16" s="7">
        <v>13</v>
      </c>
      <c r="Q16" s="7">
        <v>27</v>
      </c>
      <c r="R16" s="347"/>
      <c r="S16" s="222"/>
      <c r="T16" s="15" t="s">
        <v>136</v>
      </c>
      <c r="U16" s="7">
        <v>13</v>
      </c>
      <c r="V16" s="7">
        <v>21</v>
      </c>
      <c r="W16" s="7">
        <v>15</v>
      </c>
      <c r="X16" s="7">
        <v>10</v>
      </c>
      <c r="Y16" s="7">
        <v>49</v>
      </c>
      <c r="Z16" s="7">
        <v>12</v>
      </c>
      <c r="AA16" s="7">
        <v>9</v>
      </c>
      <c r="AB16" s="7">
        <v>14</v>
      </c>
      <c r="AC16" s="7">
        <v>8</v>
      </c>
      <c r="AD16" s="7">
        <v>12</v>
      </c>
      <c r="AE16" s="7">
        <v>12</v>
      </c>
      <c r="AF16" s="7">
        <v>30</v>
      </c>
      <c r="AG16" s="7">
        <v>12</v>
      </c>
      <c r="AH16" s="7">
        <v>17</v>
      </c>
      <c r="AI16" s="7">
        <v>8</v>
      </c>
      <c r="AJ16" s="77"/>
    </row>
    <row r="17" spans="1:37" s="5" customFormat="1" ht="30" customHeight="1">
      <c r="A17" s="321"/>
      <c r="B17" s="219"/>
      <c r="C17" s="15" t="s">
        <v>219</v>
      </c>
      <c r="D17" s="9">
        <v>221</v>
      </c>
      <c r="E17" s="7">
        <v>2072</v>
      </c>
      <c r="F17" s="10">
        <v>-1851</v>
      </c>
      <c r="G17" s="9">
        <v>34</v>
      </c>
      <c r="H17" s="7">
        <v>11</v>
      </c>
      <c r="I17" s="7">
        <v>45</v>
      </c>
      <c r="J17" s="7">
        <v>11</v>
      </c>
      <c r="K17" s="7">
        <v>4</v>
      </c>
      <c r="L17" s="7">
        <v>15</v>
      </c>
      <c r="M17" s="7">
        <v>17</v>
      </c>
      <c r="N17" s="7">
        <v>7</v>
      </c>
      <c r="O17" s="7">
        <v>8</v>
      </c>
      <c r="P17" s="7">
        <v>7</v>
      </c>
      <c r="Q17" s="7">
        <v>15</v>
      </c>
      <c r="R17" s="347"/>
      <c r="S17" s="219"/>
      <c r="T17" s="15" t="s">
        <v>219</v>
      </c>
      <c r="U17" s="7">
        <v>1</v>
      </c>
      <c r="V17" s="7">
        <v>13</v>
      </c>
      <c r="W17" s="7">
        <v>7</v>
      </c>
      <c r="X17" s="7">
        <v>6</v>
      </c>
      <c r="Y17" s="7">
        <v>22</v>
      </c>
      <c r="Z17" s="7">
        <v>9</v>
      </c>
      <c r="AA17" s="7">
        <v>3</v>
      </c>
      <c r="AB17" s="7">
        <v>11</v>
      </c>
      <c r="AC17" s="7">
        <v>4</v>
      </c>
      <c r="AD17" s="7">
        <v>6</v>
      </c>
      <c r="AE17" s="7">
        <v>8</v>
      </c>
      <c r="AF17" s="7">
        <v>17</v>
      </c>
      <c r="AG17" s="7">
        <v>6</v>
      </c>
      <c r="AH17" s="7">
        <v>8</v>
      </c>
      <c r="AI17" s="7">
        <v>1</v>
      </c>
      <c r="AJ17" s="77"/>
    </row>
    <row r="18" spans="1:37" s="5" customFormat="1" ht="30" customHeight="1">
      <c r="A18" s="321"/>
      <c r="B18" s="225" t="s">
        <v>19</v>
      </c>
      <c r="C18" s="209" t="s">
        <v>137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7"/>
      <c r="S18" s="225" t="s">
        <v>19</v>
      </c>
      <c r="T18" s="213" t="s">
        <v>137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21"/>
      <c r="B19" s="222"/>
      <c r="C19" s="16" t="s">
        <v>135</v>
      </c>
      <c r="D19" s="9">
        <v>167</v>
      </c>
      <c r="E19" s="7">
        <v>144</v>
      </c>
      <c r="F19" s="10">
        <v>23</v>
      </c>
      <c r="G19" s="9">
        <v>21</v>
      </c>
      <c r="H19" s="7">
        <v>6</v>
      </c>
      <c r="I19" s="7">
        <v>27</v>
      </c>
      <c r="J19" s="7">
        <v>12</v>
      </c>
      <c r="K19" s="7">
        <v>6</v>
      </c>
      <c r="L19" s="7">
        <v>18</v>
      </c>
      <c r="M19" s="7">
        <v>9</v>
      </c>
      <c r="N19" s="7">
        <v>1</v>
      </c>
      <c r="O19" s="7">
        <v>11</v>
      </c>
      <c r="P19" s="7">
        <v>3</v>
      </c>
      <c r="Q19" s="7">
        <v>14</v>
      </c>
      <c r="R19" s="347"/>
      <c r="S19" s="222"/>
      <c r="T19" s="15" t="s">
        <v>135</v>
      </c>
      <c r="U19" s="7">
        <v>5</v>
      </c>
      <c r="V19" s="7">
        <v>5</v>
      </c>
      <c r="W19" s="7">
        <v>4</v>
      </c>
      <c r="X19" s="7">
        <v>4</v>
      </c>
      <c r="Y19" s="7">
        <v>16</v>
      </c>
      <c r="Z19" s="7">
        <v>13</v>
      </c>
      <c r="AA19" s="7">
        <v>2</v>
      </c>
      <c r="AB19" s="7">
        <v>6</v>
      </c>
      <c r="AC19" s="7">
        <v>3</v>
      </c>
      <c r="AD19" s="7">
        <v>11</v>
      </c>
      <c r="AE19" s="7">
        <v>5</v>
      </c>
      <c r="AF19" s="7">
        <v>12</v>
      </c>
      <c r="AG19" s="7">
        <v>5</v>
      </c>
      <c r="AH19" s="7">
        <v>6</v>
      </c>
      <c r="AI19" s="7">
        <v>1</v>
      </c>
      <c r="AJ19" s="77"/>
    </row>
    <row r="20" spans="1:37" s="5" customFormat="1" ht="30" customHeight="1">
      <c r="A20" s="321"/>
      <c r="B20" s="222"/>
      <c r="C20" s="15" t="s">
        <v>219</v>
      </c>
      <c r="D20" s="9">
        <v>101</v>
      </c>
      <c r="E20" s="7">
        <v>73</v>
      </c>
      <c r="F20" s="10">
        <v>28</v>
      </c>
      <c r="G20" s="9">
        <v>10</v>
      </c>
      <c r="H20" s="7">
        <v>4</v>
      </c>
      <c r="I20" s="7">
        <v>14</v>
      </c>
      <c r="J20" s="7">
        <v>6</v>
      </c>
      <c r="K20" s="7">
        <v>4</v>
      </c>
      <c r="L20" s="7">
        <v>10</v>
      </c>
      <c r="M20" s="7">
        <v>6</v>
      </c>
      <c r="N20" s="7">
        <v>0</v>
      </c>
      <c r="O20" s="7">
        <v>9</v>
      </c>
      <c r="P20" s="7">
        <v>2</v>
      </c>
      <c r="Q20" s="7">
        <v>11</v>
      </c>
      <c r="R20" s="347"/>
      <c r="S20" s="222"/>
      <c r="T20" s="15" t="s">
        <v>219</v>
      </c>
      <c r="U20" s="7">
        <v>2</v>
      </c>
      <c r="V20" s="7">
        <v>5</v>
      </c>
      <c r="W20" s="7">
        <v>2</v>
      </c>
      <c r="X20" s="7">
        <v>2</v>
      </c>
      <c r="Y20" s="7">
        <v>11</v>
      </c>
      <c r="Z20" s="7">
        <v>9</v>
      </c>
      <c r="AA20" s="7">
        <v>1</v>
      </c>
      <c r="AB20" s="7">
        <v>3</v>
      </c>
      <c r="AC20" s="7">
        <v>2</v>
      </c>
      <c r="AD20" s="7">
        <v>5</v>
      </c>
      <c r="AE20" s="7">
        <v>4</v>
      </c>
      <c r="AF20" s="7">
        <v>5</v>
      </c>
      <c r="AG20" s="7">
        <v>4</v>
      </c>
      <c r="AH20" s="7">
        <v>4</v>
      </c>
      <c r="AI20" s="7">
        <v>1</v>
      </c>
      <c r="AJ20" s="77"/>
    </row>
    <row r="21" spans="1:37" s="5" customFormat="1" ht="30" customHeight="1">
      <c r="A21" s="321"/>
      <c r="B21" s="222"/>
      <c r="C21" s="16" t="s">
        <v>136</v>
      </c>
      <c r="D21" s="9">
        <v>167</v>
      </c>
      <c r="E21" s="7">
        <v>2085</v>
      </c>
      <c r="F21" s="10">
        <v>-1918</v>
      </c>
      <c r="G21" s="9">
        <v>21</v>
      </c>
      <c r="H21" s="7">
        <v>6</v>
      </c>
      <c r="I21" s="7">
        <v>27</v>
      </c>
      <c r="J21" s="7">
        <v>12</v>
      </c>
      <c r="K21" s="7">
        <v>6</v>
      </c>
      <c r="L21" s="7">
        <v>18</v>
      </c>
      <c r="M21" s="7">
        <v>9</v>
      </c>
      <c r="N21" s="7">
        <v>1</v>
      </c>
      <c r="O21" s="7">
        <v>11</v>
      </c>
      <c r="P21" s="7">
        <v>3</v>
      </c>
      <c r="Q21" s="7">
        <v>14</v>
      </c>
      <c r="R21" s="347"/>
      <c r="S21" s="222"/>
      <c r="T21" s="15" t="s">
        <v>136</v>
      </c>
      <c r="U21" s="7">
        <v>5</v>
      </c>
      <c r="V21" s="7">
        <v>5</v>
      </c>
      <c r="W21" s="7">
        <v>4</v>
      </c>
      <c r="X21" s="7">
        <v>4</v>
      </c>
      <c r="Y21" s="7">
        <v>16</v>
      </c>
      <c r="Z21" s="7">
        <v>13</v>
      </c>
      <c r="AA21" s="7">
        <v>2</v>
      </c>
      <c r="AB21" s="7">
        <v>6</v>
      </c>
      <c r="AC21" s="7">
        <v>3</v>
      </c>
      <c r="AD21" s="7">
        <v>11</v>
      </c>
      <c r="AE21" s="7">
        <v>5</v>
      </c>
      <c r="AF21" s="7">
        <v>12</v>
      </c>
      <c r="AG21" s="7">
        <v>5</v>
      </c>
      <c r="AH21" s="7">
        <v>6</v>
      </c>
      <c r="AI21" s="7">
        <v>1</v>
      </c>
      <c r="AJ21" s="77"/>
    </row>
    <row r="22" spans="1:37" s="5" customFormat="1" ht="30" customHeight="1">
      <c r="A22" s="321"/>
      <c r="B22" s="219"/>
      <c r="C22" s="15" t="s">
        <v>219</v>
      </c>
      <c r="D22" s="9">
        <v>101</v>
      </c>
      <c r="E22" s="7">
        <v>1113</v>
      </c>
      <c r="F22" s="10">
        <v>-1012</v>
      </c>
      <c r="G22" s="9">
        <v>10</v>
      </c>
      <c r="H22" s="7">
        <v>4</v>
      </c>
      <c r="I22" s="7">
        <v>14</v>
      </c>
      <c r="J22" s="7">
        <v>6</v>
      </c>
      <c r="K22" s="7">
        <v>4</v>
      </c>
      <c r="L22" s="7">
        <v>10</v>
      </c>
      <c r="M22" s="7">
        <v>6</v>
      </c>
      <c r="N22" s="7">
        <v>0</v>
      </c>
      <c r="O22" s="7">
        <v>9</v>
      </c>
      <c r="P22" s="7">
        <v>2</v>
      </c>
      <c r="Q22" s="7">
        <v>11</v>
      </c>
      <c r="R22" s="347"/>
      <c r="S22" s="219"/>
      <c r="T22" s="15" t="s">
        <v>219</v>
      </c>
      <c r="U22" s="7">
        <v>2</v>
      </c>
      <c r="V22" s="7">
        <v>5</v>
      </c>
      <c r="W22" s="7">
        <v>2</v>
      </c>
      <c r="X22" s="7">
        <v>2</v>
      </c>
      <c r="Y22" s="7">
        <v>11</v>
      </c>
      <c r="Z22" s="7">
        <v>9</v>
      </c>
      <c r="AA22" s="7">
        <v>1</v>
      </c>
      <c r="AB22" s="7">
        <v>3</v>
      </c>
      <c r="AC22" s="7">
        <v>2</v>
      </c>
      <c r="AD22" s="7">
        <v>5</v>
      </c>
      <c r="AE22" s="7">
        <v>4</v>
      </c>
      <c r="AF22" s="7">
        <v>5</v>
      </c>
      <c r="AG22" s="7">
        <v>4</v>
      </c>
      <c r="AH22" s="7">
        <v>4</v>
      </c>
      <c r="AI22" s="7">
        <v>1</v>
      </c>
      <c r="AJ22" s="77"/>
    </row>
    <row r="23" spans="1:37" s="14" customFormat="1" ht="37.5">
      <c r="A23" s="321"/>
      <c r="B23" s="225" t="s">
        <v>22</v>
      </c>
      <c r="C23" s="212" t="s">
        <v>138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7"/>
      <c r="S23" s="225" t="s">
        <v>22</v>
      </c>
      <c r="T23" s="203" t="s">
        <v>138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21"/>
      <c r="B24" s="222"/>
      <c r="C24" s="15" t="s">
        <v>139</v>
      </c>
      <c r="D24" s="9">
        <v>116</v>
      </c>
      <c r="E24" s="7">
        <v>80</v>
      </c>
      <c r="F24" s="10">
        <v>36</v>
      </c>
      <c r="G24" s="9">
        <v>20</v>
      </c>
      <c r="H24" s="7">
        <v>8</v>
      </c>
      <c r="I24" s="7">
        <v>28</v>
      </c>
      <c r="J24" s="7">
        <v>38</v>
      </c>
      <c r="K24" s="7">
        <v>3</v>
      </c>
      <c r="L24" s="7">
        <v>41</v>
      </c>
      <c r="M24" s="7">
        <v>10</v>
      </c>
      <c r="N24" s="7">
        <v>0</v>
      </c>
      <c r="O24" s="7">
        <v>2</v>
      </c>
      <c r="P24" s="7">
        <v>1</v>
      </c>
      <c r="Q24" s="92">
        <v>3</v>
      </c>
      <c r="R24" s="347"/>
      <c r="S24" s="222"/>
      <c r="T24" s="15" t="s">
        <v>139</v>
      </c>
      <c r="U24" s="7">
        <v>0</v>
      </c>
      <c r="V24" s="7">
        <v>7</v>
      </c>
      <c r="W24" s="7">
        <v>0</v>
      </c>
      <c r="X24" s="7">
        <v>0</v>
      </c>
      <c r="Y24" s="7">
        <v>9</v>
      </c>
      <c r="Z24" s="7">
        <v>0</v>
      </c>
      <c r="AA24" s="7">
        <v>1</v>
      </c>
      <c r="AB24" s="7">
        <v>2</v>
      </c>
      <c r="AC24" s="7">
        <v>1</v>
      </c>
      <c r="AD24" s="7">
        <v>0</v>
      </c>
      <c r="AE24" s="7">
        <v>2</v>
      </c>
      <c r="AF24" s="7">
        <v>11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21"/>
      <c r="B25" s="222"/>
      <c r="C25" s="16" t="s">
        <v>140</v>
      </c>
      <c r="D25" s="9">
        <v>47</v>
      </c>
      <c r="E25" s="7">
        <v>32</v>
      </c>
      <c r="F25" s="10">
        <v>15</v>
      </c>
      <c r="G25" s="9">
        <v>0</v>
      </c>
      <c r="H25" s="7">
        <v>0</v>
      </c>
      <c r="I25" s="7">
        <v>0</v>
      </c>
      <c r="J25" s="7">
        <v>37</v>
      </c>
      <c r="K25" s="7">
        <v>3</v>
      </c>
      <c r="L25" s="7">
        <v>40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47"/>
      <c r="S25" s="222"/>
      <c r="T25" s="15" t="s">
        <v>140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3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21"/>
      <c r="B26" s="222"/>
      <c r="C26" s="15" t="s">
        <v>141</v>
      </c>
      <c r="D26" s="9">
        <v>1</v>
      </c>
      <c r="E26" s="7">
        <v>1</v>
      </c>
      <c r="F26" s="10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7"/>
      <c r="S26" s="222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21"/>
      <c r="B27" s="222"/>
      <c r="C27" s="16" t="s">
        <v>142</v>
      </c>
      <c r="D27" s="9">
        <v>58</v>
      </c>
      <c r="E27" s="7">
        <v>47</v>
      </c>
      <c r="F27" s="10">
        <v>11</v>
      </c>
      <c r="G27" s="9">
        <v>11</v>
      </c>
      <c r="H27" s="7">
        <v>4</v>
      </c>
      <c r="I27" s="7">
        <v>15</v>
      </c>
      <c r="J27" s="7">
        <v>2</v>
      </c>
      <c r="K27" s="7">
        <v>1</v>
      </c>
      <c r="L27" s="7">
        <v>3</v>
      </c>
      <c r="M27" s="7">
        <v>6</v>
      </c>
      <c r="N27" s="7">
        <v>0</v>
      </c>
      <c r="O27" s="7">
        <v>13</v>
      </c>
      <c r="P27" s="7">
        <v>0</v>
      </c>
      <c r="Q27" s="7">
        <v>13</v>
      </c>
      <c r="R27" s="347"/>
      <c r="S27" s="222"/>
      <c r="T27" s="15" t="s">
        <v>142</v>
      </c>
      <c r="U27" s="7">
        <v>0</v>
      </c>
      <c r="V27" s="7">
        <v>0</v>
      </c>
      <c r="W27" s="7">
        <v>0</v>
      </c>
      <c r="X27" s="7">
        <v>0</v>
      </c>
      <c r="Y27" s="7">
        <v>4</v>
      </c>
      <c r="Z27" s="7">
        <v>0</v>
      </c>
      <c r="AA27" s="7">
        <v>4</v>
      </c>
      <c r="AB27" s="7">
        <v>0</v>
      </c>
      <c r="AC27" s="7">
        <v>0</v>
      </c>
      <c r="AD27" s="7">
        <v>0</v>
      </c>
      <c r="AE27" s="7">
        <v>2</v>
      </c>
      <c r="AF27" s="7">
        <v>11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21"/>
      <c r="B28" s="222"/>
      <c r="C28" s="15" t="s">
        <v>143</v>
      </c>
      <c r="D28" s="9">
        <v>16</v>
      </c>
      <c r="E28" s="7">
        <v>11</v>
      </c>
      <c r="F28" s="10">
        <v>5</v>
      </c>
      <c r="G28" s="9">
        <v>0</v>
      </c>
      <c r="H28" s="7">
        <v>0</v>
      </c>
      <c r="I28" s="7">
        <v>0</v>
      </c>
      <c r="J28" s="7">
        <v>0</v>
      </c>
      <c r="K28" s="7">
        <v>1</v>
      </c>
      <c r="L28" s="7">
        <v>1</v>
      </c>
      <c r="M28" s="7">
        <v>0</v>
      </c>
      <c r="N28" s="7">
        <v>0</v>
      </c>
      <c r="O28" s="7">
        <v>11</v>
      </c>
      <c r="P28" s="7">
        <v>0</v>
      </c>
      <c r="Q28" s="7">
        <v>11</v>
      </c>
      <c r="R28" s="347"/>
      <c r="S28" s="222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1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21"/>
      <c r="B29" s="222"/>
      <c r="C29" s="16" t="s">
        <v>144</v>
      </c>
      <c r="D29" s="9">
        <v>116</v>
      </c>
      <c r="E29" s="7">
        <v>1148</v>
      </c>
      <c r="F29" s="10">
        <v>-1032</v>
      </c>
      <c r="G29" s="9">
        <v>20</v>
      </c>
      <c r="H29" s="7">
        <v>8</v>
      </c>
      <c r="I29" s="7">
        <v>28</v>
      </c>
      <c r="J29" s="7">
        <v>38</v>
      </c>
      <c r="K29" s="7">
        <v>3</v>
      </c>
      <c r="L29" s="7">
        <v>41</v>
      </c>
      <c r="M29" s="7">
        <v>10</v>
      </c>
      <c r="N29" s="7">
        <v>0</v>
      </c>
      <c r="O29" s="7">
        <v>2</v>
      </c>
      <c r="P29" s="7">
        <v>1</v>
      </c>
      <c r="Q29" s="7">
        <v>3</v>
      </c>
      <c r="R29" s="347"/>
      <c r="S29" s="222"/>
      <c r="T29" s="15" t="s">
        <v>144</v>
      </c>
      <c r="U29" s="7">
        <v>0</v>
      </c>
      <c r="V29" s="7">
        <v>7</v>
      </c>
      <c r="W29" s="7">
        <v>0</v>
      </c>
      <c r="X29" s="7">
        <v>0</v>
      </c>
      <c r="Y29" s="7">
        <v>9</v>
      </c>
      <c r="Z29" s="7">
        <v>0</v>
      </c>
      <c r="AA29" s="7">
        <v>1</v>
      </c>
      <c r="AB29" s="7">
        <v>2</v>
      </c>
      <c r="AC29" s="7">
        <v>1</v>
      </c>
      <c r="AD29" s="7">
        <v>0</v>
      </c>
      <c r="AE29" s="7">
        <v>2</v>
      </c>
      <c r="AF29" s="7">
        <v>11</v>
      </c>
      <c r="AG29" s="7">
        <v>0</v>
      </c>
      <c r="AH29" s="7">
        <v>1</v>
      </c>
      <c r="AI29" s="7">
        <v>0</v>
      </c>
      <c r="AJ29" s="77"/>
    </row>
    <row r="30" spans="1:37" s="5" customFormat="1" ht="30" customHeight="1">
      <c r="A30" s="321"/>
      <c r="B30" s="222"/>
      <c r="C30" s="15" t="s">
        <v>140</v>
      </c>
      <c r="D30" s="9">
        <v>47</v>
      </c>
      <c r="E30" s="7">
        <v>196</v>
      </c>
      <c r="F30" s="10">
        <v>-149</v>
      </c>
      <c r="G30" s="9">
        <v>0</v>
      </c>
      <c r="H30" s="7">
        <v>0</v>
      </c>
      <c r="I30" s="7">
        <v>0</v>
      </c>
      <c r="J30" s="7">
        <v>37</v>
      </c>
      <c r="K30" s="7">
        <v>3</v>
      </c>
      <c r="L30" s="7">
        <v>40</v>
      </c>
      <c r="M30" s="7">
        <v>0</v>
      </c>
      <c r="N30" s="7">
        <v>0</v>
      </c>
      <c r="O30" s="7">
        <v>0</v>
      </c>
      <c r="P30" s="7">
        <v>1</v>
      </c>
      <c r="Q30" s="7">
        <v>1</v>
      </c>
      <c r="R30" s="347"/>
      <c r="S30" s="222"/>
      <c r="T30" s="15" t="s">
        <v>140</v>
      </c>
      <c r="U30" s="7">
        <v>0</v>
      </c>
      <c r="V30" s="7">
        <v>0</v>
      </c>
      <c r="W30" s="7">
        <v>0</v>
      </c>
      <c r="X30" s="7">
        <v>0</v>
      </c>
      <c r="Y30" s="7">
        <v>2</v>
      </c>
      <c r="Z30" s="7">
        <v>0</v>
      </c>
      <c r="AA30" s="7">
        <v>0</v>
      </c>
      <c r="AB30" s="7">
        <v>0</v>
      </c>
      <c r="AC30" s="7">
        <v>1</v>
      </c>
      <c r="AD30" s="7">
        <v>0</v>
      </c>
      <c r="AE30" s="7">
        <v>0</v>
      </c>
      <c r="AF30" s="7">
        <v>3</v>
      </c>
      <c r="AG30" s="7">
        <v>0</v>
      </c>
      <c r="AH30" s="7">
        <v>0</v>
      </c>
      <c r="AI30" s="7">
        <v>0</v>
      </c>
      <c r="AJ30" s="77"/>
    </row>
    <row r="31" spans="1:37" s="5" customFormat="1" ht="30" customHeight="1" thickBot="1">
      <c r="A31" s="321"/>
      <c r="B31" s="219"/>
      <c r="C31" s="16" t="s">
        <v>141</v>
      </c>
      <c r="D31" s="11">
        <v>1</v>
      </c>
      <c r="E31" s="12">
        <v>55</v>
      </c>
      <c r="F31" s="13">
        <v>-54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347"/>
      <c r="S31" s="219"/>
      <c r="T31" s="15" t="s">
        <v>141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D7" sqref="D7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3" t="s">
        <v>414</v>
      </c>
      <c r="B1" s="348" t="s">
        <v>477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53" t="s">
        <v>414</v>
      </c>
      <c r="S1" s="348" t="s">
        <v>477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3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53"/>
      <c r="B3" s="354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53"/>
      <c r="S3" s="357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55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53"/>
      <c r="S4" s="358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53"/>
      <c r="B5" s="356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59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53"/>
      <c r="B6" s="220" t="s">
        <v>12</v>
      </c>
      <c r="C6" s="15" t="s">
        <v>80</v>
      </c>
      <c r="D6" s="9">
        <v>54376</v>
      </c>
      <c r="E6" s="7">
        <v>53065</v>
      </c>
      <c r="F6" s="10">
        <v>1311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53"/>
      <c r="S6" s="220" t="s">
        <v>12</v>
      </c>
      <c r="T6" s="15" t="s">
        <v>80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</row>
    <row r="7" spans="1:37" s="14" customFormat="1" ht="30" customHeight="1">
      <c r="A7" s="353"/>
      <c r="B7" s="221" t="s">
        <v>17</v>
      </c>
      <c r="C7" s="23" t="s">
        <v>81</v>
      </c>
      <c r="D7" s="24">
        <v>9196</v>
      </c>
      <c r="E7" s="25">
        <v>7111</v>
      </c>
      <c r="F7" s="26">
        <v>2085</v>
      </c>
      <c r="G7" s="24">
        <v>758</v>
      </c>
      <c r="H7" s="25">
        <v>354</v>
      </c>
      <c r="I7" s="25">
        <v>1112</v>
      </c>
      <c r="J7" s="25">
        <v>551</v>
      </c>
      <c r="K7" s="25">
        <v>278</v>
      </c>
      <c r="L7" s="25">
        <v>829</v>
      </c>
      <c r="M7" s="25">
        <v>576</v>
      </c>
      <c r="N7" s="25">
        <v>546</v>
      </c>
      <c r="O7" s="25">
        <v>405</v>
      </c>
      <c r="P7" s="25">
        <v>439</v>
      </c>
      <c r="Q7" s="25">
        <v>844</v>
      </c>
      <c r="R7" s="353"/>
      <c r="S7" s="224" t="s">
        <v>17</v>
      </c>
      <c r="T7" s="23" t="s">
        <v>81</v>
      </c>
      <c r="U7" s="25">
        <v>320</v>
      </c>
      <c r="V7" s="25">
        <v>384</v>
      </c>
      <c r="W7" s="25">
        <v>274</v>
      </c>
      <c r="X7" s="25">
        <v>281</v>
      </c>
      <c r="Y7" s="25">
        <v>952</v>
      </c>
      <c r="Z7" s="25">
        <v>400</v>
      </c>
      <c r="AA7" s="25">
        <v>250</v>
      </c>
      <c r="AB7" s="25">
        <v>474</v>
      </c>
      <c r="AC7" s="25">
        <v>267</v>
      </c>
      <c r="AD7" s="25">
        <v>238</v>
      </c>
      <c r="AE7" s="25">
        <v>251</v>
      </c>
      <c r="AF7" s="25">
        <v>334</v>
      </c>
      <c r="AG7" s="25">
        <v>267</v>
      </c>
      <c r="AH7" s="25">
        <v>192</v>
      </c>
      <c r="AI7" s="25">
        <v>405</v>
      </c>
      <c r="AJ7" s="81"/>
      <c r="AK7" s="5"/>
    </row>
    <row r="8" spans="1:37" s="5" customFormat="1" ht="30" customHeight="1">
      <c r="A8" s="353"/>
      <c r="B8" s="222"/>
      <c r="C8" s="15" t="s">
        <v>82</v>
      </c>
      <c r="D8" s="9">
        <v>1513</v>
      </c>
      <c r="E8" s="7">
        <v>858</v>
      </c>
      <c r="F8" s="10">
        <v>655</v>
      </c>
      <c r="G8" s="9">
        <v>169</v>
      </c>
      <c r="H8" s="7">
        <v>69</v>
      </c>
      <c r="I8" s="7">
        <v>238</v>
      </c>
      <c r="J8" s="7">
        <v>75</v>
      </c>
      <c r="K8" s="7">
        <v>34</v>
      </c>
      <c r="L8" s="7">
        <v>109</v>
      </c>
      <c r="M8" s="7">
        <v>138</v>
      </c>
      <c r="N8" s="7">
        <v>120</v>
      </c>
      <c r="O8" s="7">
        <v>69</v>
      </c>
      <c r="P8" s="7">
        <v>68</v>
      </c>
      <c r="Q8" s="7">
        <v>137</v>
      </c>
      <c r="R8" s="353"/>
      <c r="S8" s="222"/>
      <c r="T8" s="15" t="s">
        <v>82</v>
      </c>
      <c r="U8" s="7">
        <v>49</v>
      </c>
      <c r="V8" s="7">
        <v>52</v>
      </c>
      <c r="W8" s="7">
        <v>40</v>
      </c>
      <c r="X8" s="7">
        <v>42</v>
      </c>
      <c r="Y8" s="7">
        <v>137</v>
      </c>
      <c r="Z8" s="7">
        <v>30</v>
      </c>
      <c r="AA8" s="7">
        <v>37</v>
      </c>
      <c r="AB8" s="7">
        <v>65</v>
      </c>
      <c r="AC8" s="7">
        <v>38</v>
      </c>
      <c r="AD8" s="7">
        <v>29</v>
      </c>
      <c r="AE8" s="7">
        <v>34</v>
      </c>
      <c r="AF8" s="7">
        <v>69</v>
      </c>
      <c r="AG8" s="7">
        <v>39</v>
      </c>
      <c r="AH8" s="7">
        <v>31</v>
      </c>
      <c r="AI8" s="7">
        <v>79</v>
      </c>
      <c r="AJ8" s="77"/>
    </row>
    <row r="9" spans="1:37" s="77" customFormat="1" ht="30" customHeight="1">
      <c r="A9" s="353"/>
      <c r="B9" s="223"/>
      <c r="C9" s="76" t="s">
        <v>83</v>
      </c>
      <c r="D9" s="9">
        <v>7683</v>
      </c>
      <c r="E9" s="7">
        <v>6253</v>
      </c>
      <c r="F9" s="10">
        <v>1430</v>
      </c>
      <c r="G9" s="9">
        <v>589</v>
      </c>
      <c r="H9" s="7">
        <v>285</v>
      </c>
      <c r="I9" s="7">
        <v>874</v>
      </c>
      <c r="J9" s="7">
        <v>476</v>
      </c>
      <c r="K9" s="7">
        <v>244</v>
      </c>
      <c r="L9" s="7">
        <v>720</v>
      </c>
      <c r="M9" s="7">
        <v>438</v>
      </c>
      <c r="N9" s="7">
        <v>426</v>
      </c>
      <c r="O9" s="7">
        <v>336</v>
      </c>
      <c r="P9" s="7">
        <v>371</v>
      </c>
      <c r="Q9" s="7">
        <v>707</v>
      </c>
      <c r="R9" s="353"/>
      <c r="S9" s="223"/>
      <c r="T9" s="76" t="s">
        <v>83</v>
      </c>
      <c r="U9" s="7">
        <v>271</v>
      </c>
      <c r="V9" s="7">
        <v>332</v>
      </c>
      <c r="W9" s="7">
        <v>234</v>
      </c>
      <c r="X9" s="7">
        <v>239</v>
      </c>
      <c r="Y9" s="7">
        <v>815</v>
      </c>
      <c r="Z9" s="7">
        <v>370</v>
      </c>
      <c r="AA9" s="7">
        <v>213</v>
      </c>
      <c r="AB9" s="7">
        <v>409</v>
      </c>
      <c r="AC9" s="7">
        <v>229</v>
      </c>
      <c r="AD9" s="7">
        <v>209</v>
      </c>
      <c r="AE9" s="7">
        <v>217</v>
      </c>
      <c r="AF9" s="7">
        <v>265</v>
      </c>
      <c r="AG9" s="7">
        <v>228</v>
      </c>
      <c r="AH9" s="7">
        <v>161</v>
      </c>
      <c r="AI9" s="7">
        <v>326</v>
      </c>
      <c r="AK9" s="5"/>
    </row>
    <row r="10" spans="1:37" s="77" customFormat="1" ht="30" customHeight="1">
      <c r="A10" s="353"/>
      <c r="B10" s="223"/>
      <c r="C10" s="76" t="s">
        <v>84</v>
      </c>
      <c r="D10" s="9">
        <v>5</v>
      </c>
      <c r="E10" s="7">
        <v>5</v>
      </c>
      <c r="F10" s="10">
        <v>0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2</v>
      </c>
      <c r="P10" s="7">
        <v>0</v>
      </c>
      <c r="Q10" s="7">
        <v>2</v>
      </c>
      <c r="R10" s="353"/>
      <c r="S10" s="223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22"/>
      <c r="C11" s="15" t="s">
        <v>85</v>
      </c>
      <c r="D11" s="9">
        <v>70</v>
      </c>
      <c r="E11" s="7">
        <v>175</v>
      </c>
      <c r="F11" s="10">
        <v>-105</v>
      </c>
      <c r="G11" s="9">
        <v>0</v>
      </c>
      <c r="H11" s="7">
        <v>0</v>
      </c>
      <c r="I11" s="7">
        <v>0</v>
      </c>
      <c r="J11" s="7">
        <v>11</v>
      </c>
      <c r="K11" s="7">
        <v>4</v>
      </c>
      <c r="L11" s="7">
        <v>15</v>
      </c>
      <c r="M11" s="7">
        <v>0</v>
      </c>
      <c r="N11" s="7">
        <v>0</v>
      </c>
      <c r="O11" s="7">
        <v>2</v>
      </c>
      <c r="P11" s="7">
        <v>14</v>
      </c>
      <c r="Q11" s="7">
        <v>16</v>
      </c>
      <c r="R11" s="353"/>
      <c r="S11" s="222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14</v>
      </c>
      <c r="Z11" s="7">
        <v>8</v>
      </c>
      <c r="AA11" s="7">
        <v>2</v>
      </c>
      <c r="AB11" s="7">
        <v>0</v>
      </c>
      <c r="AC11" s="7">
        <v>3</v>
      </c>
      <c r="AD11" s="7">
        <v>0</v>
      </c>
      <c r="AE11" s="7">
        <v>4</v>
      </c>
      <c r="AF11" s="7">
        <v>0</v>
      </c>
      <c r="AG11" s="7">
        <v>0</v>
      </c>
      <c r="AH11" s="7">
        <v>1</v>
      </c>
      <c r="AI11" s="92">
        <v>4</v>
      </c>
      <c r="AJ11" s="77"/>
    </row>
    <row r="12" spans="1:37" s="5" customFormat="1" ht="30" customHeight="1">
      <c r="A12" s="353"/>
      <c r="B12" s="222"/>
      <c r="C12" s="15" t="s">
        <v>86</v>
      </c>
      <c r="D12" s="9">
        <v>463</v>
      </c>
      <c r="E12" s="7">
        <v>1161</v>
      </c>
      <c r="F12" s="10">
        <v>-698</v>
      </c>
      <c r="G12" s="9">
        <v>14</v>
      </c>
      <c r="H12" s="7">
        <v>12</v>
      </c>
      <c r="I12" s="7">
        <v>26</v>
      </c>
      <c r="J12" s="7">
        <v>7</v>
      </c>
      <c r="K12" s="7">
        <v>8</v>
      </c>
      <c r="L12" s="7">
        <v>15</v>
      </c>
      <c r="M12" s="7">
        <v>7</v>
      </c>
      <c r="N12" s="7">
        <v>22</v>
      </c>
      <c r="O12" s="7">
        <v>27</v>
      </c>
      <c r="P12" s="7">
        <v>27</v>
      </c>
      <c r="Q12" s="7">
        <v>54</v>
      </c>
      <c r="R12" s="353"/>
      <c r="S12" s="222"/>
      <c r="T12" s="15" t="s">
        <v>86</v>
      </c>
      <c r="U12" s="7">
        <v>25</v>
      </c>
      <c r="V12" s="7">
        <v>31</v>
      </c>
      <c r="W12" s="7">
        <v>49</v>
      </c>
      <c r="X12" s="7">
        <v>22</v>
      </c>
      <c r="Y12" s="7">
        <v>22</v>
      </c>
      <c r="Z12" s="7">
        <v>29</v>
      </c>
      <c r="AA12" s="7">
        <v>17</v>
      </c>
      <c r="AB12" s="7">
        <v>53</v>
      </c>
      <c r="AC12" s="7">
        <v>0</v>
      </c>
      <c r="AD12" s="7">
        <v>44</v>
      </c>
      <c r="AE12" s="7">
        <v>20</v>
      </c>
      <c r="AF12" s="7">
        <v>7</v>
      </c>
      <c r="AG12" s="7">
        <v>13</v>
      </c>
      <c r="AH12" s="7">
        <v>7</v>
      </c>
      <c r="AI12" s="7">
        <v>0</v>
      </c>
      <c r="AJ12" s="77"/>
    </row>
    <row r="13" spans="1:37" s="5" customFormat="1" ht="30" customHeight="1">
      <c r="A13" s="353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22"/>
      <c r="C14" s="15" t="s">
        <v>88</v>
      </c>
      <c r="D14" s="9">
        <v>12</v>
      </c>
      <c r="E14" s="7">
        <v>86</v>
      </c>
      <c r="F14" s="10">
        <v>-74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5</v>
      </c>
      <c r="N14" s="7">
        <v>3</v>
      </c>
      <c r="O14" s="7">
        <v>0</v>
      </c>
      <c r="P14" s="7">
        <v>0</v>
      </c>
      <c r="Q14" s="7">
        <v>0</v>
      </c>
      <c r="R14" s="353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3"/>
      <c r="B15" s="219"/>
      <c r="C15" s="15" t="s">
        <v>89</v>
      </c>
      <c r="D15" s="9">
        <v>48</v>
      </c>
      <c r="E15" s="7">
        <v>436</v>
      </c>
      <c r="F15" s="10">
        <v>-388</v>
      </c>
      <c r="G15" s="9">
        <v>0</v>
      </c>
      <c r="H15" s="7">
        <v>17</v>
      </c>
      <c r="I15" s="7">
        <v>17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2</v>
      </c>
      <c r="Q15" s="7">
        <v>2</v>
      </c>
      <c r="R15" s="353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9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53"/>
      <c r="B16" s="221" t="s">
        <v>19</v>
      </c>
      <c r="C16" s="23" t="s">
        <v>90</v>
      </c>
      <c r="D16" s="24">
        <v>5870</v>
      </c>
      <c r="E16" s="25">
        <v>5800</v>
      </c>
      <c r="F16" s="26">
        <v>70</v>
      </c>
      <c r="G16" s="24">
        <v>557</v>
      </c>
      <c r="H16" s="25">
        <v>213</v>
      </c>
      <c r="I16" s="25">
        <v>770</v>
      </c>
      <c r="J16" s="25">
        <v>385</v>
      </c>
      <c r="K16" s="25">
        <v>197</v>
      </c>
      <c r="L16" s="25">
        <v>582</v>
      </c>
      <c r="M16" s="25">
        <v>322</v>
      </c>
      <c r="N16" s="25">
        <v>304</v>
      </c>
      <c r="O16" s="25">
        <v>275</v>
      </c>
      <c r="P16" s="25">
        <v>235</v>
      </c>
      <c r="Q16" s="25">
        <v>510</v>
      </c>
      <c r="R16" s="353"/>
      <c r="S16" s="221" t="s">
        <v>19</v>
      </c>
      <c r="T16" s="23" t="s">
        <v>90</v>
      </c>
      <c r="U16" s="25">
        <v>233</v>
      </c>
      <c r="V16" s="25">
        <v>226</v>
      </c>
      <c r="W16" s="25">
        <v>210</v>
      </c>
      <c r="X16" s="25">
        <v>151</v>
      </c>
      <c r="Y16" s="25">
        <v>624</v>
      </c>
      <c r="Z16" s="25">
        <v>287</v>
      </c>
      <c r="AA16" s="25">
        <v>153</v>
      </c>
      <c r="AB16" s="25">
        <v>262</v>
      </c>
      <c r="AC16" s="25">
        <v>168</v>
      </c>
      <c r="AD16" s="25">
        <v>139</v>
      </c>
      <c r="AE16" s="25">
        <v>245</v>
      </c>
      <c r="AF16" s="25">
        <v>209</v>
      </c>
      <c r="AG16" s="25">
        <v>167</v>
      </c>
      <c r="AH16" s="25">
        <v>116</v>
      </c>
      <c r="AI16" s="25">
        <v>192</v>
      </c>
      <c r="AJ16" s="81"/>
      <c r="AK16" s="5"/>
    </row>
    <row r="17" spans="1:37" s="5" customFormat="1" ht="30" customHeight="1">
      <c r="A17" s="353"/>
      <c r="B17" s="222" t="s">
        <v>101</v>
      </c>
      <c r="C17" s="15" t="s">
        <v>99</v>
      </c>
      <c r="D17" s="9">
        <v>3455</v>
      </c>
      <c r="E17" s="7">
        <v>3601</v>
      </c>
      <c r="F17" s="10">
        <v>-146</v>
      </c>
      <c r="G17" s="9">
        <v>276</v>
      </c>
      <c r="H17" s="7">
        <v>101</v>
      </c>
      <c r="I17" s="7">
        <v>377</v>
      </c>
      <c r="J17" s="7">
        <v>199</v>
      </c>
      <c r="K17" s="7">
        <v>125</v>
      </c>
      <c r="L17" s="7">
        <v>324</v>
      </c>
      <c r="M17" s="7">
        <v>189</v>
      </c>
      <c r="N17" s="7">
        <v>183</v>
      </c>
      <c r="O17" s="7">
        <v>186</v>
      </c>
      <c r="P17" s="7">
        <v>161</v>
      </c>
      <c r="Q17" s="7">
        <v>347</v>
      </c>
      <c r="R17" s="353"/>
      <c r="S17" s="222" t="s">
        <v>101</v>
      </c>
      <c r="T17" s="15" t="s">
        <v>99</v>
      </c>
      <c r="U17" s="7">
        <v>115</v>
      </c>
      <c r="V17" s="7">
        <v>95</v>
      </c>
      <c r="W17" s="7">
        <v>117</v>
      </c>
      <c r="X17" s="7">
        <v>97</v>
      </c>
      <c r="Y17" s="7">
        <v>419</v>
      </c>
      <c r="Z17" s="7">
        <v>150</v>
      </c>
      <c r="AA17" s="7">
        <v>100</v>
      </c>
      <c r="AB17" s="7">
        <v>176</v>
      </c>
      <c r="AC17" s="7">
        <v>99</v>
      </c>
      <c r="AD17" s="7">
        <v>104</v>
      </c>
      <c r="AE17" s="7">
        <v>145</v>
      </c>
      <c r="AF17" s="7">
        <v>132</v>
      </c>
      <c r="AG17" s="7">
        <v>108</v>
      </c>
      <c r="AH17" s="7">
        <v>66</v>
      </c>
      <c r="AI17" s="7">
        <v>112</v>
      </c>
      <c r="AJ17" s="77"/>
    </row>
    <row r="18" spans="1:37" s="5" customFormat="1" ht="30" customHeight="1">
      <c r="A18" s="353"/>
      <c r="B18" s="222"/>
      <c r="C18" s="15" t="s">
        <v>112</v>
      </c>
      <c r="D18" s="9">
        <v>3054</v>
      </c>
      <c r="E18" s="7">
        <v>2768</v>
      </c>
      <c r="F18" s="10">
        <v>286</v>
      </c>
      <c r="G18" s="9">
        <v>269</v>
      </c>
      <c r="H18" s="7">
        <v>96</v>
      </c>
      <c r="I18" s="7">
        <v>365</v>
      </c>
      <c r="J18" s="7">
        <v>126</v>
      </c>
      <c r="K18" s="7">
        <v>64</v>
      </c>
      <c r="L18" s="7">
        <v>190</v>
      </c>
      <c r="M18" s="7">
        <v>180</v>
      </c>
      <c r="N18" s="7">
        <v>155</v>
      </c>
      <c r="O18" s="7">
        <v>170</v>
      </c>
      <c r="P18" s="7">
        <v>134</v>
      </c>
      <c r="Q18" s="7">
        <v>304</v>
      </c>
      <c r="R18" s="353"/>
      <c r="S18" s="222"/>
      <c r="T18" s="15" t="s">
        <v>112</v>
      </c>
      <c r="U18" s="7">
        <v>112</v>
      </c>
      <c r="V18" s="7">
        <v>92</v>
      </c>
      <c r="W18" s="7">
        <v>106</v>
      </c>
      <c r="X18" s="7">
        <v>94</v>
      </c>
      <c r="Y18" s="7">
        <v>407</v>
      </c>
      <c r="Z18" s="7">
        <v>86</v>
      </c>
      <c r="AA18" s="7">
        <v>82</v>
      </c>
      <c r="AB18" s="7">
        <v>172</v>
      </c>
      <c r="AC18" s="7">
        <v>92</v>
      </c>
      <c r="AD18" s="7">
        <v>101</v>
      </c>
      <c r="AE18" s="7">
        <v>114</v>
      </c>
      <c r="AF18" s="7">
        <v>125</v>
      </c>
      <c r="AG18" s="7">
        <v>103</v>
      </c>
      <c r="AH18" s="7">
        <v>62</v>
      </c>
      <c r="AI18" s="7">
        <v>112</v>
      </c>
      <c r="AJ18" s="77"/>
    </row>
    <row r="19" spans="1:37" s="5" customFormat="1" ht="30" customHeight="1">
      <c r="A19" s="353"/>
      <c r="B19" s="222"/>
      <c r="C19" s="15" t="s">
        <v>113</v>
      </c>
      <c r="D19" s="9">
        <v>401</v>
      </c>
      <c r="E19" s="7">
        <v>833</v>
      </c>
      <c r="F19" s="10">
        <v>-432</v>
      </c>
      <c r="G19" s="9">
        <v>7</v>
      </c>
      <c r="H19" s="7">
        <v>5</v>
      </c>
      <c r="I19" s="7">
        <v>12</v>
      </c>
      <c r="J19" s="7">
        <v>73</v>
      </c>
      <c r="K19" s="7">
        <v>61</v>
      </c>
      <c r="L19" s="7">
        <v>134</v>
      </c>
      <c r="M19" s="7">
        <v>9</v>
      </c>
      <c r="N19" s="7">
        <v>28</v>
      </c>
      <c r="O19" s="7">
        <v>16</v>
      </c>
      <c r="P19" s="7">
        <v>27</v>
      </c>
      <c r="Q19" s="7">
        <v>43</v>
      </c>
      <c r="R19" s="353"/>
      <c r="S19" s="222"/>
      <c r="T19" s="15" t="s">
        <v>113</v>
      </c>
      <c r="U19" s="7">
        <v>3</v>
      </c>
      <c r="V19" s="7">
        <v>3</v>
      </c>
      <c r="W19" s="7">
        <v>11</v>
      </c>
      <c r="X19" s="7">
        <v>3</v>
      </c>
      <c r="Y19" s="7">
        <v>12</v>
      </c>
      <c r="Z19" s="7">
        <v>64</v>
      </c>
      <c r="AA19" s="7">
        <v>18</v>
      </c>
      <c r="AB19" s="7">
        <v>4</v>
      </c>
      <c r="AC19" s="7">
        <v>7</v>
      </c>
      <c r="AD19" s="7">
        <v>3</v>
      </c>
      <c r="AE19" s="7">
        <v>31</v>
      </c>
      <c r="AF19" s="7">
        <v>7</v>
      </c>
      <c r="AG19" s="7">
        <v>5</v>
      </c>
      <c r="AH19" s="7">
        <v>4</v>
      </c>
      <c r="AI19" s="7">
        <v>0</v>
      </c>
      <c r="AJ19" s="77"/>
    </row>
    <row r="20" spans="1:37" s="5" customFormat="1" ht="30" customHeight="1">
      <c r="A20" s="353"/>
      <c r="B20" s="222" t="s">
        <v>102</v>
      </c>
      <c r="C20" s="15" t="s">
        <v>100</v>
      </c>
      <c r="D20" s="91">
        <v>243</v>
      </c>
      <c r="E20" s="92">
        <v>241</v>
      </c>
      <c r="F20" s="10">
        <v>2</v>
      </c>
      <c r="G20" s="91">
        <v>0</v>
      </c>
      <c r="H20" s="7">
        <v>0</v>
      </c>
      <c r="I20" s="7">
        <v>0</v>
      </c>
      <c r="J20" s="7">
        <v>14</v>
      </c>
      <c r="K20" s="7">
        <v>4</v>
      </c>
      <c r="L20" s="7">
        <v>18</v>
      </c>
      <c r="M20" s="7">
        <v>8</v>
      </c>
      <c r="N20" s="7">
        <v>30</v>
      </c>
      <c r="O20" s="7">
        <v>15</v>
      </c>
      <c r="P20" s="7">
        <v>19</v>
      </c>
      <c r="Q20" s="7">
        <v>34</v>
      </c>
      <c r="R20" s="353"/>
      <c r="S20" s="222" t="s">
        <v>102</v>
      </c>
      <c r="T20" s="15" t="s">
        <v>100</v>
      </c>
      <c r="U20" s="7">
        <v>25</v>
      </c>
      <c r="V20" s="7">
        <v>0</v>
      </c>
      <c r="W20" s="7">
        <v>4</v>
      </c>
      <c r="X20" s="7">
        <v>1</v>
      </c>
      <c r="Y20" s="7">
        <v>1</v>
      </c>
      <c r="Z20" s="7">
        <v>40</v>
      </c>
      <c r="AA20" s="7">
        <v>14</v>
      </c>
      <c r="AB20" s="7">
        <v>3</v>
      </c>
      <c r="AC20" s="7">
        <v>7</v>
      </c>
      <c r="AD20" s="7">
        <v>0</v>
      </c>
      <c r="AE20" s="7">
        <v>55</v>
      </c>
      <c r="AF20" s="7">
        <v>1</v>
      </c>
      <c r="AG20" s="7">
        <v>2</v>
      </c>
      <c r="AH20" s="7">
        <v>0</v>
      </c>
      <c r="AI20" s="7">
        <v>0</v>
      </c>
    </row>
    <row r="21" spans="1:37" s="5" customFormat="1" ht="56.25">
      <c r="A21" s="353"/>
      <c r="B21" s="222" t="s">
        <v>103</v>
      </c>
      <c r="C21" s="15" t="s">
        <v>381</v>
      </c>
      <c r="D21" s="9">
        <v>88</v>
      </c>
      <c r="E21" s="7">
        <v>106</v>
      </c>
      <c r="F21" s="10">
        <v>-18</v>
      </c>
      <c r="G21" s="9">
        <v>19</v>
      </c>
      <c r="H21" s="7">
        <v>10</v>
      </c>
      <c r="I21" s="7">
        <v>29</v>
      </c>
      <c r="J21" s="7">
        <v>2</v>
      </c>
      <c r="K21" s="7">
        <v>2</v>
      </c>
      <c r="L21" s="7">
        <v>4</v>
      </c>
      <c r="M21" s="7">
        <v>0</v>
      </c>
      <c r="N21" s="7">
        <v>3</v>
      </c>
      <c r="O21" s="7">
        <v>15</v>
      </c>
      <c r="P21" s="7">
        <v>7</v>
      </c>
      <c r="Q21" s="7">
        <v>22</v>
      </c>
      <c r="R21" s="353"/>
      <c r="S21" s="222" t="s">
        <v>103</v>
      </c>
      <c r="T21" s="15" t="s">
        <v>381</v>
      </c>
      <c r="U21" s="7">
        <v>0</v>
      </c>
      <c r="V21" s="7">
        <v>13</v>
      </c>
      <c r="W21" s="7">
        <v>0</v>
      </c>
      <c r="X21" s="7">
        <v>0</v>
      </c>
      <c r="Y21" s="7">
        <v>0</v>
      </c>
      <c r="Z21" s="7">
        <v>8</v>
      </c>
      <c r="AA21" s="7">
        <v>1</v>
      </c>
      <c r="AB21" s="7">
        <v>0</v>
      </c>
      <c r="AC21" s="7">
        <v>2</v>
      </c>
      <c r="AD21" s="7">
        <v>0</v>
      </c>
      <c r="AE21" s="7">
        <v>0</v>
      </c>
      <c r="AF21" s="7">
        <v>1</v>
      </c>
      <c r="AG21" s="7">
        <v>0</v>
      </c>
      <c r="AH21" s="7">
        <v>5</v>
      </c>
      <c r="AI21" s="7">
        <v>0</v>
      </c>
      <c r="AJ21" s="77"/>
    </row>
    <row r="22" spans="1:37" s="5" customFormat="1" ht="30" customHeight="1">
      <c r="A22" s="353"/>
      <c r="B22" s="222" t="s">
        <v>104</v>
      </c>
      <c r="C22" s="15" t="s">
        <v>91</v>
      </c>
      <c r="D22" s="9">
        <v>983</v>
      </c>
      <c r="E22" s="7">
        <v>994</v>
      </c>
      <c r="F22" s="10">
        <v>-11</v>
      </c>
      <c r="G22" s="9">
        <v>159</v>
      </c>
      <c r="H22" s="7">
        <v>63</v>
      </c>
      <c r="I22" s="7">
        <v>222</v>
      </c>
      <c r="J22" s="7">
        <v>103</v>
      </c>
      <c r="K22" s="7">
        <v>31</v>
      </c>
      <c r="L22" s="7">
        <v>134</v>
      </c>
      <c r="M22" s="7">
        <v>55</v>
      </c>
      <c r="N22" s="7">
        <v>30</v>
      </c>
      <c r="O22" s="7">
        <v>14</v>
      </c>
      <c r="P22" s="7">
        <v>9</v>
      </c>
      <c r="Q22" s="7">
        <v>23</v>
      </c>
      <c r="R22" s="353"/>
      <c r="S22" s="222" t="s">
        <v>104</v>
      </c>
      <c r="T22" s="15" t="s">
        <v>91</v>
      </c>
      <c r="U22" s="7">
        <v>37</v>
      </c>
      <c r="V22" s="7">
        <v>53</v>
      </c>
      <c r="W22" s="7">
        <v>40</v>
      </c>
      <c r="X22" s="7">
        <v>26</v>
      </c>
      <c r="Y22" s="7">
        <v>120</v>
      </c>
      <c r="Z22" s="7">
        <v>43</v>
      </c>
      <c r="AA22" s="7">
        <v>15</v>
      </c>
      <c r="AB22" s="7">
        <v>29</v>
      </c>
      <c r="AC22" s="7">
        <v>12</v>
      </c>
      <c r="AD22" s="7">
        <v>10</v>
      </c>
      <c r="AE22" s="7">
        <v>12</v>
      </c>
      <c r="AF22" s="7">
        <v>34</v>
      </c>
      <c r="AG22" s="7">
        <v>24</v>
      </c>
      <c r="AH22" s="7">
        <v>21</v>
      </c>
      <c r="AI22" s="7">
        <v>43</v>
      </c>
      <c r="AJ22" s="77"/>
    </row>
    <row r="23" spans="1:37" s="5" customFormat="1" ht="30" customHeight="1">
      <c r="A23" s="353"/>
      <c r="B23" s="222" t="s">
        <v>105</v>
      </c>
      <c r="C23" s="15" t="s">
        <v>92</v>
      </c>
      <c r="D23" s="9">
        <v>373</v>
      </c>
      <c r="E23" s="7">
        <v>229</v>
      </c>
      <c r="F23" s="10">
        <v>144</v>
      </c>
      <c r="G23" s="9">
        <v>39</v>
      </c>
      <c r="H23" s="7">
        <v>24</v>
      </c>
      <c r="I23" s="7">
        <v>63</v>
      </c>
      <c r="J23" s="7">
        <v>20</v>
      </c>
      <c r="K23" s="7">
        <v>10</v>
      </c>
      <c r="L23" s="7">
        <v>30</v>
      </c>
      <c r="M23" s="7">
        <v>19</v>
      </c>
      <c r="N23" s="7">
        <v>23</v>
      </c>
      <c r="O23" s="7">
        <v>8</v>
      </c>
      <c r="P23" s="7">
        <v>6</v>
      </c>
      <c r="Q23" s="92">
        <v>14</v>
      </c>
      <c r="R23" s="353"/>
      <c r="S23" s="222" t="s">
        <v>105</v>
      </c>
      <c r="T23" s="15" t="s">
        <v>92</v>
      </c>
      <c r="U23" s="7">
        <v>13</v>
      </c>
      <c r="V23" s="7">
        <v>33</v>
      </c>
      <c r="W23" s="7">
        <v>15</v>
      </c>
      <c r="X23" s="7">
        <v>11</v>
      </c>
      <c r="Y23" s="7">
        <v>31</v>
      </c>
      <c r="Z23" s="7">
        <v>21</v>
      </c>
      <c r="AA23" s="7">
        <v>8</v>
      </c>
      <c r="AB23" s="7">
        <v>27</v>
      </c>
      <c r="AC23" s="7">
        <v>8</v>
      </c>
      <c r="AD23" s="7">
        <v>9</v>
      </c>
      <c r="AE23" s="7">
        <v>6</v>
      </c>
      <c r="AF23" s="7">
        <v>15</v>
      </c>
      <c r="AG23" s="7">
        <v>5</v>
      </c>
      <c r="AH23" s="7">
        <v>7</v>
      </c>
      <c r="AI23" s="7">
        <v>15</v>
      </c>
      <c r="AJ23" s="77"/>
    </row>
    <row r="24" spans="1:37" s="5" customFormat="1" ht="30" customHeight="1">
      <c r="A24" s="353"/>
      <c r="B24" s="222" t="s">
        <v>106</v>
      </c>
      <c r="C24" s="15" t="s">
        <v>93</v>
      </c>
      <c r="D24" s="9">
        <v>3</v>
      </c>
      <c r="E24" s="7">
        <v>2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53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53"/>
      <c r="B25" s="222" t="s">
        <v>107</v>
      </c>
      <c r="C25" s="15" t="s">
        <v>94</v>
      </c>
      <c r="D25" s="9">
        <v>106</v>
      </c>
      <c r="E25" s="7">
        <v>85</v>
      </c>
      <c r="F25" s="10">
        <v>21</v>
      </c>
      <c r="G25" s="9">
        <v>12</v>
      </c>
      <c r="H25" s="7">
        <v>4</v>
      </c>
      <c r="I25" s="7">
        <v>16</v>
      </c>
      <c r="J25" s="7">
        <v>0</v>
      </c>
      <c r="K25" s="7">
        <v>0</v>
      </c>
      <c r="L25" s="7">
        <v>0</v>
      </c>
      <c r="M25" s="7">
        <v>4</v>
      </c>
      <c r="N25" s="7">
        <v>5</v>
      </c>
      <c r="O25" s="7">
        <v>15</v>
      </c>
      <c r="P25" s="7">
        <v>7</v>
      </c>
      <c r="Q25" s="7">
        <v>22</v>
      </c>
      <c r="R25" s="353"/>
      <c r="S25" s="222" t="s">
        <v>107</v>
      </c>
      <c r="T25" s="15" t="s">
        <v>94</v>
      </c>
      <c r="U25" s="7">
        <v>6</v>
      </c>
      <c r="V25" s="7">
        <v>4</v>
      </c>
      <c r="W25" s="7">
        <v>1</v>
      </c>
      <c r="X25" s="7">
        <v>2</v>
      </c>
      <c r="Y25" s="7">
        <v>15</v>
      </c>
      <c r="Z25" s="7">
        <v>1</v>
      </c>
      <c r="AA25" s="7">
        <v>3</v>
      </c>
      <c r="AB25" s="7">
        <v>6</v>
      </c>
      <c r="AC25" s="7">
        <v>2</v>
      </c>
      <c r="AD25" s="7">
        <v>1</v>
      </c>
      <c r="AE25" s="7">
        <v>3</v>
      </c>
      <c r="AF25" s="7">
        <v>5</v>
      </c>
      <c r="AG25" s="7">
        <v>3</v>
      </c>
      <c r="AH25" s="7">
        <v>3</v>
      </c>
      <c r="AI25" s="7">
        <v>4</v>
      </c>
      <c r="AJ25" s="77"/>
    </row>
    <row r="26" spans="1:37" s="5" customFormat="1" ht="30" customHeight="1">
      <c r="A26" s="353"/>
      <c r="B26" s="222" t="s">
        <v>108</v>
      </c>
      <c r="C26" s="15" t="s">
        <v>95</v>
      </c>
      <c r="D26" s="9">
        <v>54</v>
      </c>
      <c r="E26" s="7">
        <v>30</v>
      </c>
      <c r="F26" s="10">
        <v>24</v>
      </c>
      <c r="G26" s="9">
        <v>2</v>
      </c>
      <c r="H26" s="7">
        <v>0</v>
      </c>
      <c r="I26" s="7">
        <v>2</v>
      </c>
      <c r="J26" s="7">
        <v>11</v>
      </c>
      <c r="K26" s="7">
        <v>1</v>
      </c>
      <c r="L26" s="7">
        <v>12</v>
      </c>
      <c r="M26" s="7">
        <v>4</v>
      </c>
      <c r="N26" s="7">
        <v>0</v>
      </c>
      <c r="O26" s="7">
        <v>3</v>
      </c>
      <c r="P26" s="7">
        <v>2</v>
      </c>
      <c r="Q26" s="7">
        <v>5</v>
      </c>
      <c r="R26" s="353"/>
      <c r="S26" s="222" t="s">
        <v>108</v>
      </c>
      <c r="T26" s="15" t="s">
        <v>95</v>
      </c>
      <c r="U26" s="7">
        <v>2</v>
      </c>
      <c r="V26" s="7">
        <v>0</v>
      </c>
      <c r="W26" s="7">
        <v>1</v>
      </c>
      <c r="X26" s="7">
        <v>1</v>
      </c>
      <c r="Y26" s="7">
        <v>8</v>
      </c>
      <c r="Z26" s="7">
        <v>1</v>
      </c>
      <c r="AA26" s="7">
        <v>2</v>
      </c>
      <c r="AB26" s="7">
        <v>1</v>
      </c>
      <c r="AC26" s="7">
        <v>0</v>
      </c>
      <c r="AD26" s="7">
        <v>4</v>
      </c>
      <c r="AE26" s="7">
        <v>2</v>
      </c>
      <c r="AF26" s="7">
        <v>2</v>
      </c>
      <c r="AG26" s="7">
        <v>1</v>
      </c>
      <c r="AH26" s="7">
        <v>1</v>
      </c>
      <c r="AI26" s="7">
        <v>5</v>
      </c>
      <c r="AJ26" s="77"/>
    </row>
    <row r="27" spans="1:37" s="5" customFormat="1" ht="30" customHeight="1">
      <c r="A27" s="353"/>
      <c r="B27" s="222" t="s">
        <v>109</v>
      </c>
      <c r="C27" s="15" t="s">
        <v>96</v>
      </c>
      <c r="D27" s="9">
        <v>35</v>
      </c>
      <c r="E27" s="7">
        <v>23</v>
      </c>
      <c r="F27" s="10">
        <v>12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5</v>
      </c>
      <c r="N27" s="7">
        <v>2</v>
      </c>
      <c r="O27" s="7">
        <v>0</v>
      </c>
      <c r="P27" s="7">
        <v>1</v>
      </c>
      <c r="Q27" s="7">
        <v>1</v>
      </c>
      <c r="R27" s="353"/>
      <c r="S27" s="222" t="s">
        <v>109</v>
      </c>
      <c r="T27" s="15" t="s">
        <v>96</v>
      </c>
      <c r="U27" s="7">
        <v>4</v>
      </c>
      <c r="V27" s="7">
        <v>2</v>
      </c>
      <c r="W27" s="7">
        <v>0</v>
      </c>
      <c r="X27" s="7">
        <v>1</v>
      </c>
      <c r="Y27" s="7">
        <v>4</v>
      </c>
      <c r="Z27" s="7">
        <v>0</v>
      </c>
      <c r="AA27" s="7">
        <v>1</v>
      </c>
      <c r="AB27" s="7">
        <v>2</v>
      </c>
      <c r="AC27" s="7">
        <v>1</v>
      </c>
      <c r="AD27" s="7">
        <v>1</v>
      </c>
      <c r="AE27" s="7">
        <v>2</v>
      </c>
      <c r="AF27" s="7">
        <v>2</v>
      </c>
      <c r="AG27" s="7">
        <v>3</v>
      </c>
      <c r="AH27" s="7">
        <v>1</v>
      </c>
      <c r="AI27" s="7">
        <v>2</v>
      </c>
      <c r="AJ27" s="77"/>
    </row>
    <row r="28" spans="1:37" s="5" customFormat="1" ht="30" customHeight="1">
      <c r="A28" s="353"/>
      <c r="B28" s="219" t="s">
        <v>110</v>
      </c>
      <c r="C28" s="15" t="s">
        <v>97</v>
      </c>
      <c r="D28" s="9">
        <v>530</v>
      </c>
      <c r="E28" s="7">
        <v>489</v>
      </c>
      <c r="F28" s="10">
        <v>41</v>
      </c>
      <c r="G28" s="9">
        <v>50</v>
      </c>
      <c r="H28" s="7">
        <v>10</v>
      </c>
      <c r="I28" s="7">
        <v>60</v>
      </c>
      <c r="J28" s="7">
        <v>36</v>
      </c>
      <c r="K28" s="7">
        <v>24</v>
      </c>
      <c r="L28" s="7">
        <v>60</v>
      </c>
      <c r="M28" s="7">
        <v>38</v>
      </c>
      <c r="N28" s="7">
        <v>28</v>
      </c>
      <c r="O28" s="7">
        <v>18</v>
      </c>
      <c r="P28" s="7">
        <v>23</v>
      </c>
      <c r="Q28" s="7">
        <v>41</v>
      </c>
      <c r="R28" s="353"/>
      <c r="S28" s="219" t="s">
        <v>110</v>
      </c>
      <c r="T28" s="15" t="s">
        <v>97</v>
      </c>
      <c r="U28" s="7">
        <v>30</v>
      </c>
      <c r="V28" s="7">
        <v>26</v>
      </c>
      <c r="W28" s="7">
        <v>32</v>
      </c>
      <c r="X28" s="7">
        <v>12</v>
      </c>
      <c r="Y28" s="7">
        <v>26</v>
      </c>
      <c r="Z28" s="7">
        <v>23</v>
      </c>
      <c r="AA28" s="7">
        <v>9</v>
      </c>
      <c r="AB28" s="7">
        <v>18</v>
      </c>
      <c r="AC28" s="7">
        <v>37</v>
      </c>
      <c r="AD28" s="7">
        <v>10</v>
      </c>
      <c r="AE28" s="7">
        <v>20</v>
      </c>
      <c r="AF28" s="7">
        <v>17</v>
      </c>
      <c r="AG28" s="7">
        <v>21</v>
      </c>
      <c r="AH28" s="7">
        <v>11</v>
      </c>
      <c r="AI28" s="7">
        <v>11</v>
      </c>
      <c r="AJ28" s="77"/>
    </row>
    <row r="29" spans="1:37" s="29" customFormat="1" ht="30" customHeight="1">
      <c r="A29" s="353"/>
      <c r="B29" s="224" t="s">
        <v>22</v>
      </c>
      <c r="C29" s="23" t="s">
        <v>98</v>
      </c>
      <c r="D29" s="24">
        <v>57702</v>
      </c>
      <c r="E29" s="25">
        <v>54376</v>
      </c>
      <c r="F29" s="26">
        <v>3326</v>
      </c>
      <c r="G29" s="24">
        <v>3706</v>
      </c>
      <c r="H29" s="25">
        <v>1471</v>
      </c>
      <c r="I29" s="25">
        <v>5177</v>
      </c>
      <c r="J29" s="25">
        <v>3009</v>
      </c>
      <c r="K29" s="25">
        <v>1578</v>
      </c>
      <c r="L29" s="25">
        <v>4587</v>
      </c>
      <c r="M29" s="25">
        <v>3032</v>
      </c>
      <c r="N29" s="25">
        <v>2974</v>
      </c>
      <c r="O29" s="25">
        <v>3571</v>
      </c>
      <c r="P29" s="25">
        <v>4003</v>
      </c>
      <c r="Q29" s="25">
        <v>7574</v>
      </c>
      <c r="R29" s="353"/>
      <c r="S29" s="221" t="s">
        <v>22</v>
      </c>
      <c r="T29" s="28" t="s">
        <v>98</v>
      </c>
      <c r="U29" s="25">
        <v>2025</v>
      </c>
      <c r="V29" s="25">
        <v>2070</v>
      </c>
      <c r="W29" s="25">
        <v>1933</v>
      </c>
      <c r="X29" s="25">
        <v>1872</v>
      </c>
      <c r="Y29" s="25">
        <v>6157</v>
      </c>
      <c r="Z29" s="25">
        <v>2670</v>
      </c>
      <c r="AA29" s="25">
        <v>1631</v>
      </c>
      <c r="AB29" s="25">
        <v>2832</v>
      </c>
      <c r="AC29" s="25">
        <v>2279</v>
      </c>
      <c r="AD29" s="25">
        <v>1401</v>
      </c>
      <c r="AE29" s="25">
        <v>1645</v>
      </c>
      <c r="AF29" s="25">
        <v>2227</v>
      </c>
      <c r="AG29" s="25">
        <v>1872</v>
      </c>
      <c r="AH29" s="25">
        <v>1485</v>
      </c>
      <c r="AI29" s="25">
        <v>2259</v>
      </c>
      <c r="AJ29" s="257"/>
      <c r="AK29" s="5"/>
    </row>
    <row r="30" spans="1:37" s="96" customFormat="1" ht="30" customHeight="1" thickBot="1">
      <c r="A30" s="353"/>
      <c r="B30" s="219"/>
      <c r="C30" s="15" t="s">
        <v>111</v>
      </c>
      <c r="D30" s="11">
        <v>8471</v>
      </c>
      <c r="E30" s="12">
        <v>7928</v>
      </c>
      <c r="F30" s="13">
        <v>543</v>
      </c>
      <c r="G30" s="9">
        <v>647</v>
      </c>
      <c r="H30" s="7">
        <v>263</v>
      </c>
      <c r="I30" s="7">
        <v>910</v>
      </c>
      <c r="J30" s="7">
        <v>308</v>
      </c>
      <c r="K30" s="7">
        <v>205</v>
      </c>
      <c r="L30" s="7">
        <v>513</v>
      </c>
      <c r="M30" s="7">
        <v>555</v>
      </c>
      <c r="N30" s="7">
        <v>597</v>
      </c>
      <c r="O30" s="7">
        <v>349</v>
      </c>
      <c r="P30" s="7">
        <v>510</v>
      </c>
      <c r="Q30" s="7">
        <v>859</v>
      </c>
      <c r="R30" s="353"/>
      <c r="S30" s="219"/>
      <c r="T30" s="35" t="s">
        <v>111</v>
      </c>
      <c r="U30" s="7">
        <v>259</v>
      </c>
      <c r="V30" s="7">
        <v>332</v>
      </c>
      <c r="W30" s="7">
        <v>296</v>
      </c>
      <c r="X30" s="7">
        <v>285</v>
      </c>
      <c r="Y30" s="7">
        <v>786</v>
      </c>
      <c r="Z30" s="7">
        <v>309</v>
      </c>
      <c r="AA30" s="7">
        <v>266</v>
      </c>
      <c r="AB30" s="7">
        <v>423</v>
      </c>
      <c r="AC30" s="7">
        <v>351</v>
      </c>
      <c r="AD30" s="7">
        <v>199</v>
      </c>
      <c r="AE30" s="7">
        <v>271</v>
      </c>
      <c r="AF30" s="7">
        <v>410</v>
      </c>
      <c r="AG30" s="7">
        <v>296</v>
      </c>
      <c r="AH30" s="7">
        <v>213</v>
      </c>
      <c r="AI30" s="7">
        <v>341</v>
      </c>
      <c r="AJ30" s="21"/>
      <c r="AK30" s="5"/>
    </row>
    <row r="31" spans="1:37" s="86" customFormat="1">
      <c r="A31" s="353"/>
      <c r="B31" s="215" t="s">
        <v>146</v>
      </c>
      <c r="R31" s="353"/>
      <c r="S31" s="215" t="s">
        <v>146</v>
      </c>
      <c r="AK31" s="5"/>
    </row>
    <row r="32" spans="1:37" s="18" customFormat="1">
      <c r="A32" s="172"/>
      <c r="B32" s="216"/>
      <c r="G32" s="82"/>
      <c r="R32" s="170"/>
      <c r="S32" s="216"/>
      <c r="AK32" s="5"/>
    </row>
    <row r="33" spans="1:37" s="18" customFormat="1">
      <c r="A33" s="172"/>
      <c r="B33" s="216"/>
      <c r="R33" s="170"/>
      <c r="S33" s="216"/>
      <c r="AK33" s="5"/>
    </row>
    <row r="34" spans="1:37" s="18" customFormat="1">
      <c r="A34" s="172"/>
      <c r="B34" s="216"/>
      <c r="R34" s="170"/>
      <c r="S34" s="216"/>
    </row>
    <row r="35" spans="1:37" s="18" customFormat="1">
      <c r="A35" s="172"/>
      <c r="B35" s="216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4"/>
    </row>
    <row r="36" spans="1:37" s="18" customFormat="1">
      <c r="A36" s="172"/>
      <c r="B36" s="216"/>
      <c r="R36" s="169"/>
      <c r="S36" s="216"/>
      <c r="AJ36" s="274"/>
    </row>
    <row r="37" spans="1:37" s="18" customFormat="1">
      <c r="A37" s="172"/>
      <c r="B37" s="216"/>
      <c r="R37" s="169"/>
      <c r="S37" s="216"/>
    </row>
    <row r="38" spans="1:37" s="18" customFormat="1">
      <c r="A38" s="172"/>
      <c r="B38" s="216"/>
    </row>
    <row r="39" spans="1:37" s="18" customFormat="1">
      <c r="A39" s="172"/>
      <c r="B39" s="216"/>
      <c r="R39" s="169"/>
      <c r="S39" s="216"/>
    </row>
    <row r="40" spans="1:37" s="18" customFormat="1">
      <c r="A40" s="172"/>
      <c r="B40" s="216"/>
      <c r="R40" s="169"/>
      <c r="S40" s="216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K21" sqref="AK21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60" t="s">
        <v>414</v>
      </c>
      <c r="B1" s="348" t="s">
        <v>476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0" t="s">
        <v>414</v>
      </c>
      <c r="S1" s="348" t="s">
        <v>476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0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0"/>
      <c r="B3" s="354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0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0"/>
      <c r="B4" s="355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0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0"/>
      <c r="B5" s="356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0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60"/>
      <c r="B6" s="234" t="s">
        <v>12</v>
      </c>
      <c r="C6" s="23" t="s">
        <v>114</v>
      </c>
      <c r="D6" s="24">
        <v>3455</v>
      </c>
      <c r="E6" s="25">
        <v>3601</v>
      </c>
      <c r="F6" s="26">
        <v>-146</v>
      </c>
      <c r="G6" s="24">
        <v>276</v>
      </c>
      <c r="H6" s="25">
        <v>101</v>
      </c>
      <c r="I6" s="25">
        <v>377</v>
      </c>
      <c r="J6" s="25">
        <v>199</v>
      </c>
      <c r="K6" s="25">
        <v>125</v>
      </c>
      <c r="L6" s="25">
        <v>324</v>
      </c>
      <c r="M6" s="25">
        <v>189</v>
      </c>
      <c r="N6" s="25">
        <v>183</v>
      </c>
      <c r="O6" s="25">
        <v>186</v>
      </c>
      <c r="P6" s="25">
        <v>161</v>
      </c>
      <c r="Q6" s="25">
        <v>347</v>
      </c>
      <c r="R6" s="360"/>
      <c r="S6" s="234" t="s">
        <v>12</v>
      </c>
      <c r="T6" s="23" t="s">
        <v>114</v>
      </c>
      <c r="U6" s="25">
        <v>115</v>
      </c>
      <c r="V6" s="25">
        <v>95</v>
      </c>
      <c r="W6" s="25">
        <v>117</v>
      </c>
      <c r="X6" s="25">
        <v>97</v>
      </c>
      <c r="Y6" s="25">
        <v>419</v>
      </c>
      <c r="Z6" s="25">
        <v>150</v>
      </c>
      <c r="AA6" s="25">
        <v>100</v>
      </c>
      <c r="AB6" s="25">
        <v>176</v>
      </c>
      <c r="AC6" s="25">
        <v>99</v>
      </c>
      <c r="AD6" s="25">
        <v>104</v>
      </c>
      <c r="AE6" s="25">
        <v>145</v>
      </c>
      <c r="AF6" s="25">
        <v>132</v>
      </c>
      <c r="AG6" s="25">
        <v>108</v>
      </c>
      <c r="AH6" s="25">
        <v>66</v>
      </c>
      <c r="AI6" s="25">
        <v>112</v>
      </c>
      <c r="AJ6" s="81"/>
    </row>
    <row r="7" spans="1:37" s="5" customFormat="1" ht="30" customHeight="1">
      <c r="A7" s="360"/>
      <c r="B7" s="235" t="s">
        <v>184</v>
      </c>
      <c r="C7" s="15" t="s">
        <v>226</v>
      </c>
      <c r="D7" s="9">
        <v>3054</v>
      </c>
      <c r="E7" s="7">
        <v>2768</v>
      </c>
      <c r="F7" s="10">
        <v>286</v>
      </c>
      <c r="G7" s="9">
        <v>269</v>
      </c>
      <c r="H7" s="7">
        <v>96</v>
      </c>
      <c r="I7" s="7">
        <v>365</v>
      </c>
      <c r="J7" s="7">
        <v>126</v>
      </c>
      <c r="K7" s="7">
        <v>64</v>
      </c>
      <c r="L7" s="7">
        <v>190</v>
      </c>
      <c r="M7" s="7">
        <v>180</v>
      </c>
      <c r="N7" s="7">
        <v>155</v>
      </c>
      <c r="O7" s="7">
        <v>170</v>
      </c>
      <c r="P7" s="7">
        <v>134</v>
      </c>
      <c r="Q7" s="7">
        <v>304</v>
      </c>
      <c r="R7" s="360"/>
      <c r="S7" s="235" t="s">
        <v>184</v>
      </c>
      <c r="T7" s="15" t="s">
        <v>226</v>
      </c>
      <c r="U7" s="7">
        <v>112</v>
      </c>
      <c r="V7" s="7">
        <v>92</v>
      </c>
      <c r="W7" s="7">
        <v>106</v>
      </c>
      <c r="X7" s="7">
        <v>94</v>
      </c>
      <c r="Y7" s="7">
        <v>407</v>
      </c>
      <c r="Z7" s="7">
        <v>86</v>
      </c>
      <c r="AA7" s="7">
        <v>82</v>
      </c>
      <c r="AB7" s="7">
        <v>172</v>
      </c>
      <c r="AC7" s="7">
        <v>92</v>
      </c>
      <c r="AD7" s="7">
        <v>101</v>
      </c>
      <c r="AE7" s="7">
        <v>114</v>
      </c>
      <c r="AF7" s="7">
        <v>125</v>
      </c>
      <c r="AG7" s="7">
        <v>103</v>
      </c>
      <c r="AH7" s="7">
        <v>62</v>
      </c>
      <c r="AI7" s="7">
        <v>112</v>
      </c>
      <c r="AJ7" s="77"/>
      <c r="AK7" s="14"/>
    </row>
    <row r="8" spans="1:37" s="5" customFormat="1" ht="30" customHeight="1">
      <c r="A8" s="360"/>
      <c r="B8" s="235"/>
      <c r="C8" s="16" t="s">
        <v>124</v>
      </c>
      <c r="D8" s="9">
        <v>96</v>
      </c>
      <c r="E8" s="83">
        <v>69</v>
      </c>
      <c r="F8" s="19">
        <v>27</v>
      </c>
      <c r="G8" s="9">
        <v>9</v>
      </c>
      <c r="H8" s="7">
        <v>5</v>
      </c>
      <c r="I8" s="7">
        <v>14</v>
      </c>
      <c r="J8" s="7">
        <v>1</v>
      </c>
      <c r="K8" s="7">
        <v>1</v>
      </c>
      <c r="L8" s="7">
        <v>2</v>
      </c>
      <c r="M8" s="7">
        <v>8</v>
      </c>
      <c r="N8" s="7">
        <v>8</v>
      </c>
      <c r="O8" s="7">
        <v>3</v>
      </c>
      <c r="P8" s="7">
        <v>3</v>
      </c>
      <c r="Q8" s="7">
        <v>6</v>
      </c>
      <c r="R8" s="360"/>
      <c r="S8" s="235"/>
      <c r="T8" s="15" t="s">
        <v>124</v>
      </c>
      <c r="U8" s="7">
        <v>4</v>
      </c>
      <c r="V8" s="7">
        <v>3</v>
      </c>
      <c r="W8" s="7">
        <v>4</v>
      </c>
      <c r="X8" s="7">
        <v>5</v>
      </c>
      <c r="Y8" s="7">
        <v>11</v>
      </c>
      <c r="Z8" s="7">
        <v>2</v>
      </c>
      <c r="AA8" s="7">
        <v>1</v>
      </c>
      <c r="AB8" s="7">
        <v>5</v>
      </c>
      <c r="AC8" s="7">
        <v>2</v>
      </c>
      <c r="AD8" s="7">
        <v>3</v>
      </c>
      <c r="AE8" s="7">
        <v>1</v>
      </c>
      <c r="AF8" s="7">
        <v>7</v>
      </c>
      <c r="AG8" s="7">
        <v>4</v>
      </c>
      <c r="AH8" s="7">
        <v>2</v>
      </c>
      <c r="AI8" s="7">
        <v>4</v>
      </c>
      <c r="AJ8" s="77"/>
      <c r="AK8" s="14"/>
    </row>
    <row r="9" spans="1:37" s="77" customFormat="1" ht="30" customHeight="1">
      <c r="A9" s="360"/>
      <c r="B9" s="236"/>
      <c r="C9" s="75" t="s">
        <v>115</v>
      </c>
      <c r="D9" s="9">
        <v>148</v>
      </c>
      <c r="E9" s="7">
        <v>76</v>
      </c>
      <c r="F9" s="19">
        <v>72</v>
      </c>
      <c r="G9" s="9">
        <v>0</v>
      </c>
      <c r="H9" s="7">
        <v>0</v>
      </c>
      <c r="I9" s="7">
        <v>0</v>
      </c>
      <c r="J9" s="7">
        <v>54</v>
      </c>
      <c r="K9" s="7">
        <v>15</v>
      </c>
      <c r="L9" s="7">
        <v>69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0"/>
      <c r="S9" s="236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77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0"/>
      <c r="B10" s="236" t="s">
        <v>185</v>
      </c>
      <c r="C10" s="76" t="s">
        <v>225</v>
      </c>
      <c r="D10" s="78">
        <v>401</v>
      </c>
      <c r="E10" s="7">
        <v>833</v>
      </c>
      <c r="F10" s="19">
        <v>-432</v>
      </c>
      <c r="G10" s="9">
        <v>7</v>
      </c>
      <c r="H10" s="7">
        <v>5</v>
      </c>
      <c r="I10" s="7">
        <v>12</v>
      </c>
      <c r="J10" s="7">
        <v>73</v>
      </c>
      <c r="K10" s="7">
        <v>61</v>
      </c>
      <c r="L10" s="7">
        <v>134</v>
      </c>
      <c r="M10" s="7">
        <v>9</v>
      </c>
      <c r="N10" s="7">
        <v>28</v>
      </c>
      <c r="O10" s="7">
        <v>16</v>
      </c>
      <c r="P10" s="7">
        <v>27</v>
      </c>
      <c r="Q10" s="7">
        <v>43</v>
      </c>
      <c r="R10" s="360"/>
      <c r="S10" s="236" t="s">
        <v>185</v>
      </c>
      <c r="T10" s="76" t="s">
        <v>225</v>
      </c>
      <c r="U10" s="7">
        <v>3</v>
      </c>
      <c r="V10" s="7">
        <v>3</v>
      </c>
      <c r="W10" s="7">
        <v>11</v>
      </c>
      <c r="X10" s="7">
        <v>3</v>
      </c>
      <c r="Y10" s="7">
        <v>12</v>
      </c>
      <c r="Z10" s="7">
        <v>64</v>
      </c>
      <c r="AA10" s="7">
        <v>18</v>
      </c>
      <c r="AB10" s="7">
        <v>4</v>
      </c>
      <c r="AC10" s="7">
        <v>7</v>
      </c>
      <c r="AD10" s="7">
        <v>3</v>
      </c>
      <c r="AE10" s="7">
        <v>31</v>
      </c>
      <c r="AF10" s="7">
        <v>7</v>
      </c>
      <c r="AG10" s="7">
        <v>5</v>
      </c>
      <c r="AH10" s="7">
        <v>4</v>
      </c>
      <c r="AI10" s="7">
        <v>0</v>
      </c>
      <c r="AK10" s="14"/>
    </row>
    <row r="11" spans="1:37" s="5" customFormat="1" ht="30" customHeight="1">
      <c r="A11" s="360"/>
      <c r="B11" s="235"/>
      <c r="C11" s="16" t="s">
        <v>116</v>
      </c>
      <c r="D11" s="9">
        <v>97</v>
      </c>
      <c r="E11" s="7">
        <v>86</v>
      </c>
      <c r="F11" s="10">
        <v>11</v>
      </c>
      <c r="G11" s="9">
        <v>0</v>
      </c>
      <c r="H11" s="7">
        <v>0</v>
      </c>
      <c r="I11" s="7">
        <v>0</v>
      </c>
      <c r="J11" s="7">
        <v>6</v>
      </c>
      <c r="K11" s="7">
        <v>2</v>
      </c>
      <c r="L11" s="7">
        <v>8</v>
      </c>
      <c r="M11" s="7">
        <v>0</v>
      </c>
      <c r="N11" s="7">
        <v>19</v>
      </c>
      <c r="O11" s="7">
        <v>13</v>
      </c>
      <c r="P11" s="7">
        <v>9</v>
      </c>
      <c r="Q11" s="7">
        <v>22</v>
      </c>
      <c r="R11" s="360"/>
      <c r="S11" s="235"/>
      <c r="T11" s="15" t="s">
        <v>116</v>
      </c>
      <c r="U11" s="7">
        <v>1</v>
      </c>
      <c r="V11" s="7">
        <v>1</v>
      </c>
      <c r="W11" s="7">
        <v>5</v>
      </c>
      <c r="X11" s="7">
        <v>1</v>
      </c>
      <c r="Y11" s="7">
        <v>4</v>
      </c>
      <c r="Z11" s="7">
        <v>0</v>
      </c>
      <c r="AA11" s="7">
        <v>14</v>
      </c>
      <c r="AB11" s="7">
        <v>0</v>
      </c>
      <c r="AC11" s="7">
        <v>1</v>
      </c>
      <c r="AD11" s="7">
        <v>1</v>
      </c>
      <c r="AE11" s="7">
        <v>15</v>
      </c>
      <c r="AF11" s="7">
        <v>0</v>
      </c>
      <c r="AG11" s="7">
        <v>3</v>
      </c>
      <c r="AH11" s="7">
        <v>2</v>
      </c>
      <c r="AI11" s="92">
        <v>0</v>
      </c>
      <c r="AJ11" s="77"/>
      <c r="AK11" s="14"/>
    </row>
    <row r="12" spans="1:37" s="5" customFormat="1" ht="30" customHeight="1">
      <c r="A12" s="360"/>
      <c r="B12" s="235"/>
      <c r="C12" s="16" t="s">
        <v>117</v>
      </c>
      <c r="D12" s="9">
        <v>205</v>
      </c>
      <c r="E12" s="7">
        <v>121</v>
      </c>
      <c r="F12" s="10">
        <v>84</v>
      </c>
      <c r="G12" s="9">
        <v>0</v>
      </c>
      <c r="H12" s="7">
        <v>0</v>
      </c>
      <c r="I12" s="7">
        <v>0</v>
      </c>
      <c r="J12" s="7">
        <v>43</v>
      </c>
      <c r="K12" s="7">
        <v>52</v>
      </c>
      <c r="L12" s="7">
        <v>95</v>
      </c>
      <c r="M12" s="7">
        <v>0</v>
      </c>
      <c r="N12" s="7">
        <v>1</v>
      </c>
      <c r="O12" s="7">
        <v>1</v>
      </c>
      <c r="P12" s="7">
        <v>14</v>
      </c>
      <c r="Q12" s="7">
        <v>15</v>
      </c>
      <c r="R12" s="360"/>
      <c r="S12" s="235"/>
      <c r="T12" s="15" t="s">
        <v>117</v>
      </c>
      <c r="U12" s="7">
        <v>0</v>
      </c>
      <c r="V12" s="7">
        <v>0</v>
      </c>
      <c r="W12" s="7">
        <v>6</v>
      </c>
      <c r="X12" s="7">
        <v>0</v>
      </c>
      <c r="Y12" s="7">
        <v>3</v>
      </c>
      <c r="Z12" s="7">
        <v>63</v>
      </c>
      <c r="AA12" s="7">
        <v>0</v>
      </c>
      <c r="AB12" s="7">
        <v>3</v>
      </c>
      <c r="AC12" s="7">
        <v>4</v>
      </c>
      <c r="AD12" s="7">
        <v>0</v>
      </c>
      <c r="AE12" s="7">
        <v>13</v>
      </c>
      <c r="AF12" s="7">
        <v>0</v>
      </c>
      <c r="AG12" s="7">
        <v>2</v>
      </c>
      <c r="AH12" s="7">
        <v>0</v>
      </c>
      <c r="AI12" s="7">
        <v>0</v>
      </c>
      <c r="AJ12" s="77"/>
      <c r="AK12" s="14"/>
    </row>
    <row r="13" spans="1:37" s="5" customFormat="1" ht="37.5" customHeight="1">
      <c r="A13" s="360"/>
      <c r="B13" s="235"/>
      <c r="C13" s="16" t="s">
        <v>118</v>
      </c>
      <c r="D13" s="9">
        <v>7</v>
      </c>
      <c r="E13" s="7">
        <v>182</v>
      </c>
      <c r="F13" s="10">
        <v>-175</v>
      </c>
      <c r="G13" s="9">
        <v>3</v>
      </c>
      <c r="H13" s="7">
        <v>3</v>
      </c>
      <c r="I13" s="7">
        <v>6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0"/>
      <c r="S13" s="235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7.5" customHeight="1">
      <c r="A14" s="360"/>
      <c r="B14" s="235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0"/>
      <c r="S14" s="235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0"/>
      <c r="B15" s="235"/>
      <c r="C15" s="16" t="s">
        <v>222</v>
      </c>
      <c r="D15" s="9">
        <v>72</v>
      </c>
      <c r="E15" s="83">
        <v>384</v>
      </c>
      <c r="F15" s="19">
        <v>-312</v>
      </c>
      <c r="G15" s="9">
        <v>4</v>
      </c>
      <c r="H15" s="7">
        <v>2</v>
      </c>
      <c r="I15" s="7">
        <v>6</v>
      </c>
      <c r="J15" s="7">
        <v>23</v>
      </c>
      <c r="K15" s="7">
        <v>7</v>
      </c>
      <c r="L15" s="7">
        <v>30</v>
      </c>
      <c r="M15" s="7">
        <v>4</v>
      </c>
      <c r="N15" s="7">
        <v>8</v>
      </c>
      <c r="O15" s="7">
        <v>2</v>
      </c>
      <c r="P15" s="7">
        <v>2</v>
      </c>
      <c r="Q15" s="7">
        <v>4</v>
      </c>
      <c r="R15" s="360"/>
      <c r="S15" s="235"/>
      <c r="T15" s="15" t="s">
        <v>222</v>
      </c>
      <c r="U15" s="7">
        <v>2</v>
      </c>
      <c r="V15" s="7">
        <v>2</v>
      </c>
      <c r="W15" s="7">
        <v>0</v>
      </c>
      <c r="X15" s="7">
        <v>0</v>
      </c>
      <c r="Y15" s="7">
        <v>3</v>
      </c>
      <c r="Z15" s="7">
        <v>1</v>
      </c>
      <c r="AA15" s="7">
        <v>1</v>
      </c>
      <c r="AB15" s="7">
        <v>1</v>
      </c>
      <c r="AC15" s="7">
        <v>1</v>
      </c>
      <c r="AD15" s="7">
        <v>0</v>
      </c>
      <c r="AE15" s="7">
        <v>2</v>
      </c>
      <c r="AF15" s="7">
        <v>6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60"/>
      <c r="B16" s="235"/>
      <c r="C16" s="16" t="s">
        <v>223</v>
      </c>
      <c r="D16" s="9">
        <v>18</v>
      </c>
      <c r="E16" s="83">
        <v>36</v>
      </c>
      <c r="F16" s="19">
        <v>-18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5</v>
      </c>
      <c r="N16" s="7">
        <v>0</v>
      </c>
      <c r="O16" s="7">
        <v>0</v>
      </c>
      <c r="P16" s="7">
        <v>1</v>
      </c>
      <c r="Q16" s="7">
        <v>1</v>
      </c>
      <c r="R16" s="360"/>
      <c r="S16" s="235"/>
      <c r="T16" s="15" t="s">
        <v>223</v>
      </c>
      <c r="U16" s="7">
        <v>0</v>
      </c>
      <c r="V16" s="7">
        <v>0</v>
      </c>
      <c r="W16" s="7">
        <v>0</v>
      </c>
      <c r="X16" s="7">
        <v>2</v>
      </c>
      <c r="Y16" s="7">
        <v>1</v>
      </c>
      <c r="Z16" s="7">
        <v>0</v>
      </c>
      <c r="AA16" s="7">
        <v>3</v>
      </c>
      <c r="AB16" s="7">
        <v>0</v>
      </c>
      <c r="AC16" s="7">
        <v>1</v>
      </c>
      <c r="AD16" s="7">
        <v>2</v>
      </c>
      <c r="AE16" s="7">
        <v>1</v>
      </c>
      <c r="AF16" s="7">
        <v>1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7.5" customHeight="1">
      <c r="A17" s="360"/>
      <c r="B17" s="235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0"/>
      <c r="S17" s="235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60"/>
      <c r="B18" s="235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0"/>
      <c r="S18" s="235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60"/>
      <c r="B19" s="235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0"/>
      <c r="S19" s="235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0"/>
      <c r="B20" s="235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0"/>
      <c r="S20" s="235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0"/>
      <c r="B21" s="235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0"/>
      <c r="S21" s="235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60"/>
      <c r="B22" s="214"/>
      <c r="C22" s="112" t="s">
        <v>123</v>
      </c>
      <c r="D22" s="91">
        <v>2</v>
      </c>
      <c r="E22" s="109">
        <v>23</v>
      </c>
      <c r="F22" s="113">
        <v>-21</v>
      </c>
      <c r="G22" s="91">
        <v>0</v>
      </c>
      <c r="H22" s="92">
        <v>0</v>
      </c>
      <c r="I22" s="92">
        <v>0</v>
      </c>
      <c r="J22" s="92">
        <v>1</v>
      </c>
      <c r="K22" s="92">
        <v>0</v>
      </c>
      <c r="L22" s="92">
        <v>1</v>
      </c>
      <c r="M22" s="92">
        <v>0</v>
      </c>
      <c r="N22" s="92">
        <v>0</v>
      </c>
      <c r="O22" s="92">
        <v>0</v>
      </c>
      <c r="P22" s="92">
        <v>1</v>
      </c>
      <c r="Q22" s="92">
        <v>1</v>
      </c>
      <c r="R22" s="360"/>
      <c r="S22" s="214"/>
      <c r="T22" s="90" t="s">
        <v>123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60"/>
      <c r="B23" s="225" t="s">
        <v>17</v>
      </c>
      <c r="C23" s="23" t="s">
        <v>125</v>
      </c>
      <c r="D23" s="24">
        <v>6</v>
      </c>
      <c r="E23" s="103">
        <v>42</v>
      </c>
      <c r="F23" s="54">
        <v>-36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3</v>
      </c>
      <c r="O23" s="25">
        <v>0</v>
      </c>
      <c r="P23" s="25">
        <v>0</v>
      </c>
      <c r="Q23" s="25">
        <v>0</v>
      </c>
      <c r="R23" s="360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0"/>
      <c r="B24" s="219"/>
      <c r="C24" s="16" t="s">
        <v>126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0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0"/>
      <c r="B25" s="225" t="s">
        <v>19</v>
      </c>
      <c r="C25" s="23" t="s">
        <v>127</v>
      </c>
      <c r="D25" s="24">
        <v>179</v>
      </c>
      <c r="E25" s="103">
        <v>198</v>
      </c>
      <c r="F25" s="54">
        <v>-19</v>
      </c>
      <c r="G25" s="24">
        <v>0</v>
      </c>
      <c r="H25" s="25">
        <v>0</v>
      </c>
      <c r="I25" s="25">
        <v>0</v>
      </c>
      <c r="J25" s="25">
        <v>14</v>
      </c>
      <c r="K25" s="25">
        <v>4</v>
      </c>
      <c r="L25" s="25">
        <v>18</v>
      </c>
      <c r="M25" s="25">
        <v>0</v>
      </c>
      <c r="N25" s="25">
        <v>21</v>
      </c>
      <c r="O25" s="25">
        <v>15</v>
      </c>
      <c r="P25" s="25">
        <v>19</v>
      </c>
      <c r="Q25" s="25">
        <v>34</v>
      </c>
      <c r="R25" s="360"/>
      <c r="S25" s="225" t="s">
        <v>19</v>
      </c>
      <c r="T25" s="23" t="s">
        <v>127</v>
      </c>
      <c r="U25" s="25">
        <v>25</v>
      </c>
      <c r="V25" s="25">
        <v>0</v>
      </c>
      <c r="W25" s="25">
        <v>3</v>
      </c>
      <c r="X25" s="25">
        <v>1</v>
      </c>
      <c r="Y25" s="25">
        <v>1</v>
      </c>
      <c r="Z25" s="25">
        <v>40</v>
      </c>
      <c r="AA25" s="25">
        <v>14</v>
      </c>
      <c r="AB25" s="25">
        <v>3</v>
      </c>
      <c r="AC25" s="25">
        <v>7</v>
      </c>
      <c r="AD25" s="25">
        <v>0</v>
      </c>
      <c r="AE25" s="25">
        <v>9</v>
      </c>
      <c r="AF25" s="25">
        <v>1</v>
      </c>
      <c r="AG25" s="25">
        <v>2</v>
      </c>
      <c r="AH25" s="25">
        <v>0</v>
      </c>
      <c r="AI25" s="25">
        <v>0</v>
      </c>
      <c r="AJ25" s="81"/>
    </row>
    <row r="26" spans="1:37" s="5" customFormat="1" ht="30" customHeight="1">
      <c r="A26" s="360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0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0"/>
      <c r="B28" s="225" t="s">
        <v>24</v>
      </c>
      <c r="C28" s="23" t="s">
        <v>130</v>
      </c>
      <c r="D28" s="24">
        <v>58</v>
      </c>
      <c r="E28" s="103">
        <v>1</v>
      </c>
      <c r="F28" s="54">
        <v>57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6</v>
      </c>
      <c r="N28" s="25">
        <v>6</v>
      </c>
      <c r="O28" s="25">
        <v>0</v>
      </c>
      <c r="P28" s="25">
        <v>0</v>
      </c>
      <c r="Q28" s="25">
        <v>0</v>
      </c>
      <c r="R28" s="360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46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0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0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Q40" sqref="Q40"/>
    </sheetView>
  </sheetViews>
  <sheetFormatPr defaultColWidth="9" defaultRowHeight="18.75"/>
  <cols>
    <col min="1" max="1" width="9.625" style="172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21" t="s">
        <v>416</v>
      </c>
      <c r="B1" s="348" t="s">
        <v>494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494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6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64"/>
      <c r="C4" s="327"/>
      <c r="D4" s="338" t="s">
        <v>461</v>
      </c>
      <c r="E4" s="361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  <c r="AK4" s="77"/>
    </row>
    <row r="5" spans="1:37" s="17" customFormat="1" ht="20.100000000000001" customHeight="1">
      <c r="A5" s="321"/>
      <c r="B5" s="365"/>
      <c r="C5" s="328"/>
      <c r="D5" s="339"/>
      <c r="E5" s="362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0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21"/>
      <c r="S6" s="220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9196</v>
      </c>
      <c r="E7" s="97">
        <v>8988</v>
      </c>
      <c r="F7" s="26">
        <v>208</v>
      </c>
      <c r="G7" s="24">
        <v>758</v>
      </c>
      <c r="H7" s="25">
        <v>354</v>
      </c>
      <c r="I7" s="25">
        <v>1112</v>
      </c>
      <c r="J7" s="25">
        <v>551</v>
      </c>
      <c r="K7" s="25">
        <v>278</v>
      </c>
      <c r="L7" s="25">
        <v>829</v>
      </c>
      <c r="M7" s="25">
        <v>576</v>
      </c>
      <c r="N7" s="25">
        <v>546</v>
      </c>
      <c r="O7" s="25">
        <v>405</v>
      </c>
      <c r="P7" s="25">
        <v>439</v>
      </c>
      <c r="Q7" s="25">
        <v>844</v>
      </c>
      <c r="R7" s="321"/>
      <c r="S7" s="225" t="s">
        <v>17</v>
      </c>
      <c r="T7" s="23" t="s">
        <v>206</v>
      </c>
      <c r="U7" s="25">
        <v>320</v>
      </c>
      <c r="V7" s="25">
        <v>384</v>
      </c>
      <c r="W7" s="25">
        <v>274</v>
      </c>
      <c r="X7" s="25">
        <v>281</v>
      </c>
      <c r="Y7" s="25">
        <v>952</v>
      </c>
      <c r="Z7" s="25">
        <v>400</v>
      </c>
      <c r="AA7" s="25">
        <v>250</v>
      </c>
      <c r="AB7" s="25">
        <v>474</v>
      </c>
      <c r="AC7" s="25">
        <v>267</v>
      </c>
      <c r="AD7" s="25">
        <v>238</v>
      </c>
      <c r="AE7" s="25">
        <v>251</v>
      </c>
      <c r="AF7" s="25">
        <v>334</v>
      </c>
      <c r="AG7" s="25">
        <v>267</v>
      </c>
      <c r="AH7" s="25">
        <v>192</v>
      </c>
      <c r="AI7" s="25">
        <v>405</v>
      </c>
      <c r="AJ7" s="77"/>
      <c r="AK7" s="5"/>
    </row>
    <row r="8" spans="1:37" s="5" customFormat="1" ht="30" customHeight="1">
      <c r="A8" s="321"/>
      <c r="B8" s="235"/>
      <c r="C8" s="15" t="s">
        <v>82</v>
      </c>
      <c r="D8" s="9">
        <v>1513</v>
      </c>
      <c r="E8" s="92">
        <v>1496</v>
      </c>
      <c r="F8" s="19">
        <v>17</v>
      </c>
      <c r="G8" s="9">
        <v>169</v>
      </c>
      <c r="H8" s="7">
        <v>69</v>
      </c>
      <c r="I8" s="7">
        <v>238</v>
      </c>
      <c r="J8" s="7">
        <v>75</v>
      </c>
      <c r="K8" s="7">
        <v>34</v>
      </c>
      <c r="L8" s="7">
        <v>109</v>
      </c>
      <c r="M8" s="7">
        <v>138</v>
      </c>
      <c r="N8" s="7">
        <v>120</v>
      </c>
      <c r="O8" s="7">
        <v>69</v>
      </c>
      <c r="P8" s="7">
        <v>68</v>
      </c>
      <c r="Q8" s="7">
        <v>137</v>
      </c>
      <c r="R8" s="321"/>
      <c r="S8" s="235"/>
      <c r="T8" s="15" t="s">
        <v>82</v>
      </c>
      <c r="U8" s="7">
        <v>49</v>
      </c>
      <c r="V8" s="7">
        <v>52</v>
      </c>
      <c r="W8" s="7">
        <v>40</v>
      </c>
      <c r="X8" s="7">
        <v>42</v>
      </c>
      <c r="Y8" s="7">
        <v>137</v>
      </c>
      <c r="Z8" s="7">
        <v>30</v>
      </c>
      <c r="AA8" s="7">
        <v>37</v>
      </c>
      <c r="AB8" s="7">
        <v>65</v>
      </c>
      <c r="AC8" s="7">
        <v>38</v>
      </c>
      <c r="AD8" s="7">
        <v>29</v>
      </c>
      <c r="AE8" s="7">
        <v>34</v>
      </c>
      <c r="AF8" s="7">
        <v>69</v>
      </c>
      <c r="AG8" s="7">
        <v>39</v>
      </c>
      <c r="AH8" s="7">
        <v>31</v>
      </c>
      <c r="AI8" s="7">
        <v>79</v>
      </c>
      <c r="AJ8" s="77"/>
    </row>
    <row r="9" spans="1:37" s="77" customFormat="1" ht="30" customHeight="1">
      <c r="A9" s="321"/>
      <c r="B9" s="235"/>
      <c r="C9" s="76" t="s">
        <v>83</v>
      </c>
      <c r="D9" s="9">
        <v>7683</v>
      </c>
      <c r="E9" s="92">
        <v>7492</v>
      </c>
      <c r="F9" s="19">
        <v>191</v>
      </c>
      <c r="G9" s="9">
        <v>589</v>
      </c>
      <c r="H9" s="7">
        <v>285</v>
      </c>
      <c r="I9" s="7">
        <v>874</v>
      </c>
      <c r="J9" s="7">
        <v>476</v>
      </c>
      <c r="K9" s="7">
        <v>244</v>
      </c>
      <c r="L9" s="7">
        <v>720</v>
      </c>
      <c r="M9" s="7">
        <v>438</v>
      </c>
      <c r="N9" s="7">
        <v>426</v>
      </c>
      <c r="O9" s="7">
        <v>336</v>
      </c>
      <c r="P9" s="7">
        <v>371</v>
      </c>
      <c r="Q9" s="7">
        <v>707</v>
      </c>
      <c r="R9" s="321"/>
      <c r="S9" s="235"/>
      <c r="T9" s="76" t="s">
        <v>83</v>
      </c>
      <c r="U9" s="7">
        <v>271</v>
      </c>
      <c r="V9" s="7">
        <v>332</v>
      </c>
      <c r="W9" s="7">
        <v>234</v>
      </c>
      <c r="X9" s="7">
        <v>239</v>
      </c>
      <c r="Y9" s="7">
        <v>815</v>
      </c>
      <c r="Z9" s="7">
        <v>370</v>
      </c>
      <c r="AA9" s="7">
        <v>213</v>
      </c>
      <c r="AB9" s="7">
        <v>409</v>
      </c>
      <c r="AC9" s="7">
        <v>229</v>
      </c>
      <c r="AD9" s="7">
        <v>209</v>
      </c>
      <c r="AE9" s="7">
        <v>217</v>
      </c>
      <c r="AF9" s="7">
        <v>265</v>
      </c>
      <c r="AG9" s="7">
        <v>228</v>
      </c>
      <c r="AH9" s="7">
        <v>161</v>
      </c>
      <c r="AI9" s="7">
        <v>326</v>
      </c>
      <c r="AK9" s="5"/>
    </row>
    <row r="10" spans="1:37" s="77" customFormat="1" ht="30" customHeight="1">
      <c r="A10" s="321"/>
      <c r="B10" s="235"/>
      <c r="C10" s="76" t="s">
        <v>84</v>
      </c>
      <c r="D10" s="78">
        <v>5</v>
      </c>
      <c r="E10" s="92">
        <v>10</v>
      </c>
      <c r="F10" s="19">
        <v>-5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2</v>
      </c>
      <c r="P10" s="7">
        <v>0</v>
      </c>
      <c r="Q10" s="7">
        <v>2</v>
      </c>
      <c r="R10" s="321"/>
      <c r="S10" s="235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35"/>
      <c r="C11" s="15" t="s">
        <v>85</v>
      </c>
      <c r="D11" s="9">
        <v>70</v>
      </c>
      <c r="E11" s="92">
        <v>194</v>
      </c>
      <c r="F11" s="10">
        <v>-124</v>
      </c>
      <c r="G11" s="9">
        <v>0</v>
      </c>
      <c r="H11" s="7">
        <v>0</v>
      </c>
      <c r="I11" s="7">
        <v>0</v>
      </c>
      <c r="J11" s="7">
        <v>11</v>
      </c>
      <c r="K11" s="7">
        <v>4</v>
      </c>
      <c r="L11" s="7">
        <v>15</v>
      </c>
      <c r="M11" s="7">
        <v>0</v>
      </c>
      <c r="N11" s="7">
        <v>0</v>
      </c>
      <c r="O11" s="7">
        <v>2</v>
      </c>
      <c r="P11" s="7">
        <v>14</v>
      </c>
      <c r="Q11" s="7">
        <v>16</v>
      </c>
      <c r="R11" s="321"/>
      <c r="S11" s="235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14</v>
      </c>
      <c r="Z11" s="7">
        <v>8</v>
      </c>
      <c r="AA11" s="7">
        <v>2</v>
      </c>
      <c r="AB11" s="7">
        <v>0</v>
      </c>
      <c r="AC11" s="7">
        <v>3</v>
      </c>
      <c r="AD11" s="7">
        <v>0</v>
      </c>
      <c r="AE11" s="7">
        <v>4</v>
      </c>
      <c r="AF11" s="7">
        <v>0</v>
      </c>
      <c r="AG11" s="7">
        <v>0</v>
      </c>
      <c r="AH11" s="7">
        <v>1</v>
      </c>
      <c r="AI11" s="92">
        <v>4</v>
      </c>
      <c r="AJ11" s="77"/>
    </row>
    <row r="12" spans="1:37" s="5" customFormat="1" ht="30" customHeight="1">
      <c r="A12" s="321"/>
      <c r="B12" s="235"/>
      <c r="C12" s="15" t="s">
        <v>86</v>
      </c>
      <c r="D12" s="9">
        <v>463</v>
      </c>
      <c r="E12" s="92">
        <v>278</v>
      </c>
      <c r="F12" s="10">
        <v>185</v>
      </c>
      <c r="G12" s="9">
        <v>14</v>
      </c>
      <c r="H12" s="7">
        <v>12</v>
      </c>
      <c r="I12" s="7">
        <v>26</v>
      </c>
      <c r="J12" s="7">
        <v>7</v>
      </c>
      <c r="K12" s="7">
        <v>8</v>
      </c>
      <c r="L12" s="7">
        <v>15</v>
      </c>
      <c r="M12" s="7">
        <v>7</v>
      </c>
      <c r="N12" s="7">
        <v>22</v>
      </c>
      <c r="O12" s="7">
        <v>27</v>
      </c>
      <c r="P12" s="7">
        <v>27</v>
      </c>
      <c r="Q12" s="7">
        <v>54</v>
      </c>
      <c r="R12" s="321"/>
      <c r="S12" s="235"/>
      <c r="T12" s="15" t="s">
        <v>86</v>
      </c>
      <c r="U12" s="7">
        <v>25</v>
      </c>
      <c r="V12" s="7">
        <v>31</v>
      </c>
      <c r="W12" s="7">
        <v>49</v>
      </c>
      <c r="X12" s="7">
        <v>22</v>
      </c>
      <c r="Y12" s="7">
        <v>22</v>
      </c>
      <c r="Z12" s="7">
        <v>29</v>
      </c>
      <c r="AA12" s="7">
        <v>17</v>
      </c>
      <c r="AB12" s="7">
        <v>53</v>
      </c>
      <c r="AC12" s="7">
        <v>0</v>
      </c>
      <c r="AD12" s="7">
        <v>44</v>
      </c>
      <c r="AE12" s="7">
        <v>20</v>
      </c>
      <c r="AF12" s="7">
        <v>7</v>
      </c>
      <c r="AG12" s="7">
        <v>13</v>
      </c>
      <c r="AH12" s="7">
        <v>7</v>
      </c>
      <c r="AI12" s="7">
        <v>0</v>
      </c>
      <c r="AJ12" s="77"/>
    </row>
    <row r="13" spans="1:37" s="5" customFormat="1" ht="30" customHeight="1">
      <c r="A13" s="321"/>
      <c r="B13" s="235"/>
      <c r="C13" s="15" t="s">
        <v>87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3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1"/>
      <c r="B14" s="235"/>
      <c r="C14" s="15" t="s">
        <v>88</v>
      </c>
      <c r="D14" s="9">
        <v>12</v>
      </c>
      <c r="E14" s="92">
        <v>34</v>
      </c>
      <c r="F14" s="10">
        <v>-22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5</v>
      </c>
      <c r="N14" s="7">
        <v>3</v>
      </c>
      <c r="O14" s="7">
        <v>0</v>
      </c>
      <c r="P14" s="7">
        <v>0</v>
      </c>
      <c r="Q14" s="7">
        <v>0</v>
      </c>
      <c r="R14" s="321"/>
      <c r="S14" s="235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21"/>
      <c r="B15" s="214"/>
      <c r="C15" s="15" t="s">
        <v>89</v>
      </c>
      <c r="D15" s="9">
        <v>48</v>
      </c>
      <c r="E15" s="92">
        <v>37</v>
      </c>
      <c r="F15" s="10">
        <v>11</v>
      </c>
      <c r="G15" s="9">
        <v>0</v>
      </c>
      <c r="H15" s="7">
        <v>17</v>
      </c>
      <c r="I15" s="7">
        <v>17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2</v>
      </c>
      <c r="Q15" s="7">
        <v>2</v>
      </c>
      <c r="R15" s="321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9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21"/>
      <c r="B16" s="222" t="s">
        <v>19</v>
      </c>
      <c r="C16" s="23" t="s">
        <v>208</v>
      </c>
      <c r="D16" s="24">
        <v>5870</v>
      </c>
      <c r="E16" s="97">
        <v>5848</v>
      </c>
      <c r="F16" s="26">
        <v>22</v>
      </c>
      <c r="G16" s="24">
        <v>557</v>
      </c>
      <c r="H16" s="25">
        <v>213</v>
      </c>
      <c r="I16" s="25">
        <v>770</v>
      </c>
      <c r="J16" s="25">
        <v>385</v>
      </c>
      <c r="K16" s="25">
        <v>197</v>
      </c>
      <c r="L16" s="25">
        <v>582</v>
      </c>
      <c r="M16" s="25">
        <v>322</v>
      </c>
      <c r="N16" s="25">
        <v>304</v>
      </c>
      <c r="O16" s="25">
        <v>275</v>
      </c>
      <c r="P16" s="25">
        <v>235</v>
      </c>
      <c r="Q16" s="25">
        <v>510</v>
      </c>
      <c r="R16" s="321"/>
      <c r="S16" s="222" t="s">
        <v>19</v>
      </c>
      <c r="T16" s="23" t="s">
        <v>208</v>
      </c>
      <c r="U16" s="25">
        <v>233</v>
      </c>
      <c r="V16" s="25">
        <v>226</v>
      </c>
      <c r="W16" s="25">
        <v>210</v>
      </c>
      <c r="X16" s="25">
        <v>151</v>
      </c>
      <c r="Y16" s="25">
        <v>624</v>
      </c>
      <c r="Z16" s="25">
        <v>287</v>
      </c>
      <c r="AA16" s="25">
        <v>153</v>
      </c>
      <c r="AB16" s="25">
        <v>262</v>
      </c>
      <c r="AC16" s="25">
        <v>168</v>
      </c>
      <c r="AD16" s="25">
        <v>139</v>
      </c>
      <c r="AE16" s="25">
        <v>245</v>
      </c>
      <c r="AF16" s="25">
        <v>209</v>
      </c>
      <c r="AG16" s="25">
        <v>167</v>
      </c>
      <c r="AH16" s="25">
        <v>116</v>
      </c>
      <c r="AI16" s="25">
        <v>192</v>
      </c>
      <c r="AJ16" s="77"/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3455</v>
      </c>
      <c r="E17" s="92">
        <v>3122</v>
      </c>
      <c r="F17" s="10">
        <v>333</v>
      </c>
      <c r="G17" s="9">
        <v>276</v>
      </c>
      <c r="H17" s="7">
        <v>101</v>
      </c>
      <c r="I17" s="7">
        <v>377</v>
      </c>
      <c r="J17" s="7">
        <v>199</v>
      </c>
      <c r="K17" s="7">
        <v>125</v>
      </c>
      <c r="L17" s="7">
        <v>324</v>
      </c>
      <c r="M17" s="7">
        <v>189</v>
      </c>
      <c r="N17" s="7">
        <v>183</v>
      </c>
      <c r="O17" s="7">
        <v>186</v>
      </c>
      <c r="P17" s="7">
        <v>161</v>
      </c>
      <c r="Q17" s="7">
        <v>347</v>
      </c>
      <c r="R17" s="321"/>
      <c r="S17" s="222" t="s">
        <v>101</v>
      </c>
      <c r="T17" s="15" t="s">
        <v>209</v>
      </c>
      <c r="U17" s="7">
        <v>115</v>
      </c>
      <c r="V17" s="7">
        <v>95</v>
      </c>
      <c r="W17" s="7">
        <v>117</v>
      </c>
      <c r="X17" s="7">
        <v>97</v>
      </c>
      <c r="Y17" s="7">
        <v>419</v>
      </c>
      <c r="Z17" s="7">
        <v>150</v>
      </c>
      <c r="AA17" s="7">
        <v>100</v>
      </c>
      <c r="AB17" s="7">
        <v>176</v>
      </c>
      <c r="AC17" s="7">
        <v>99</v>
      </c>
      <c r="AD17" s="7">
        <v>104</v>
      </c>
      <c r="AE17" s="7">
        <v>145</v>
      </c>
      <c r="AF17" s="7">
        <v>132</v>
      </c>
      <c r="AG17" s="7">
        <v>108</v>
      </c>
      <c r="AH17" s="7">
        <v>66</v>
      </c>
      <c r="AI17" s="7">
        <v>112</v>
      </c>
      <c r="AJ17" s="77"/>
    </row>
    <row r="18" spans="1:37" s="5" customFormat="1" ht="30" customHeight="1">
      <c r="A18" s="321"/>
      <c r="B18" s="222"/>
      <c r="C18" s="15" t="s">
        <v>112</v>
      </c>
      <c r="D18" s="9">
        <v>3054</v>
      </c>
      <c r="E18" s="92">
        <v>2663</v>
      </c>
      <c r="F18" s="10">
        <v>391</v>
      </c>
      <c r="G18" s="9">
        <v>269</v>
      </c>
      <c r="H18" s="7">
        <v>96</v>
      </c>
      <c r="I18" s="7">
        <v>365</v>
      </c>
      <c r="J18" s="7">
        <v>126</v>
      </c>
      <c r="K18" s="7">
        <v>64</v>
      </c>
      <c r="L18" s="7">
        <v>190</v>
      </c>
      <c r="M18" s="7">
        <v>180</v>
      </c>
      <c r="N18" s="7">
        <v>155</v>
      </c>
      <c r="O18" s="7">
        <v>170</v>
      </c>
      <c r="P18" s="7">
        <v>134</v>
      </c>
      <c r="Q18" s="7">
        <v>304</v>
      </c>
      <c r="R18" s="321"/>
      <c r="S18" s="222"/>
      <c r="T18" s="15" t="s">
        <v>112</v>
      </c>
      <c r="U18" s="7">
        <v>112</v>
      </c>
      <c r="V18" s="7">
        <v>92</v>
      </c>
      <c r="W18" s="7">
        <v>106</v>
      </c>
      <c r="X18" s="7">
        <v>94</v>
      </c>
      <c r="Y18" s="7">
        <v>407</v>
      </c>
      <c r="Z18" s="7">
        <v>86</v>
      </c>
      <c r="AA18" s="7">
        <v>82</v>
      </c>
      <c r="AB18" s="7">
        <v>172</v>
      </c>
      <c r="AC18" s="7">
        <v>92</v>
      </c>
      <c r="AD18" s="7">
        <v>101</v>
      </c>
      <c r="AE18" s="7">
        <v>114</v>
      </c>
      <c r="AF18" s="7">
        <v>125</v>
      </c>
      <c r="AG18" s="7">
        <v>103</v>
      </c>
      <c r="AH18" s="7">
        <v>62</v>
      </c>
      <c r="AI18" s="7">
        <v>112</v>
      </c>
      <c r="AJ18" s="77"/>
    </row>
    <row r="19" spans="1:37" s="5" customFormat="1" ht="30" customHeight="1">
      <c r="A19" s="321"/>
      <c r="B19" s="222"/>
      <c r="C19" s="15" t="s">
        <v>113</v>
      </c>
      <c r="D19" s="9">
        <v>401</v>
      </c>
      <c r="E19" s="92">
        <v>459</v>
      </c>
      <c r="F19" s="10">
        <v>-58</v>
      </c>
      <c r="G19" s="9">
        <v>7</v>
      </c>
      <c r="H19" s="7">
        <v>5</v>
      </c>
      <c r="I19" s="7">
        <v>12</v>
      </c>
      <c r="J19" s="7">
        <v>73</v>
      </c>
      <c r="K19" s="7">
        <v>61</v>
      </c>
      <c r="L19" s="7">
        <v>134</v>
      </c>
      <c r="M19" s="7">
        <v>9</v>
      </c>
      <c r="N19" s="7">
        <v>28</v>
      </c>
      <c r="O19" s="7">
        <v>16</v>
      </c>
      <c r="P19" s="7">
        <v>27</v>
      </c>
      <c r="Q19" s="7">
        <v>43</v>
      </c>
      <c r="R19" s="321"/>
      <c r="S19" s="222"/>
      <c r="T19" s="15" t="s">
        <v>113</v>
      </c>
      <c r="U19" s="7">
        <v>3</v>
      </c>
      <c r="V19" s="7">
        <v>3</v>
      </c>
      <c r="W19" s="7">
        <v>11</v>
      </c>
      <c r="X19" s="7">
        <v>3</v>
      </c>
      <c r="Y19" s="7">
        <v>12</v>
      </c>
      <c r="Z19" s="7">
        <v>64</v>
      </c>
      <c r="AA19" s="7">
        <v>18</v>
      </c>
      <c r="AB19" s="7">
        <v>4</v>
      </c>
      <c r="AC19" s="7">
        <v>7</v>
      </c>
      <c r="AD19" s="7">
        <v>3</v>
      </c>
      <c r="AE19" s="7">
        <v>31</v>
      </c>
      <c r="AF19" s="7">
        <v>7</v>
      </c>
      <c r="AG19" s="7">
        <v>5</v>
      </c>
      <c r="AH19" s="7">
        <v>4</v>
      </c>
      <c r="AI19" s="7">
        <v>0</v>
      </c>
      <c r="AJ19" s="77"/>
    </row>
    <row r="20" spans="1:37" s="5" customFormat="1" ht="30" customHeight="1">
      <c r="A20" s="321"/>
      <c r="B20" s="222" t="s">
        <v>102</v>
      </c>
      <c r="C20" s="15" t="s">
        <v>100</v>
      </c>
      <c r="D20" s="9">
        <v>243</v>
      </c>
      <c r="E20" s="92">
        <v>211</v>
      </c>
      <c r="F20" s="10">
        <v>32</v>
      </c>
      <c r="G20" s="9">
        <v>0</v>
      </c>
      <c r="H20" s="7">
        <v>0</v>
      </c>
      <c r="I20" s="7">
        <v>0</v>
      </c>
      <c r="J20" s="7">
        <v>14</v>
      </c>
      <c r="K20" s="7">
        <v>4</v>
      </c>
      <c r="L20" s="7">
        <v>18</v>
      </c>
      <c r="M20" s="7">
        <v>8</v>
      </c>
      <c r="N20" s="7">
        <v>30</v>
      </c>
      <c r="O20" s="7">
        <v>15</v>
      </c>
      <c r="P20" s="7">
        <v>19</v>
      </c>
      <c r="Q20" s="7">
        <v>34</v>
      </c>
      <c r="R20" s="321"/>
      <c r="S20" s="222" t="s">
        <v>102</v>
      </c>
      <c r="T20" s="15" t="s">
        <v>100</v>
      </c>
      <c r="U20" s="7">
        <v>25</v>
      </c>
      <c r="V20" s="7">
        <v>0</v>
      </c>
      <c r="W20" s="7">
        <v>4</v>
      </c>
      <c r="X20" s="7">
        <v>1</v>
      </c>
      <c r="Y20" s="7">
        <v>1</v>
      </c>
      <c r="Z20" s="7">
        <v>40</v>
      </c>
      <c r="AA20" s="7">
        <v>14</v>
      </c>
      <c r="AB20" s="7">
        <v>3</v>
      </c>
      <c r="AC20" s="7">
        <v>7</v>
      </c>
      <c r="AD20" s="7">
        <v>0</v>
      </c>
      <c r="AE20" s="7">
        <v>55</v>
      </c>
      <c r="AF20" s="7">
        <v>1</v>
      </c>
      <c r="AG20" s="7">
        <v>2</v>
      </c>
      <c r="AH20" s="7">
        <v>0</v>
      </c>
      <c r="AI20" s="7">
        <v>0</v>
      </c>
    </row>
    <row r="21" spans="1:37" s="5" customFormat="1" ht="56.25">
      <c r="A21" s="321"/>
      <c r="B21" s="222" t="s">
        <v>103</v>
      </c>
      <c r="C21" s="15" t="s">
        <v>381</v>
      </c>
      <c r="D21" s="9">
        <v>88</v>
      </c>
      <c r="E21" s="92">
        <v>86</v>
      </c>
      <c r="F21" s="10">
        <v>2</v>
      </c>
      <c r="G21" s="9">
        <v>19</v>
      </c>
      <c r="H21" s="7">
        <v>10</v>
      </c>
      <c r="I21" s="7">
        <v>29</v>
      </c>
      <c r="J21" s="7">
        <v>2</v>
      </c>
      <c r="K21" s="7">
        <v>2</v>
      </c>
      <c r="L21" s="7">
        <v>4</v>
      </c>
      <c r="M21" s="7">
        <v>0</v>
      </c>
      <c r="N21" s="7">
        <v>3</v>
      </c>
      <c r="O21" s="7">
        <v>15</v>
      </c>
      <c r="P21" s="7">
        <v>7</v>
      </c>
      <c r="Q21" s="7">
        <v>22</v>
      </c>
      <c r="R21" s="321"/>
      <c r="S21" s="222" t="s">
        <v>103</v>
      </c>
      <c r="T21" s="15" t="s">
        <v>381</v>
      </c>
      <c r="U21" s="7">
        <v>0</v>
      </c>
      <c r="V21" s="7">
        <v>13</v>
      </c>
      <c r="W21" s="7">
        <v>0</v>
      </c>
      <c r="X21" s="7">
        <v>0</v>
      </c>
      <c r="Y21" s="7">
        <v>0</v>
      </c>
      <c r="Z21" s="7">
        <v>8</v>
      </c>
      <c r="AA21" s="7">
        <v>1</v>
      </c>
      <c r="AB21" s="7">
        <v>0</v>
      </c>
      <c r="AC21" s="7">
        <v>2</v>
      </c>
      <c r="AD21" s="7">
        <v>0</v>
      </c>
      <c r="AE21" s="7">
        <v>0</v>
      </c>
      <c r="AF21" s="7">
        <v>1</v>
      </c>
      <c r="AG21" s="7">
        <v>0</v>
      </c>
      <c r="AH21" s="7">
        <v>5</v>
      </c>
      <c r="AI21" s="7">
        <v>0</v>
      </c>
      <c r="AJ21" s="77"/>
    </row>
    <row r="22" spans="1:37" s="5" customFormat="1" ht="30" customHeight="1">
      <c r="A22" s="321"/>
      <c r="B22" s="222" t="s">
        <v>104</v>
      </c>
      <c r="C22" s="15" t="s">
        <v>91</v>
      </c>
      <c r="D22" s="9">
        <v>983</v>
      </c>
      <c r="E22" s="92">
        <v>1208</v>
      </c>
      <c r="F22" s="10">
        <v>-225</v>
      </c>
      <c r="G22" s="9">
        <v>159</v>
      </c>
      <c r="H22" s="7">
        <v>63</v>
      </c>
      <c r="I22" s="7">
        <v>222</v>
      </c>
      <c r="J22" s="7">
        <v>103</v>
      </c>
      <c r="K22" s="7">
        <v>31</v>
      </c>
      <c r="L22" s="7">
        <v>134</v>
      </c>
      <c r="M22" s="7">
        <v>55</v>
      </c>
      <c r="N22" s="7">
        <v>30</v>
      </c>
      <c r="O22" s="7">
        <v>14</v>
      </c>
      <c r="P22" s="7">
        <v>9</v>
      </c>
      <c r="Q22" s="7">
        <v>23</v>
      </c>
      <c r="R22" s="321"/>
      <c r="S22" s="222" t="s">
        <v>104</v>
      </c>
      <c r="T22" s="15" t="s">
        <v>91</v>
      </c>
      <c r="U22" s="7">
        <v>37</v>
      </c>
      <c r="V22" s="7">
        <v>53</v>
      </c>
      <c r="W22" s="7">
        <v>40</v>
      </c>
      <c r="X22" s="7">
        <v>26</v>
      </c>
      <c r="Y22" s="7">
        <v>120</v>
      </c>
      <c r="Z22" s="7">
        <v>43</v>
      </c>
      <c r="AA22" s="7">
        <v>15</v>
      </c>
      <c r="AB22" s="7">
        <v>29</v>
      </c>
      <c r="AC22" s="7">
        <v>12</v>
      </c>
      <c r="AD22" s="7">
        <v>10</v>
      </c>
      <c r="AE22" s="7">
        <v>12</v>
      </c>
      <c r="AF22" s="7">
        <v>34</v>
      </c>
      <c r="AG22" s="7">
        <v>24</v>
      </c>
      <c r="AH22" s="7">
        <v>21</v>
      </c>
      <c r="AI22" s="7">
        <v>43</v>
      </c>
      <c r="AJ22" s="77"/>
    </row>
    <row r="23" spans="1:37" s="5" customFormat="1" ht="30" customHeight="1">
      <c r="A23" s="321"/>
      <c r="B23" s="222" t="s">
        <v>105</v>
      </c>
      <c r="C23" s="15" t="s">
        <v>92</v>
      </c>
      <c r="D23" s="9">
        <v>373</v>
      </c>
      <c r="E23" s="92">
        <v>416</v>
      </c>
      <c r="F23" s="10">
        <v>-43</v>
      </c>
      <c r="G23" s="9">
        <v>39</v>
      </c>
      <c r="H23" s="7">
        <v>24</v>
      </c>
      <c r="I23" s="7">
        <v>63</v>
      </c>
      <c r="J23" s="7">
        <v>20</v>
      </c>
      <c r="K23" s="7">
        <v>10</v>
      </c>
      <c r="L23" s="7">
        <v>30</v>
      </c>
      <c r="M23" s="7">
        <v>19</v>
      </c>
      <c r="N23" s="7">
        <v>23</v>
      </c>
      <c r="O23" s="7">
        <v>8</v>
      </c>
      <c r="P23" s="7">
        <v>6</v>
      </c>
      <c r="Q23" s="92">
        <v>14</v>
      </c>
      <c r="R23" s="321"/>
      <c r="S23" s="222" t="s">
        <v>105</v>
      </c>
      <c r="T23" s="15" t="s">
        <v>92</v>
      </c>
      <c r="U23" s="7">
        <v>13</v>
      </c>
      <c r="V23" s="7">
        <v>33</v>
      </c>
      <c r="W23" s="7">
        <v>15</v>
      </c>
      <c r="X23" s="7">
        <v>11</v>
      </c>
      <c r="Y23" s="7">
        <v>31</v>
      </c>
      <c r="Z23" s="7">
        <v>21</v>
      </c>
      <c r="AA23" s="7">
        <v>8</v>
      </c>
      <c r="AB23" s="7">
        <v>27</v>
      </c>
      <c r="AC23" s="7">
        <v>8</v>
      </c>
      <c r="AD23" s="7">
        <v>9</v>
      </c>
      <c r="AE23" s="7">
        <v>6</v>
      </c>
      <c r="AF23" s="7">
        <v>15</v>
      </c>
      <c r="AG23" s="7">
        <v>5</v>
      </c>
      <c r="AH23" s="7">
        <v>7</v>
      </c>
      <c r="AI23" s="7">
        <v>15</v>
      </c>
      <c r="AJ23" s="77"/>
    </row>
    <row r="24" spans="1:37" s="5" customFormat="1" ht="30" customHeight="1">
      <c r="A24" s="321"/>
      <c r="B24" s="222" t="s">
        <v>106</v>
      </c>
      <c r="C24" s="15" t="s">
        <v>93</v>
      </c>
      <c r="D24" s="9">
        <v>3</v>
      </c>
      <c r="E24" s="92">
        <v>0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21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21"/>
      <c r="B25" s="222" t="s">
        <v>107</v>
      </c>
      <c r="C25" s="15" t="s">
        <v>94</v>
      </c>
      <c r="D25" s="9">
        <v>106</v>
      </c>
      <c r="E25" s="92">
        <v>131</v>
      </c>
      <c r="F25" s="10">
        <v>-25</v>
      </c>
      <c r="G25" s="9">
        <v>12</v>
      </c>
      <c r="H25" s="7">
        <v>4</v>
      </c>
      <c r="I25" s="7">
        <v>16</v>
      </c>
      <c r="J25" s="7">
        <v>0</v>
      </c>
      <c r="K25" s="7">
        <v>0</v>
      </c>
      <c r="L25" s="7">
        <v>0</v>
      </c>
      <c r="M25" s="7">
        <v>4</v>
      </c>
      <c r="N25" s="7">
        <v>5</v>
      </c>
      <c r="O25" s="7">
        <v>15</v>
      </c>
      <c r="P25" s="7">
        <v>7</v>
      </c>
      <c r="Q25" s="7">
        <v>22</v>
      </c>
      <c r="R25" s="321"/>
      <c r="S25" s="222" t="s">
        <v>107</v>
      </c>
      <c r="T25" s="15" t="s">
        <v>94</v>
      </c>
      <c r="U25" s="7">
        <v>6</v>
      </c>
      <c r="V25" s="7">
        <v>4</v>
      </c>
      <c r="W25" s="7">
        <v>1</v>
      </c>
      <c r="X25" s="7">
        <v>2</v>
      </c>
      <c r="Y25" s="7">
        <v>15</v>
      </c>
      <c r="Z25" s="7">
        <v>1</v>
      </c>
      <c r="AA25" s="7">
        <v>3</v>
      </c>
      <c r="AB25" s="7">
        <v>6</v>
      </c>
      <c r="AC25" s="7">
        <v>2</v>
      </c>
      <c r="AD25" s="7">
        <v>1</v>
      </c>
      <c r="AE25" s="7">
        <v>3</v>
      </c>
      <c r="AF25" s="7">
        <v>5</v>
      </c>
      <c r="AG25" s="7">
        <v>3</v>
      </c>
      <c r="AH25" s="7">
        <v>3</v>
      </c>
      <c r="AI25" s="7">
        <v>4</v>
      </c>
      <c r="AJ25" s="77"/>
    </row>
    <row r="26" spans="1:37" s="5" customFormat="1" ht="30" customHeight="1">
      <c r="A26" s="321"/>
      <c r="B26" s="222" t="s">
        <v>108</v>
      </c>
      <c r="C26" s="15" t="s">
        <v>95</v>
      </c>
      <c r="D26" s="9">
        <v>54</v>
      </c>
      <c r="E26" s="92">
        <v>30</v>
      </c>
      <c r="F26" s="10">
        <v>24</v>
      </c>
      <c r="G26" s="9">
        <v>2</v>
      </c>
      <c r="H26" s="7">
        <v>0</v>
      </c>
      <c r="I26" s="7">
        <v>2</v>
      </c>
      <c r="J26" s="7">
        <v>11</v>
      </c>
      <c r="K26" s="7">
        <v>1</v>
      </c>
      <c r="L26" s="7">
        <v>12</v>
      </c>
      <c r="M26" s="7">
        <v>4</v>
      </c>
      <c r="N26" s="7">
        <v>0</v>
      </c>
      <c r="O26" s="7">
        <v>3</v>
      </c>
      <c r="P26" s="7">
        <v>2</v>
      </c>
      <c r="Q26" s="7">
        <v>5</v>
      </c>
      <c r="R26" s="321"/>
      <c r="S26" s="222" t="s">
        <v>108</v>
      </c>
      <c r="T26" s="15" t="s">
        <v>95</v>
      </c>
      <c r="U26" s="7">
        <v>2</v>
      </c>
      <c r="V26" s="7">
        <v>0</v>
      </c>
      <c r="W26" s="7">
        <v>1</v>
      </c>
      <c r="X26" s="7">
        <v>1</v>
      </c>
      <c r="Y26" s="7">
        <v>8</v>
      </c>
      <c r="Z26" s="7">
        <v>1</v>
      </c>
      <c r="AA26" s="7">
        <v>2</v>
      </c>
      <c r="AB26" s="7">
        <v>1</v>
      </c>
      <c r="AC26" s="7">
        <v>0</v>
      </c>
      <c r="AD26" s="7">
        <v>4</v>
      </c>
      <c r="AE26" s="7">
        <v>2</v>
      </c>
      <c r="AF26" s="7">
        <v>2</v>
      </c>
      <c r="AG26" s="7">
        <v>1</v>
      </c>
      <c r="AH26" s="7">
        <v>1</v>
      </c>
      <c r="AI26" s="7">
        <v>5</v>
      </c>
      <c r="AJ26" s="77"/>
    </row>
    <row r="27" spans="1:37" s="5" customFormat="1" ht="30" customHeight="1">
      <c r="A27" s="321"/>
      <c r="B27" s="222" t="s">
        <v>109</v>
      </c>
      <c r="C27" s="15" t="s">
        <v>96</v>
      </c>
      <c r="D27" s="9">
        <v>35</v>
      </c>
      <c r="E27" s="92">
        <v>26</v>
      </c>
      <c r="F27" s="10">
        <v>9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5</v>
      </c>
      <c r="N27" s="7">
        <v>2</v>
      </c>
      <c r="O27" s="7">
        <v>0</v>
      </c>
      <c r="P27" s="7">
        <v>1</v>
      </c>
      <c r="Q27" s="7">
        <v>1</v>
      </c>
      <c r="R27" s="321"/>
      <c r="S27" s="222" t="s">
        <v>109</v>
      </c>
      <c r="T27" s="15" t="s">
        <v>96</v>
      </c>
      <c r="U27" s="7">
        <v>4</v>
      </c>
      <c r="V27" s="7">
        <v>2</v>
      </c>
      <c r="W27" s="7">
        <v>0</v>
      </c>
      <c r="X27" s="7">
        <v>1</v>
      </c>
      <c r="Y27" s="7">
        <v>4</v>
      </c>
      <c r="Z27" s="7">
        <v>0</v>
      </c>
      <c r="AA27" s="7">
        <v>1</v>
      </c>
      <c r="AB27" s="7">
        <v>2</v>
      </c>
      <c r="AC27" s="7">
        <v>1</v>
      </c>
      <c r="AD27" s="7">
        <v>1</v>
      </c>
      <c r="AE27" s="7">
        <v>2</v>
      </c>
      <c r="AF27" s="7">
        <v>2</v>
      </c>
      <c r="AG27" s="7">
        <v>3</v>
      </c>
      <c r="AH27" s="7">
        <v>1</v>
      </c>
      <c r="AI27" s="7">
        <v>2</v>
      </c>
      <c r="AJ27" s="77"/>
    </row>
    <row r="28" spans="1:37" s="5" customFormat="1" ht="30" customHeight="1">
      <c r="A28" s="321"/>
      <c r="B28" s="219" t="s">
        <v>110</v>
      </c>
      <c r="C28" s="15" t="s">
        <v>97</v>
      </c>
      <c r="D28" s="9">
        <v>530</v>
      </c>
      <c r="E28" s="92">
        <v>618</v>
      </c>
      <c r="F28" s="10">
        <v>-88</v>
      </c>
      <c r="G28" s="9">
        <v>50</v>
      </c>
      <c r="H28" s="7">
        <v>10</v>
      </c>
      <c r="I28" s="7">
        <v>60</v>
      </c>
      <c r="J28" s="7">
        <v>36</v>
      </c>
      <c r="K28" s="7">
        <v>24</v>
      </c>
      <c r="L28" s="7">
        <v>60</v>
      </c>
      <c r="M28" s="7">
        <v>38</v>
      </c>
      <c r="N28" s="7">
        <v>28</v>
      </c>
      <c r="O28" s="7">
        <v>18</v>
      </c>
      <c r="P28" s="7">
        <v>23</v>
      </c>
      <c r="Q28" s="7">
        <v>41</v>
      </c>
      <c r="R28" s="321"/>
      <c r="S28" s="219" t="s">
        <v>110</v>
      </c>
      <c r="T28" s="15" t="s">
        <v>97</v>
      </c>
      <c r="U28" s="7">
        <v>30</v>
      </c>
      <c r="V28" s="7">
        <v>26</v>
      </c>
      <c r="W28" s="7">
        <v>32</v>
      </c>
      <c r="X28" s="7">
        <v>12</v>
      </c>
      <c r="Y28" s="7">
        <v>26</v>
      </c>
      <c r="Z28" s="7">
        <v>23</v>
      </c>
      <c r="AA28" s="7">
        <v>9</v>
      </c>
      <c r="AB28" s="7">
        <v>18</v>
      </c>
      <c r="AC28" s="7">
        <v>37</v>
      </c>
      <c r="AD28" s="7">
        <v>10</v>
      </c>
      <c r="AE28" s="7">
        <v>20</v>
      </c>
      <c r="AF28" s="7">
        <v>17</v>
      </c>
      <c r="AG28" s="7">
        <v>21</v>
      </c>
      <c r="AH28" s="7">
        <v>11</v>
      </c>
      <c r="AI28" s="7">
        <v>11</v>
      </c>
      <c r="AJ28" s="77"/>
    </row>
    <row r="29" spans="1:37" s="29" customFormat="1" ht="30" customHeight="1">
      <c r="A29" s="321"/>
      <c r="B29" s="225" t="s">
        <v>22</v>
      </c>
      <c r="C29" s="23" t="s">
        <v>98</v>
      </c>
      <c r="D29" s="24">
        <v>57702</v>
      </c>
      <c r="E29" s="97">
        <v>59624</v>
      </c>
      <c r="F29" s="26">
        <v>-1922</v>
      </c>
      <c r="G29" s="24">
        <v>3706</v>
      </c>
      <c r="H29" s="25">
        <v>1471</v>
      </c>
      <c r="I29" s="25">
        <v>5177</v>
      </c>
      <c r="J29" s="25">
        <v>3009</v>
      </c>
      <c r="K29" s="25">
        <v>1578</v>
      </c>
      <c r="L29" s="25">
        <v>4587</v>
      </c>
      <c r="M29" s="25">
        <v>3032</v>
      </c>
      <c r="N29" s="25">
        <v>2974</v>
      </c>
      <c r="O29" s="25">
        <v>3571</v>
      </c>
      <c r="P29" s="25">
        <v>4003</v>
      </c>
      <c r="Q29" s="25">
        <v>7574</v>
      </c>
      <c r="R29" s="321"/>
      <c r="S29" s="225" t="s">
        <v>22</v>
      </c>
      <c r="T29" s="28" t="s">
        <v>98</v>
      </c>
      <c r="U29" s="25">
        <v>2025</v>
      </c>
      <c r="V29" s="25">
        <v>2070</v>
      </c>
      <c r="W29" s="25">
        <v>1933</v>
      </c>
      <c r="X29" s="25">
        <v>1872</v>
      </c>
      <c r="Y29" s="25">
        <v>6157</v>
      </c>
      <c r="Z29" s="25">
        <v>2670</v>
      </c>
      <c r="AA29" s="25">
        <v>1631</v>
      </c>
      <c r="AB29" s="25">
        <v>2832</v>
      </c>
      <c r="AC29" s="25">
        <v>2279</v>
      </c>
      <c r="AD29" s="25">
        <v>1401</v>
      </c>
      <c r="AE29" s="25">
        <v>1645</v>
      </c>
      <c r="AF29" s="25">
        <v>2227</v>
      </c>
      <c r="AG29" s="25">
        <v>1872</v>
      </c>
      <c r="AH29" s="25">
        <v>1485</v>
      </c>
      <c r="AI29" s="25">
        <v>2259</v>
      </c>
      <c r="AJ29" s="77"/>
      <c r="AK29" s="5"/>
    </row>
    <row r="30" spans="1:37" s="96" customFormat="1" ht="30" customHeight="1" thickBot="1">
      <c r="A30" s="321"/>
      <c r="B30" s="222"/>
      <c r="C30" s="42" t="s">
        <v>111</v>
      </c>
      <c r="D30" s="11">
        <v>8471</v>
      </c>
      <c r="E30" s="99">
        <v>8724</v>
      </c>
      <c r="F30" s="13">
        <v>-253</v>
      </c>
      <c r="G30" s="9">
        <v>647</v>
      </c>
      <c r="H30" s="7">
        <v>263</v>
      </c>
      <c r="I30" s="7">
        <v>910</v>
      </c>
      <c r="J30" s="7">
        <v>308</v>
      </c>
      <c r="K30" s="7">
        <v>205</v>
      </c>
      <c r="L30" s="7">
        <v>513</v>
      </c>
      <c r="M30" s="7">
        <v>555</v>
      </c>
      <c r="N30" s="7">
        <v>597</v>
      </c>
      <c r="O30" s="7">
        <v>349</v>
      </c>
      <c r="P30" s="7">
        <v>510</v>
      </c>
      <c r="Q30" s="7">
        <v>859</v>
      </c>
      <c r="R30" s="321"/>
      <c r="S30" s="222"/>
      <c r="T30" s="125" t="s">
        <v>111</v>
      </c>
      <c r="U30" s="43">
        <v>259</v>
      </c>
      <c r="V30" s="43">
        <v>332</v>
      </c>
      <c r="W30" s="43">
        <v>296</v>
      </c>
      <c r="X30" s="43">
        <v>285</v>
      </c>
      <c r="Y30" s="43">
        <v>786</v>
      </c>
      <c r="Z30" s="43">
        <v>309</v>
      </c>
      <c r="AA30" s="43">
        <v>266</v>
      </c>
      <c r="AB30" s="43">
        <v>423</v>
      </c>
      <c r="AC30" s="43">
        <v>351</v>
      </c>
      <c r="AD30" s="43">
        <v>199</v>
      </c>
      <c r="AE30" s="43">
        <v>271</v>
      </c>
      <c r="AF30" s="43">
        <v>410</v>
      </c>
      <c r="AG30" s="43">
        <v>296</v>
      </c>
      <c r="AH30" s="43">
        <v>213</v>
      </c>
      <c r="AI30" s="43">
        <v>341</v>
      </c>
      <c r="AJ30" s="77"/>
      <c r="AK30" s="5"/>
    </row>
    <row r="31" spans="1:37" s="86" customFormat="1">
      <c r="A31" s="321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1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95"/>
      <c r="Q32" s="86"/>
      <c r="R32" s="170"/>
      <c r="S32" s="31"/>
      <c r="AK32" s="5"/>
    </row>
    <row r="33" spans="1:37" s="18" customFormat="1">
      <c r="A33" s="172"/>
      <c r="B33" s="30"/>
      <c r="E33" s="95"/>
      <c r="Q33" s="86"/>
      <c r="R33" s="170"/>
      <c r="S33" s="30"/>
      <c r="AK33" s="5"/>
    </row>
    <row r="34" spans="1:37" s="18" customFormat="1">
      <c r="A34" s="172"/>
      <c r="B34" s="30"/>
      <c r="E34" s="95"/>
      <c r="Q34" s="86"/>
      <c r="R34" s="170"/>
      <c r="S34" s="30"/>
    </row>
    <row r="35" spans="1:37" s="18" customFormat="1">
      <c r="A35" s="172"/>
      <c r="B35" s="30"/>
      <c r="E35" s="10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</row>
    <row r="36" spans="1:37" s="18" customFormat="1">
      <c r="A36" s="172"/>
      <c r="B36" s="30"/>
      <c r="E36" s="102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</row>
    <row r="37" spans="1:37" s="18" customFormat="1">
      <c r="A37" s="172"/>
      <c r="B37" s="30"/>
      <c r="E37" s="95"/>
      <c r="R37" s="169"/>
      <c r="S37" s="30"/>
    </row>
    <row r="38" spans="1:37" s="18" customFormat="1">
      <c r="A38" s="172"/>
      <c r="B38" s="30"/>
      <c r="E38" s="95"/>
      <c r="R38" s="169"/>
      <c r="S38" s="30"/>
    </row>
    <row r="39" spans="1:37" s="18" customFormat="1">
      <c r="A39" s="172"/>
      <c r="B39" s="30"/>
      <c r="E39" s="95"/>
      <c r="R39" s="169"/>
      <c r="S39" s="30"/>
    </row>
    <row r="40" spans="1:37" s="18" customFormat="1">
      <c r="A40" s="172"/>
      <c r="B40" s="30"/>
      <c r="E40" s="95"/>
      <c r="R40" s="169"/>
      <c r="S40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G11" sqref="G1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493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493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61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62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21"/>
      <c r="B6" s="225" t="s">
        <v>12</v>
      </c>
      <c r="C6" s="23" t="s">
        <v>210</v>
      </c>
      <c r="D6" s="24">
        <v>3455</v>
      </c>
      <c r="E6" s="108">
        <v>3122</v>
      </c>
      <c r="F6" s="54">
        <v>333</v>
      </c>
      <c r="G6" s="24">
        <v>276</v>
      </c>
      <c r="H6" s="25">
        <v>101</v>
      </c>
      <c r="I6" s="25">
        <v>377</v>
      </c>
      <c r="J6" s="25">
        <v>199</v>
      </c>
      <c r="K6" s="25">
        <v>125</v>
      </c>
      <c r="L6" s="25">
        <v>324</v>
      </c>
      <c r="M6" s="25">
        <v>189</v>
      </c>
      <c r="N6" s="25">
        <v>183</v>
      </c>
      <c r="O6" s="25">
        <v>186</v>
      </c>
      <c r="P6" s="25">
        <v>161</v>
      </c>
      <c r="Q6" s="25">
        <v>347</v>
      </c>
      <c r="R6" s="321"/>
      <c r="S6" s="225" t="s">
        <v>12</v>
      </c>
      <c r="T6" s="23" t="s">
        <v>210</v>
      </c>
      <c r="U6" s="25">
        <v>115</v>
      </c>
      <c r="V6" s="25">
        <v>95</v>
      </c>
      <c r="W6" s="25">
        <v>117</v>
      </c>
      <c r="X6" s="25">
        <v>97</v>
      </c>
      <c r="Y6" s="25">
        <v>419</v>
      </c>
      <c r="Z6" s="25">
        <v>150</v>
      </c>
      <c r="AA6" s="25">
        <v>100</v>
      </c>
      <c r="AB6" s="25">
        <v>176</v>
      </c>
      <c r="AC6" s="25">
        <v>99</v>
      </c>
      <c r="AD6" s="25">
        <v>104</v>
      </c>
      <c r="AE6" s="25">
        <v>145</v>
      </c>
      <c r="AF6" s="25">
        <v>132</v>
      </c>
      <c r="AG6" s="25">
        <v>108</v>
      </c>
      <c r="AH6" s="25">
        <v>66</v>
      </c>
      <c r="AI6" s="25">
        <v>112</v>
      </c>
      <c r="AJ6" s="81"/>
    </row>
    <row r="7" spans="1:37" s="5" customFormat="1" ht="30" customHeight="1">
      <c r="A7" s="321"/>
      <c r="B7" s="222" t="s">
        <v>184</v>
      </c>
      <c r="C7" s="15" t="s">
        <v>226</v>
      </c>
      <c r="D7" s="9">
        <v>3054</v>
      </c>
      <c r="E7" s="109">
        <v>2663</v>
      </c>
      <c r="F7" s="19">
        <v>391</v>
      </c>
      <c r="G7" s="9">
        <v>269</v>
      </c>
      <c r="H7" s="7">
        <v>96</v>
      </c>
      <c r="I7" s="7">
        <v>365</v>
      </c>
      <c r="J7" s="7">
        <v>126</v>
      </c>
      <c r="K7" s="7">
        <v>64</v>
      </c>
      <c r="L7" s="7">
        <v>190</v>
      </c>
      <c r="M7" s="7">
        <v>180</v>
      </c>
      <c r="N7" s="7">
        <v>155</v>
      </c>
      <c r="O7" s="7">
        <v>170</v>
      </c>
      <c r="P7" s="7">
        <v>134</v>
      </c>
      <c r="Q7" s="7">
        <v>304</v>
      </c>
      <c r="R7" s="321"/>
      <c r="S7" s="222" t="s">
        <v>184</v>
      </c>
      <c r="T7" s="15" t="s">
        <v>226</v>
      </c>
      <c r="U7" s="7">
        <v>112</v>
      </c>
      <c r="V7" s="7">
        <v>92</v>
      </c>
      <c r="W7" s="7">
        <v>106</v>
      </c>
      <c r="X7" s="7">
        <v>94</v>
      </c>
      <c r="Y7" s="7">
        <v>407</v>
      </c>
      <c r="Z7" s="7">
        <v>86</v>
      </c>
      <c r="AA7" s="7">
        <v>82</v>
      </c>
      <c r="AB7" s="7">
        <v>172</v>
      </c>
      <c r="AC7" s="7">
        <v>92</v>
      </c>
      <c r="AD7" s="7">
        <v>101</v>
      </c>
      <c r="AE7" s="7">
        <v>114</v>
      </c>
      <c r="AF7" s="7">
        <v>125</v>
      </c>
      <c r="AG7" s="7">
        <v>103</v>
      </c>
      <c r="AH7" s="7">
        <v>62</v>
      </c>
      <c r="AI7" s="7">
        <v>112</v>
      </c>
      <c r="AJ7" s="77"/>
      <c r="AK7" s="14"/>
    </row>
    <row r="8" spans="1:37" s="77" customFormat="1" ht="30" customHeight="1">
      <c r="A8" s="321"/>
      <c r="B8" s="223"/>
      <c r="C8" s="75" t="s">
        <v>124</v>
      </c>
      <c r="D8" s="9">
        <v>96</v>
      </c>
      <c r="E8" s="109">
        <v>104</v>
      </c>
      <c r="F8" s="19">
        <v>-8</v>
      </c>
      <c r="G8" s="9">
        <v>9</v>
      </c>
      <c r="H8" s="7">
        <v>5</v>
      </c>
      <c r="I8" s="7">
        <v>14</v>
      </c>
      <c r="J8" s="7">
        <v>1</v>
      </c>
      <c r="K8" s="7">
        <v>1</v>
      </c>
      <c r="L8" s="7">
        <v>2</v>
      </c>
      <c r="M8" s="7">
        <v>8</v>
      </c>
      <c r="N8" s="7">
        <v>8</v>
      </c>
      <c r="O8" s="7">
        <v>3</v>
      </c>
      <c r="P8" s="7">
        <v>3</v>
      </c>
      <c r="Q8" s="7">
        <v>6</v>
      </c>
      <c r="R8" s="321"/>
      <c r="S8" s="223"/>
      <c r="T8" s="76" t="s">
        <v>124</v>
      </c>
      <c r="U8" s="7">
        <v>4</v>
      </c>
      <c r="V8" s="7">
        <v>3</v>
      </c>
      <c r="W8" s="7">
        <v>4</v>
      </c>
      <c r="X8" s="7">
        <v>5</v>
      </c>
      <c r="Y8" s="7">
        <v>11</v>
      </c>
      <c r="Z8" s="7">
        <v>2</v>
      </c>
      <c r="AA8" s="7">
        <v>1</v>
      </c>
      <c r="AB8" s="7">
        <v>5</v>
      </c>
      <c r="AC8" s="7">
        <v>2</v>
      </c>
      <c r="AD8" s="7">
        <v>3</v>
      </c>
      <c r="AE8" s="7">
        <v>1</v>
      </c>
      <c r="AF8" s="7">
        <v>7</v>
      </c>
      <c r="AG8" s="7">
        <v>4</v>
      </c>
      <c r="AH8" s="7">
        <v>2</v>
      </c>
      <c r="AI8" s="7">
        <v>4</v>
      </c>
      <c r="AK8" s="14"/>
    </row>
    <row r="9" spans="1:37" s="77" customFormat="1" ht="30" customHeight="1">
      <c r="A9" s="321"/>
      <c r="B9" s="223"/>
      <c r="C9" s="75" t="s">
        <v>115</v>
      </c>
      <c r="D9" s="9">
        <v>148</v>
      </c>
      <c r="E9" s="109">
        <v>152</v>
      </c>
      <c r="F9" s="19">
        <v>-4</v>
      </c>
      <c r="G9" s="9">
        <v>0</v>
      </c>
      <c r="H9" s="7">
        <v>0</v>
      </c>
      <c r="I9" s="7">
        <v>0</v>
      </c>
      <c r="J9" s="7">
        <v>54</v>
      </c>
      <c r="K9" s="7">
        <v>15</v>
      </c>
      <c r="L9" s="7">
        <v>69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77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401</v>
      </c>
      <c r="E10" s="109">
        <v>459</v>
      </c>
      <c r="F10" s="19">
        <v>-58</v>
      </c>
      <c r="G10" s="9">
        <v>7</v>
      </c>
      <c r="H10" s="7">
        <v>5</v>
      </c>
      <c r="I10" s="7">
        <v>12</v>
      </c>
      <c r="J10" s="7">
        <v>73</v>
      </c>
      <c r="K10" s="7">
        <v>61</v>
      </c>
      <c r="L10" s="7">
        <v>134</v>
      </c>
      <c r="M10" s="7">
        <v>9</v>
      </c>
      <c r="N10" s="7">
        <v>28</v>
      </c>
      <c r="O10" s="7">
        <v>16</v>
      </c>
      <c r="P10" s="7">
        <v>27</v>
      </c>
      <c r="Q10" s="7">
        <v>43</v>
      </c>
      <c r="R10" s="321"/>
      <c r="S10" s="223" t="s">
        <v>185</v>
      </c>
      <c r="T10" s="76" t="s">
        <v>225</v>
      </c>
      <c r="U10" s="7">
        <v>3</v>
      </c>
      <c r="V10" s="7">
        <v>3</v>
      </c>
      <c r="W10" s="7">
        <v>11</v>
      </c>
      <c r="X10" s="7">
        <v>3</v>
      </c>
      <c r="Y10" s="7">
        <v>12</v>
      </c>
      <c r="Z10" s="7">
        <v>64</v>
      </c>
      <c r="AA10" s="7">
        <v>18</v>
      </c>
      <c r="AB10" s="7">
        <v>4</v>
      </c>
      <c r="AC10" s="7">
        <v>7</v>
      </c>
      <c r="AD10" s="7">
        <v>3</v>
      </c>
      <c r="AE10" s="7">
        <v>31</v>
      </c>
      <c r="AF10" s="7">
        <v>7</v>
      </c>
      <c r="AG10" s="7">
        <v>5</v>
      </c>
      <c r="AH10" s="7">
        <v>4</v>
      </c>
      <c r="AI10" s="7">
        <v>0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97</v>
      </c>
      <c r="E11" s="109">
        <v>106</v>
      </c>
      <c r="F11" s="19">
        <v>-9</v>
      </c>
      <c r="G11" s="9">
        <v>0</v>
      </c>
      <c r="H11" s="7">
        <v>0</v>
      </c>
      <c r="I11" s="7">
        <v>0</v>
      </c>
      <c r="J11" s="7">
        <v>6</v>
      </c>
      <c r="K11" s="7">
        <v>2</v>
      </c>
      <c r="L11" s="7">
        <v>8</v>
      </c>
      <c r="M11" s="7">
        <v>0</v>
      </c>
      <c r="N11" s="7">
        <v>19</v>
      </c>
      <c r="O11" s="7">
        <v>13</v>
      </c>
      <c r="P11" s="7">
        <v>9</v>
      </c>
      <c r="Q11" s="7">
        <v>22</v>
      </c>
      <c r="R11" s="321"/>
      <c r="S11" s="222"/>
      <c r="T11" s="15" t="s">
        <v>116</v>
      </c>
      <c r="U11" s="7">
        <v>1</v>
      </c>
      <c r="V11" s="7">
        <v>1</v>
      </c>
      <c r="W11" s="7">
        <v>5</v>
      </c>
      <c r="X11" s="7">
        <v>1</v>
      </c>
      <c r="Y11" s="7">
        <v>4</v>
      </c>
      <c r="Z11" s="7">
        <v>0</v>
      </c>
      <c r="AA11" s="7">
        <v>14</v>
      </c>
      <c r="AB11" s="7">
        <v>0</v>
      </c>
      <c r="AC11" s="7">
        <v>1</v>
      </c>
      <c r="AD11" s="7">
        <v>1</v>
      </c>
      <c r="AE11" s="7">
        <v>15</v>
      </c>
      <c r="AF11" s="7">
        <v>0</v>
      </c>
      <c r="AG11" s="7">
        <v>3</v>
      </c>
      <c r="AH11" s="7">
        <v>2</v>
      </c>
      <c r="AI11" s="92">
        <v>0</v>
      </c>
      <c r="AJ11" s="77"/>
      <c r="AK11" s="14"/>
    </row>
    <row r="12" spans="1:37" s="5" customFormat="1" ht="30" customHeight="1">
      <c r="A12" s="321"/>
      <c r="B12" s="222"/>
      <c r="C12" s="16" t="s">
        <v>117</v>
      </c>
      <c r="D12" s="9">
        <v>205</v>
      </c>
      <c r="E12" s="109">
        <v>214</v>
      </c>
      <c r="F12" s="19">
        <v>-9</v>
      </c>
      <c r="G12" s="9">
        <v>0</v>
      </c>
      <c r="H12" s="7">
        <v>0</v>
      </c>
      <c r="I12" s="7">
        <v>0</v>
      </c>
      <c r="J12" s="7">
        <v>43</v>
      </c>
      <c r="K12" s="7">
        <v>52</v>
      </c>
      <c r="L12" s="7">
        <v>95</v>
      </c>
      <c r="M12" s="7">
        <v>0</v>
      </c>
      <c r="N12" s="7">
        <v>1</v>
      </c>
      <c r="O12" s="7">
        <v>1</v>
      </c>
      <c r="P12" s="7">
        <v>14</v>
      </c>
      <c r="Q12" s="7">
        <v>15</v>
      </c>
      <c r="R12" s="321"/>
      <c r="S12" s="222"/>
      <c r="T12" s="15" t="s">
        <v>117</v>
      </c>
      <c r="U12" s="7">
        <v>0</v>
      </c>
      <c r="V12" s="7">
        <v>0</v>
      </c>
      <c r="W12" s="7">
        <v>6</v>
      </c>
      <c r="X12" s="7">
        <v>0</v>
      </c>
      <c r="Y12" s="7">
        <v>3</v>
      </c>
      <c r="Z12" s="7">
        <v>63</v>
      </c>
      <c r="AA12" s="7">
        <v>0</v>
      </c>
      <c r="AB12" s="7">
        <v>3</v>
      </c>
      <c r="AC12" s="7">
        <v>4</v>
      </c>
      <c r="AD12" s="7">
        <v>0</v>
      </c>
      <c r="AE12" s="7">
        <v>13</v>
      </c>
      <c r="AF12" s="7">
        <v>0</v>
      </c>
      <c r="AG12" s="7">
        <v>2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21"/>
      <c r="B13" s="222"/>
      <c r="C13" s="16" t="s">
        <v>118</v>
      </c>
      <c r="D13" s="9">
        <v>7</v>
      </c>
      <c r="E13" s="109">
        <v>16</v>
      </c>
      <c r="F13" s="19">
        <v>-9</v>
      </c>
      <c r="G13" s="9">
        <v>3</v>
      </c>
      <c r="H13" s="7">
        <v>3</v>
      </c>
      <c r="I13" s="7">
        <v>6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21"/>
      <c r="B14" s="222"/>
      <c r="C14" s="16" t="s">
        <v>119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1"/>
      <c r="B15" s="222"/>
      <c r="C15" s="16" t="s">
        <v>222</v>
      </c>
      <c r="D15" s="9">
        <v>72</v>
      </c>
      <c r="E15" s="109">
        <v>90</v>
      </c>
      <c r="F15" s="19">
        <v>-18</v>
      </c>
      <c r="G15" s="9">
        <v>4</v>
      </c>
      <c r="H15" s="7">
        <v>2</v>
      </c>
      <c r="I15" s="7">
        <v>6</v>
      </c>
      <c r="J15" s="7">
        <v>23</v>
      </c>
      <c r="K15" s="7">
        <v>7</v>
      </c>
      <c r="L15" s="7">
        <v>30</v>
      </c>
      <c r="M15" s="7">
        <v>4</v>
      </c>
      <c r="N15" s="7">
        <v>8</v>
      </c>
      <c r="O15" s="7">
        <v>2</v>
      </c>
      <c r="P15" s="7">
        <v>2</v>
      </c>
      <c r="Q15" s="7">
        <v>4</v>
      </c>
      <c r="R15" s="321"/>
      <c r="S15" s="222"/>
      <c r="T15" s="15" t="s">
        <v>222</v>
      </c>
      <c r="U15" s="7">
        <v>2</v>
      </c>
      <c r="V15" s="7">
        <v>2</v>
      </c>
      <c r="W15" s="7">
        <v>0</v>
      </c>
      <c r="X15" s="7">
        <v>0</v>
      </c>
      <c r="Y15" s="7">
        <v>3</v>
      </c>
      <c r="Z15" s="7">
        <v>1</v>
      </c>
      <c r="AA15" s="7">
        <v>1</v>
      </c>
      <c r="AB15" s="7">
        <v>1</v>
      </c>
      <c r="AC15" s="7">
        <v>1</v>
      </c>
      <c r="AD15" s="7">
        <v>0</v>
      </c>
      <c r="AE15" s="7">
        <v>2</v>
      </c>
      <c r="AF15" s="7">
        <v>6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21"/>
      <c r="B16" s="222"/>
      <c r="C16" s="16" t="s">
        <v>223</v>
      </c>
      <c r="D16" s="9">
        <v>18</v>
      </c>
      <c r="E16" s="109">
        <v>25</v>
      </c>
      <c r="F16" s="19">
        <v>-7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5</v>
      </c>
      <c r="N16" s="7">
        <v>0</v>
      </c>
      <c r="O16" s="7">
        <v>0</v>
      </c>
      <c r="P16" s="7">
        <v>1</v>
      </c>
      <c r="Q16" s="7">
        <v>1</v>
      </c>
      <c r="R16" s="32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2</v>
      </c>
      <c r="Y16" s="7">
        <v>1</v>
      </c>
      <c r="Z16" s="7">
        <v>0</v>
      </c>
      <c r="AA16" s="7">
        <v>3</v>
      </c>
      <c r="AB16" s="7">
        <v>0</v>
      </c>
      <c r="AC16" s="7">
        <v>1</v>
      </c>
      <c r="AD16" s="7">
        <v>2</v>
      </c>
      <c r="AE16" s="7">
        <v>1</v>
      </c>
      <c r="AF16" s="7">
        <v>1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21"/>
      <c r="B17" s="222"/>
      <c r="C17" s="16" t="s">
        <v>120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1"/>
      <c r="B21" s="222"/>
      <c r="C21" s="16" t="s">
        <v>412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1"/>
      <c r="B22" s="219"/>
      <c r="C22" s="16" t="s">
        <v>123</v>
      </c>
      <c r="D22" s="9">
        <v>2</v>
      </c>
      <c r="E22" s="109">
        <v>8</v>
      </c>
      <c r="F22" s="19">
        <v>-6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2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1"/>
      <c r="B23" s="225" t="s">
        <v>17</v>
      </c>
      <c r="C23" s="23" t="s">
        <v>125</v>
      </c>
      <c r="D23" s="24">
        <v>6</v>
      </c>
      <c r="E23" s="108">
        <v>18</v>
      </c>
      <c r="F23" s="54">
        <v>-12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3</v>
      </c>
      <c r="O23" s="25">
        <v>0</v>
      </c>
      <c r="P23" s="25">
        <v>0</v>
      </c>
      <c r="Q23" s="25">
        <v>0</v>
      </c>
      <c r="R23" s="321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21"/>
      <c r="B24" s="219"/>
      <c r="C24" s="16" t="s">
        <v>126</v>
      </c>
      <c r="D24" s="9">
        <v>0</v>
      </c>
      <c r="E24" s="109">
        <v>10</v>
      </c>
      <c r="F24" s="19">
        <v>-10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1"/>
      <c r="B25" s="225" t="s">
        <v>19</v>
      </c>
      <c r="C25" s="23" t="s">
        <v>127</v>
      </c>
      <c r="D25" s="24">
        <v>179</v>
      </c>
      <c r="E25" s="108">
        <v>147</v>
      </c>
      <c r="F25" s="54">
        <v>32</v>
      </c>
      <c r="G25" s="24">
        <v>0</v>
      </c>
      <c r="H25" s="25">
        <v>0</v>
      </c>
      <c r="I25" s="25">
        <v>0</v>
      </c>
      <c r="J25" s="25">
        <v>14</v>
      </c>
      <c r="K25" s="25">
        <v>4</v>
      </c>
      <c r="L25" s="25">
        <v>18</v>
      </c>
      <c r="M25" s="25">
        <v>0</v>
      </c>
      <c r="N25" s="25">
        <v>21</v>
      </c>
      <c r="O25" s="25">
        <v>15</v>
      </c>
      <c r="P25" s="25">
        <v>19</v>
      </c>
      <c r="Q25" s="25">
        <v>34</v>
      </c>
      <c r="R25" s="321"/>
      <c r="S25" s="225" t="s">
        <v>19</v>
      </c>
      <c r="T25" s="23" t="s">
        <v>127</v>
      </c>
      <c r="U25" s="25">
        <v>25</v>
      </c>
      <c r="V25" s="25">
        <v>0</v>
      </c>
      <c r="W25" s="25">
        <v>3</v>
      </c>
      <c r="X25" s="25">
        <v>1</v>
      </c>
      <c r="Y25" s="25">
        <v>1</v>
      </c>
      <c r="Z25" s="25">
        <v>40</v>
      </c>
      <c r="AA25" s="25">
        <v>14</v>
      </c>
      <c r="AB25" s="25">
        <v>3</v>
      </c>
      <c r="AC25" s="25">
        <v>7</v>
      </c>
      <c r="AD25" s="25">
        <v>0</v>
      </c>
      <c r="AE25" s="25">
        <v>9</v>
      </c>
      <c r="AF25" s="25">
        <v>1</v>
      </c>
      <c r="AG25" s="25">
        <v>2</v>
      </c>
      <c r="AH25" s="25">
        <v>0</v>
      </c>
      <c r="AI25" s="25">
        <v>0</v>
      </c>
      <c r="AJ25" s="81"/>
    </row>
    <row r="26" spans="1:37" s="5" customFormat="1" ht="30" customHeight="1">
      <c r="A26" s="321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1"/>
      <c r="B28" s="225" t="s">
        <v>24</v>
      </c>
      <c r="C28" s="23" t="s">
        <v>130</v>
      </c>
      <c r="D28" s="24">
        <v>58</v>
      </c>
      <c r="E28" s="108">
        <v>46</v>
      </c>
      <c r="F28" s="54">
        <v>12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6</v>
      </c>
      <c r="N28" s="25">
        <v>6</v>
      </c>
      <c r="O28" s="25">
        <v>0</v>
      </c>
      <c r="P28" s="25">
        <v>0</v>
      </c>
      <c r="Q28" s="25">
        <v>0</v>
      </c>
      <c r="R28" s="321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46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21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E40" sqref="E4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475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475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66"/>
      <c r="B6" s="6" t="s">
        <v>12</v>
      </c>
      <c r="C6" s="15" t="s">
        <v>80</v>
      </c>
      <c r="D6" s="9">
        <v>31290</v>
      </c>
      <c r="E6" s="8">
        <v>30816</v>
      </c>
      <c r="F6" s="10">
        <v>474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66"/>
      <c r="S6" s="6" t="s">
        <v>12</v>
      </c>
      <c r="T6" s="15" t="s">
        <v>80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</row>
    <row r="7" spans="1:37" s="14" customFormat="1" ht="30" customHeight="1">
      <c r="A7" s="366"/>
      <c r="B7" s="369" t="s">
        <v>17</v>
      </c>
      <c r="C7" s="23" t="s">
        <v>81</v>
      </c>
      <c r="D7" s="24">
        <v>4840</v>
      </c>
      <c r="E7" s="27">
        <v>3611</v>
      </c>
      <c r="F7" s="26">
        <v>1229</v>
      </c>
      <c r="G7" s="24">
        <v>406</v>
      </c>
      <c r="H7" s="25">
        <v>192</v>
      </c>
      <c r="I7" s="25">
        <v>598</v>
      </c>
      <c r="J7" s="25">
        <v>281</v>
      </c>
      <c r="K7" s="25">
        <v>159</v>
      </c>
      <c r="L7" s="25">
        <v>440</v>
      </c>
      <c r="M7" s="25">
        <v>280</v>
      </c>
      <c r="N7" s="25">
        <v>294</v>
      </c>
      <c r="O7" s="25">
        <v>212</v>
      </c>
      <c r="P7" s="25">
        <v>216</v>
      </c>
      <c r="Q7" s="25">
        <v>428</v>
      </c>
      <c r="R7" s="366"/>
      <c r="S7" s="369" t="s">
        <v>17</v>
      </c>
      <c r="T7" s="23" t="s">
        <v>81</v>
      </c>
      <c r="U7" s="25">
        <v>151</v>
      </c>
      <c r="V7" s="25">
        <v>216</v>
      </c>
      <c r="W7" s="25">
        <v>140</v>
      </c>
      <c r="X7" s="25">
        <v>160</v>
      </c>
      <c r="Y7" s="25">
        <v>515</v>
      </c>
      <c r="Z7" s="25">
        <v>218</v>
      </c>
      <c r="AA7" s="25">
        <v>150</v>
      </c>
      <c r="AB7" s="25">
        <v>251</v>
      </c>
      <c r="AC7" s="25">
        <v>127</v>
      </c>
      <c r="AD7" s="25">
        <v>123</v>
      </c>
      <c r="AE7" s="25">
        <v>119</v>
      </c>
      <c r="AF7" s="25">
        <v>181</v>
      </c>
      <c r="AG7" s="25">
        <v>133</v>
      </c>
      <c r="AH7" s="25">
        <v>100</v>
      </c>
      <c r="AI7" s="25">
        <v>216</v>
      </c>
      <c r="AJ7" s="81"/>
      <c r="AK7" s="5"/>
    </row>
    <row r="8" spans="1:37" s="5" customFormat="1" ht="30" customHeight="1">
      <c r="A8" s="366"/>
      <c r="B8" s="370"/>
      <c r="C8" s="15" t="s">
        <v>82</v>
      </c>
      <c r="D8" s="9">
        <v>796</v>
      </c>
      <c r="E8" s="8">
        <v>426</v>
      </c>
      <c r="F8" s="19">
        <v>370</v>
      </c>
      <c r="G8" s="9">
        <v>92</v>
      </c>
      <c r="H8" s="7">
        <v>42</v>
      </c>
      <c r="I8" s="7">
        <v>134</v>
      </c>
      <c r="J8" s="7">
        <v>41</v>
      </c>
      <c r="K8" s="7">
        <v>17</v>
      </c>
      <c r="L8" s="7">
        <v>58</v>
      </c>
      <c r="M8" s="7">
        <v>80</v>
      </c>
      <c r="N8" s="7">
        <v>68</v>
      </c>
      <c r="O8" s="7">
        <v>36</v>
      </c>
      <c r="P8" s="7">
        <v>28</v>
      </c>
      <c r="Q8" s="7">
        <v>64</v>
      </c>
      <c r="R8" s="366"/>
      <c r="S8" s="370"/>
      <c r="T8" s="15" t="s">
        <v>82</v>
      </c>
      <c r="U8" s="7">
        <v>29</v>
      </c>
      <c r="V8" s="7">
        <v>25</v>
      </c>
      <c r="W8" s="7">
        <v>20</v>
      </c>
      <c r="X8" s="7">
        <v>25</v>
      </c>
      <c r="Y8" s="7">
        <v>77</v>
      </c>
      <c r="Z8" s="7">
        <v>15</v>
      </c>
      <c r="AA8" s="7">
        <v>15</v>
      </c>
      <c r="AB8" s="7">
        <v>36</v>
      </c>
      <c r="AC8" s="7">
        <v>15</v>
      </c>
      <c r="AD8" s="7">
        <v>15</v>
      </c>
      <c r="AE8" s="7">
        <v>12</v>
      </c>
      <c r="AF8" s="7">
        <v>37</v>
      </c>
      <c r="AG8" s="7">
        <v>15</v>
      </c>
      <c r="AH8" s="7">
        <v>18</v>
      </c>
      <c r="AI8" s="7">
        <v>38</v>
      </c>
      <c r="AJ8" s="77"/>
    </row>
    <row r="9" spans="1:37" s="77" customFormat="1" ht="30" customHeight="1">
      <c r="A9" s="366"/>
      <c r="B9" s="370"/>
      <c r="C9" s="76" t="s">
        <v>83</v>
      </c>
      <c r="D9" s="9">
        <v>4044</v>
      </c>
      <c r="E9" s="8">
        <v>3185</v>
      </c>
      <c r="F9" s="19">
        <v>859</v>
      </c>
      <c r="G9" s="9">
        <v>314</v>
      </c>
      <c r="H9" s="7">
        <v>150</v>
      </c>
      <c r="I9" s="7">
        <v>464</v>
      </c>
      <c r="J9" s="7">
        <v>240</v>
      </c>
      <c r="K9" s="7">
        <v>142</v>
      </c>
      <c r="L9" s="7">
        <v>382</v>
      </c>
      <c r="M9" s="7">
        <v>200</v>
      </c>
      <c r="N9" s="7">
        <v>226</v>
      </c>
      <c r="O9" s="7">
        <v>176</v>
      </c>
      <c r="P9" s="7">
        <v>188</v>
      </c>
      <c r="Q9" s="7">
        <v>364</v>
      </c>
      <c r="R9" s="366"/>
      <c r="S9" s="370"/>
      <c r="T9" s="76" t="s">
        <v>83</v>
      </c>
      <c r="U9" s="7">
        <v>122</v>
      </c>
      <c r="V9" s="7">
        <v>191</v>
      </c>
      <c r="W9" s="7">
        <v>120</v>
      </c>
      <c r="X9" s="7">
        <v>135</v>
      </c>
      <c r="Y9" s="7">
        <v>438</v>
      </c>
      <c r="Z9" s="7">
        <v>203</v>
      </c>
      <c r="AA9" s="7">
        <v>135</v>
      </c>
      <c r="AB9" s="7">
        <v>215</v>
      </c>
      <c r="AC9" s="7">
        <v>112</v>
      </c>
      <c r="AD9" s="7">
        <v>108</v>
      </c>
      <c r="AE9" s="7">
        <v>107</v>
      </c>
      <c r="AF9" s="7">
        <v>144</v>
      </c>
      <c r="AG9" s="7">
        <v>118</v>
      </c>
      <c r="AH9" s="7">
        <v>82</v>
      </c>
      <c r="AI9" s="7">
        <v>178</v>
      </c>
      <c r="AK9" s="5"/>
    </row>
    <row r="10" spans="1:37" s="77" customFormat="1" ht="30" customHeight="1">
      <c r="A10" s="366"/>
      <c r="B10" s="370"/>
      <c r="C10" s="76" t="s">
        <v>84</v>
      </c>
      <c r="D10" s="78">
        <v>2</v>
      </c>
      <c r="E10" s="183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66"/>
      <c r="S10" s="370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6"/>
      <c r="B11" s="370"/>
      <c r="C11" s="15" t="s">
        <v>85</v>
      </c>
      <c r="D11" s="9">
        <v>43</v>
      </c>
      <c r="E11" s="8">
        <v>112</v>
      </c>
      <c r="F11" s="10">
        <v>-69</v>
      </c>
      <c r="G11" s="9">
        <v>0</v>
      </c>
      <c r="H11" s="7">
        <v>0</v>
      </c>
      <c r="I11" s="7">
        <v>0</v>
      </c>
      <c r="J11" s="7">
        <v>8</v>
      </c>
      <c r="K11" s="7">
        <v>3</v>
      </c>
      <c r="L11" s="7">
        <v>11</v>
      </c>
      <c r="M11" s="7">
        <v>0</v>
      </c>
      <c r="N11" s="7">
        <v>0</v>
      </c>
      <c r="O11" s="7">
        <v>2</v>
      </c>
      <c r="P11" s="7">
        <v>7</v>
      </c>
      <c r="Q11" s="7">
        <v>9</v>
      </c>
      <c r="R11" s="366"/>
      <c r="S11" s="370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11</v>
      </c>
      <c r="Z11" s="7">
        <v>4</v>
      </c>
      <c r="AA11" s="7">
        <v>0</v>
      </c>
      <c r="AB11" s="7">
        <v>0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92">
        <v>3</v>
      </c>
      <c r="AJ11" s="77"/>
    </row>
    <row r="12" spans="1:37" s="5" customFormat="1" ht="30" customHeight="1">
      <c r="A12" s="366"/>
      <c r="B12" s="370"/>
      <c r="C12" s="15" t="s">
        <v>86</v>
      </c>
      <c r="D12" s="9">
        <v>340</v>
      </c>
      <c r="E12" s="8">
        <v>796</v>
      </c>
      <c r="F12" s="10">
        <v>-456</v>
      </c>
      <c r="G12" s="9">
        <v>9</v>
      </c>
      <c r="H12" s="7">
        <v>8</v>
      </c>
      <c r="I12" s="7">
        <v>17</v>
      </c>
      <c r="J12" s="7">
        <v>5</v>
      </c>
      <c r="K12" s="7">
        <v>8</v>
      </c>
      <c r="L12" s="7">
        <v>13</v>
      </c>
      <c r="M12" s="7">
        <v>3</v>
      </c>
      <c r="N12" s="7">
        <v>11</v>
      </c>
      <c r="O12" s="7">
        <v>21</v>
      </c>
      <c r="P12" s="7">
        <v>21</v>
      </c>
      <c r="Q12" s="7">
        <v>42</v>
      </c>
      <c r="R12" s="366"/>
      <c r="S12" s="370"/>
      <c r="T12" s="15" t="s">
        <v>86</v>
      </c>
      <c r="U12" s="7">
        <v>14</v>
      </c>
      <c r="V12" s="7">
        <v>24</v>
      </c>
      <c r="W12" s="7">
        <v>34</v>
      </c>
      <c r="X12" s="7">
        <v>14</v>
      </c>
      <c r="Y12" s="7">
        <v>20</v>
      </c>
      <c r="Z12" s="7">
        <v>22</v>
      </c>
      <c r="AA12" s="7">
        <v>15</v>
      </c>
      <c r="AB12" s="7">
        <v>38</v>
      </c>
      <c r="AC12" s="7">
        <v>0</v>
      </c>
      <c r="AD12" s="7">
        <v>35</v>
      </c>
      <c r="AE12" s="7">
        <v>17</v>
      </c>
      <c r="AF12" s="7">
        <v>7</v>
      </c>
      <c r="AG12" s="7">
        <v>12</v>
      </c>
      <c r="AH12" s="7">
        <v>2</v>
      </c>
      <c r="AI12" s="7">
        <v>0</v>
      </c>
      <c r="AJ12" s="77"/>
    </row>
    <row r="13" spans="1:37" s="5" customFormat="1" ht="30" customHeight="1">
      <c r="A13" s="366"/>
      <c r="B13" s="370"/>
      <c r="C13" s="15" t="s">
        <v>87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370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6"/>
      <c r="B14" s="370"/>
      <c r="C14" s="15" t="s">
        <v>88</v>
      </c>
      <c r="D14" s="9">
        <v>6</v>
      </c>
      <c r="E14" s="8">
        <v>31</v>
      </c>
      <c r="F14" s="10">
        <v>-25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3</v>
      </c>
      <c r="N14" s="7">
        <v>1</v>
      </c>
      <c r="O14" s="7">
        <v>0</v>
      </c>
      <c r="P14" s="7">
        <v>0</v>
      </c>
      <c r="Q14" s="7">
        <v>0</v>
      </c>
      <c r="R14" s="366"/>
      <c r="S14" s="370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6"/>
      <c r="B15" s="371"/>
      <c r="C15" s="15" t="s">
        <v>89</v>
      </c>
      <c r="D15" s="9">
        <v>33</v>
      </c>
      <c r="E15" s="8">
        <v>267</v>
      </c>
      <c r="F15" s="10">
        <v>-234</v>
      </c>
      <c r="G15" s="9">
        <v>0</v>
      </c>
      <c r="H15" s="7">
        <v>13</v>
      </c>
      <c r="I15" s="7">
        <v>13</v>
      </c>
      <c r="J15" s="7">
        <v>0</v>
      </c>
      <c r="K15" s="7">
        <v>0</v>
      </c>
      <c r="L15" s="7">
        <v>0</v>
      </c>
      <c r="M15" s="7">
        <v>0</v>
      </c>
      <c r="N15" s="7">
        <v>9</v>
      </c>
      <c r="O15" s="7">
        <v>0</v>
      </c>
      <c r="P15" s="7">
        <v>0</v>
      </c>
      <c r="Q15" s="7">
        <v>0</v>
      </c>
      <c r="R15" s="366"/>
      <c r="S15" s="371"/>
      <c r="T15" s="15" t="s">
        <v>89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5</v>
      </c>
      <c r="AH15" s="7">
        <v>0</v>
      </c>
      <c r="AI15" s="7">
        <v>0</v>
      </c>
      <c r="AJ15" s="77"/>
    </row>
    <row r="16" spans="1:37" s="14" customFormat="1" ht="30" customHeight="1">
      <c r="A16" s="366"/>
      <c r="B16" s="3" t="s">
        <v>19</v>
      </c>
      <c r="C16" s="23" t="s">
        <v>90</v>
      </c>
      <c r="D16" s="24">
        <v>3233</v>
      </c>
      <c r="E16" s="27">
        <v>3137</v>
      </c>
      <c r="F16" s="26">
        <v>96</v>
      </c>
      <c r="G16" s="24">
        <v>283</v>
      </c>
      <c r="H16" s="25">
        <v>112</v>
      </c>
      <c r="I16" s="25">
        <v>395</v>
      </c>
      <c r="J16" s="25">
        <v>211</v>
      </c>
      <c r="K16" s="25">
        <v>109</v>
      </c>
      <c r="L16" s="25">
        <v>320</v>
      </c>
      <c r="M16" s="25">
        <v>168</v>
      </c>
      <c r="N16" s="25">
        <v>163</v>
      </c>
      <c r="O16" s="25">
        <v>155</v>
      </c>
      <c r="P16" s="25">
        <v>144</v>
      </c>
      <c r="Q16" s="25">
        <v>299</v>
      </c>
      <c r="R16" s="366"/>
      <c r="S16" s="3" t="s">
        <v>19</v>
      </c>
      <c r="T16" s="23" t="s">
        <v>90</v>
      </c>
      <c r="U16" s="25">
        <v>113</v>
      </c>
      <c r="V16" s="25">
        <v>116</v>
      </c>
      <c r="W16" s="25">
        <v>122</v>
      </c>
      <c r="X16" s="25">
        <v>67</v>
      </c>
      <c r="Y16" s="25">
        <v>358</v>
      </c>
      <c r="Z16" s="25">
        <v>178</v>
      </c>
      <c r="AA16" s="25">
        <v>97</v>
      </c>
      <c r="AB16" s="25">
        <v>153</v>
      </c>
      <c r="AC16" s="25">
        <v>84</v>
      </c>
      <c r="AD16" s="25">
        <v>86</v>
      </c>
      <c r="AE16" s="25">
        <v>146</v>
      </c>
      <c r="AF16" s="25">
        <v>118</v>
      </c>
      <c r="AG16" s="25">
        <v>90</v>
      </c>
      <c r="AH16" s="25">
        <v>57</v>
      </c>
      <c r="AI16" s="25">
        <v>103</v>
      </c>
      <c r="AJ16" s="81"/>
      <c r="AK16" s="5"/>
    </row>
    <row r="17" spans="1:37" s="5" customFormat="1" ht="30" customHeight="1">
      <c r="A17" s="366"/>
      <c r="B17" s="3" t="s">
        <v>101</v>
      </c>
      <c r="C17" s="15" t="s">
        <v>99</v>
      </c>
      <c r="D17" s="9">
        <v>2036</v>
      </c>
      <c r="E17" s="8">
        <v>2043</v>
      </c>
      <c r="F17" s="10">
        <v>-7</v>
      </c>
      <c r="G17" s="9">
        <v>148</v>
      </c>
      <c r="H17" s="7">
        <v>57</v>
      </c>
      <c r="I17" s="7">
        <v>205</v>
      </c>
      <c r="J17" s="7">
        <v>125</v>
      </c>
      <c r="K17" s="7">
        <v>78</v>
      </c>
      <c r="L17" s="7">
        <v>203</v>
      </c>
      <c r="M17" s="7">
        <v>106</v>
      </c>
      <c r="N17" s="7">
        <v>95</v>
      </c>
      <c r="O17" s="7">
        <v>117</v>
      </c>
      <c r="P17" s="7">
        <v>100</v>
      </c>
      <c r="Q17" s="7">
        <v>217</v>
      </c>
      <c r="R17" s="366"/>
      <c r="S17" s="3" t="s">
        <v>101</v>
      </c>
      <c r="T17" s="15" t="s">
        <v>99</v>
      </c>
      <c r="U17" s="7">
        <v>58</v>
      </c>
      <c r="V17" s="7">
        <v>50</v>
      </c>
      <c r="W17" s="7">
        <v>73</v>
      </c>
      <c r="X17" s="7">
        <v>39</v>
      </c>
      <c r="Y17" s="7">
        <v>265</v>
      </c>
      <c r="Z17" s="7">
        <v>105</v>
      </c>
      <c r="AA17" s="7">
        <v>67</v>
      </c>
      <c r="AB17" s="7">
        <v>115</v>
      </c>
      <c r="AC17" s="7">
        <v>50</v>
      </c>
      <c r="AD17" s="7">
        <v>70</v>
      </c>
      <c r="AE17" s="7">
        <v>82</v>
      </c>
      <c r="AF17" s="7">
        <v>76</v>
      </c>
      <c r="AG17" s="7">
        <v>60</v>
      </c>
      <c r="AH17" s="7">
        <v>35</v>
      </c>
      <c r="AI17" s="7">
        <v>65</v>
      </c>
      <c r="AJ17" s="77"/>
    </row>
    <row r="18" spans="1:37" s="5" customFormat="1" ht="30" customHeight="1">
      <c r="A18" s="366"/>
      <c r="B18" s="3"/>
      <c r="C18" s="15" t="s">
        <v>112</v>
      </c>
      <c r="D18" s="9">
        <v>1769</v>
      </c>
      <c r="E18" s="8">
        <v>1645</v>
      </c>
      <c r="F18" s="10">
        <v>124</v>
      </c>
      <c r="G18" s="9">
        <v>145</v>
      </c>
      <c r="H18" s="7">
        <v>54</v>
      </c>
      <c r="I18" s="7">
        <v>199</v>
      </c>
      <c r="J18" s="7">
        <v>71</v>
      </c>
      <c r="K18" s="7">
        <v>35</v>
      </c>
      <c r="L18" s="7">
        <v>106</v>
      </c>
      <c r="M18" s="7">
        <v>102</v>
      </c>
      <c r="N18" s="7">
        <v>78</v>
      </c>
      <c r="O18" s="7">
        <v>107</v>
      </c>
      <c r="P18" s="7">
        <v>80</v>
      </c>
      <c r="Q18" s="7">
        <v>187</v>
      </c>
      <c r="R18" s="366"/>
      <c r="S18" s="3"/>
      <c r="T18" s="15" t="s">
        <v>112</v>
      </c>
      <c r="U18" s="7">
        <v>57</v>
      </c>
      <c r="V18" s="7">
        <v>50</v>
      </c>
      <c r="W18" s="7">
        <v>64</v>
      </c>
      <c r="X18" s="7">
        <v>37</v>
      </c>
      <c r="Y18" s="7">
        <v>261</v>
      </c>
      <c r="Z18" s="7">
        <v>60</v>
      </c>
      <c r="AA18" s="7">
        <v>52</v>
      </c>
      <c r="AB18" s="7">
        <v>112</v>
      </c>
      <c r="AC18" s="7">
        <v>47</v>
      </c>
      <c r="AD18" s="7">
        <v>67</v>
      </c>
      <c r="AE18" s="7">
        <v>63</v>
      </c>
      <c r="AF18" s="7">
        <v>73</v>
      </c>
      <c r="AG18" s="7">
        <v>56</v>
      </c>
      <c r="AH18" s="7">
        <v>33</v>
      </c>
      <c r="AI18" s="7">
        <v>65</v>
      </c>
      <c r="AJ18" s="77"/>
    </row>
    <row r="19" spans="1:37" s="5" customFormat="1" ht="30" customHeight="1">
      <c r="A19" s="366"/>
      <c r="B19" s="3"/>
      <c r="C19" s="15" t="s">
        <v>113</v>
      </c>
      <c r="D19" s="9">
        <v>267</v>
      </c>
      <c r="E19" s="8">
        <v>398</v>
      </c>
      <c r="F19" s="10">
        <v>-131</v>
      </c>
      <c r="G19" s="9">
        <v>3</v>
      </c>
      <c r="H19" s="7">
        <v>3</v>
      </c>
      <c r="I19" s="7">
        <v>6</v>
      </c>
      <c r="J19" s="7">
        <v>54</v>
      </c>
      <c r="K19" s="7">
        <v>43</v>
      </c>
      <c r="L19" s="7">
        <v>97</v>
      </c>
      <c r="M19" s="7">
        <v>4</v>
      </c>
      <c r="N19" s="7">
        <v>17</v>
      </c>
      <c r="O19" s="7">
        <v>10</v>
      </c>
      <c r="P19" s="7">
        <v>20</v>
      </c>
      <c r="Q19" s="7">
        <v>30</v>
      </c>
      <c r="R19" s="366"/>
      <c r="S19" s="3"/>
      <c r="T19" s="15" t="s">
        <v>113</v>
      </c>
      <c r="U19" s="7">
        <v>1</v>
      </c>
      <c r="V19" s="7">
        <v>0</v>
      </c>
      <c r="W19" s="7">
        <v>9</v>
      </c>
      <c r="X19" s="7">
        <v>2</v>
      </c>
      <c r="Y19" s="7">
        <v>4</v>
      </c>
      <c r="Z19" s="7">
        <v>45</v>
      </c>
      <c r="AA19" s="7">
        <v>15</v>
      </c>
      <c r="AB19" s="7">
        <v>3</v>
      </c>
      <c r="AC19" s="7">
        <v>3</v>
      </c>
      <c r="AD19" s="7">
        <v>3</v>
      </c>
      <c r="AE19" s="7">
        <v>19</v>
      </c>
      <c r="AF19" s="7">
        <v>3</v>
      </c>
      <c r="AG19" s="7">
        <v>4</v>
      </c>
      <c r="AH19" s="7">
        <v>2</v>
      </c>
      <c r="AI19" s="7">
        <v>0</v>
      </c>
      <c r="AJ19" s="77"/>
    </row>
    <row r="20" spans="1:37" s="94" customFormat="1" ht="30" customHeight="1">
      <c r="A20" s="366"/>
      <c r="B20" s="89" t="s">
        <v>102</v>
      </c>
      <c r="C20" s="90" t="s">
        <v>100</v>
      </c>
      <c r="D20" s="91">
        <v>169</v>
      </c>
      <c r="E20" s="184">
        <v>165</v>
      </c>
      <c r="F20" s="93">
        <v>4</v>
      </c>
      <c r="G20" s="92">
        <v>0</v>
      </c>
      <c r="H20" s="92">
        <v>0</v>
      </c>
      <c r="I20" s="92">
        <v>0</v>
      </c>
      <c r="J20" s="92">
        <v>13</v>
      </c>
      <c r="K20" s="92">
        <v>3</v>
      </c>
      <c r="L20" s="92">
        <v>16</v>
      </c>
      <c r="M20" s="92">
        <v>2</v>
      </c>
      <c r="N20" s="92">
        <v>17</v>
      </c>
      <c r="O20" s="92">
        <v>9</v>
      </c>
      <c r="P20" s="92">
        <v>12</v>
      </c>
      <c r="Q20" s="92">
        <v>21</v>
      </c>
      <c r="R20" s="366"/>
      <c r="S20" s="89" t="s">
        <v>102</v>
      </c>
      <c r="T20" s="90" t="s">
        <v>100</v>
      </c>
      <c r="U20" s="92">
        <v>18</v>
      </c>
      <c r="V20" s="92">
        <v>0</v>
      </c>
      <c r="W20" s="92">
        <v>4</v>
      </c>
      <c r="X20" s="92">
        <v>1</v>
      </c>
      <c r="Y20" s="92">
        <v>1</v>
      </c>
      <c r="Z20" s="92">
        <v>26</v>
      </c>
      <c r="AA20" s="92">
        <v>14</v>
      </c>
      <c r="AB20" s="92">
        <v>3</v>
      </c>
      <c r="AC20" s="92">
        <v>6</v>
      </c>
      <c r="AD20" s="92">
        <v>0</v>
      </c>
      <c r="AE20" s="92">
        <v>37</v>
      </c>
      <c r="AF20" s="92">
        <v>1</v>
      </c>
      <c r="AG20" s="92">
        <v>2</v>
      </c>
      <c r="AH20" s="92">
        <v>0</v>
      </c>
      <c r="AI20" s="92">
        <v>0</v>
      </c>
      <c r="AK20" s="5"/>
    </row>
    <row r="21" spans="1:37" s="5" customFormat="1" ht="56.25">
      <c r="A21" s="366"/>
      <c r="B21" s="3" t="s">
        <v>103</v>
      </c>
      <c r="C21" s="15" t="s">
        <v>381</v>
      </c>
      <c r="D21" s="9">
        <v>45</v>
      </c>
      <c r="E21" s="8">
        <v>46</v>
      </c>
      <c r="F21" s="10">
        <v>-1</v>
      </c>
      <c r="G21" s="9">
        <v>11</v>
      </c>
      <c r="H21" s="7">
        <v>6</v>
      </c>
      <c r="I21" s="7">
        <v>17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9</v>
      </c>
      <c r="P21" s="7">
        <v>5</v>
      </c>
      <c r="Q21" s="7">
        <v>14</v>
      </c>
      <c r="R21" s="366"/>
      <c r="S21" s="3" t="s">
        <v>103</v>
      </c>
      <c r="T21" s="15" t="s">
        <v>381</v>
      </c>
      <c r="U21" s="7">
        <v>0</v>
      </c>
      <c r="V21" s="7">
        <v>5</v>
      </c>
      <c r="W21" s="7">
        <v>0</v>
      </c>
      <c r="X21" s="7">
        <v>0</v>
      </c>
      <c r="Y21" s="7">
        <v>0</v>
      </c>
      <c r="Z21" s="7">
        <v>6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6"/>
      <c r="B22" s="3" t="s">
        <v>104</v>
      </c>
      <c r="C22" s="15" t="s">
        <v>91</v>
      </c>
      <c r="D22" s="9">
        <v>391</v>
      </c>
      <c r="E22" s="8">
        <v>414</v>
      </c>
      <c r="F22" s="10">
        <v>-23</v>
      </c>
      <c r="G22" s="9">
        <v>70</v>
      </c>
      <c r="H22" s="7">
        <v>28</v>
      </c>
      <c r="I22" s="7">
        <v>98</v>
      </c>
      <c r="J22" s="7">
        <v>50</v>
      </c>
      <c r="K22" s="7">
        <v>8</v>
      </c>
      <c r="L22" s="7">
        <v>58</v>
      </c>
      <c r="M22" s="7">
        <v>22</v>
      </c>
      <c r="N22" s="7">
        <v>13</v>
      </c>
      <c r="O22" s="7">
        <v>1</v>
      </c>
      <c r="P22" s="7">
        <v>4</v>
      </c>
      <c r="Q22" s="7">
        <v>5</v>
      </c>
      <c r="R22" s="366"/>
      <c r="S22" s="3" t="s">
        <v>104</v>
      </c>
      <c r="T22" s="15" t="s">
        <v>91</v>
      </c>
      <c r="U22" s="7">
        <v>12</v>
      </c>
      <c r="V22" s="7">
        <v>22</v>
      </c>
      <c r="W22" s="7">
        <v>19</v>
      </c>
      <c r="X22" s="7">
        <v>10</v>
      </c>
      <c r="Y22" s="7">
        <v>45</v>
      </c>
      <c r="Z22" s="7">
        <v>16</v>
      </c>
      <c r="AA22" s="7">
        <v>4</v>
      </c>
      <c r="AB22" s="7">
        <v>6</v>
      </c>
      <c r="AC22" s="7">
        <v>1</v>
      </c>
      <c r="AD22" s="7">
        <v>5</v>
      </c>
      <c r="AE22" s="7">
        <v>5</v>
      </c>
      <c r="AF22" s="7">
        <v>15</v>
      </c>
      <c r="AG22" s="7">
        <v>8</v>
      </c>
      <c r="AH22" s="7">
        <v>9</v>
      </c>
      <c r="AI22" s="7">
        <v>18</v>
      </c>
      <c r="AJ22" s="77"/>
    </row>
    <row r="23" spans="1:37" s="5" customFormat="1" ht="30" customHeight="1">
      <c r="A23" s="366"/>
      <c r="B23" s="3" t="s">
        <v>105</v>
      </c>
      <c r="C23" s="15" t="s">
        <v>92</v>
      </c>
      <c r="D23" s="9">
        <v>234</v>
      </c>
      <c r="E23" s="8">
        <v>140</v>
      </c>
      <c r="F23" s="10">
        <v>94</v>
      </c>
      <c r="G23" s="9">
        <v>22</v>
      </c>
      <c r="H23" s="7">
        <v>15</v>
      </c>
      <c r="I23" s="7">
        <v>37</v>
      </c>
      <c r="J23" s="7">
        <v>8</v>
      </c>
      <c r="K23" s="7">
        <v>7</v>
      </c>
      <c r="L23" s="7">
        <v>15</v>
      </c>
      <c r="M23" s="7">
        <v>11</v>
      </c>
      <c r="N23" s="7">
        <v>15</v>
      </c>
      <c r="O23" s="7">
        <v>4</v>
      </c>
      <c r="P23" s="7">
        <v>6</v>
      </c>
      <c r="Q23" s="92">
        <v>10</v>
      </c>
      <c r="R23" s="366"/>
      <c r="S23" s="3" t="s">
        <v>105</v>
      </c>
      <c r="T23" s="15" t="s">
        <v>92</v>
      </c>
      <c r="U23" s="7">
        <v>6</v>
      </c>
      <c r="V23" s="7">
        <v>23</v>
      </c>
      <c r="W23" s="7">
        <v>8</v>
      </c>
      <c r="X23" s="7">
        <v>9</v>
      </c>
      <c r="Y23" s="7">
        <v>19</v>
      </c>
      <c r="Z23" s="7">
        <v>14</v>
      </c>
      <c r="AA23" s="7">
        <v>6</v>
      </c>
      <c r="AB23" s="7">
        <v>15</v>
      </c>
      <c r="AC23" s="7">
        <v>5</v>
      </c>
      <c r="AD23" s="7">
        <v>4</v>
      </c>
      <c r="AE23" s="7">
        <v>6</v>
      </c>
      <c r="AF23" s="7">
        <v>12</v>
      </c>
      <c r="AG23" s="7">
        <v>4</v>
      </c>
      <c r="AH23" s="7">
        <v>5</v>
      </c>
      <c r="AI23" s="7">
        <v>10</v>
      </c>
      <c r="AJ23" s="77"/>
    </row>
    <row r="24" spans="1:37" s="5" customFormat="1" ht="30" customHeight="1">
      <c r="A24" s="366"/>
      <c r="B24" s="3" t="s">
        <v>106</v>
      </c>
      <c r="C24" s="15" t="s">
        <v>93</v>
      </c>
      <c r="D24" s="9">
        <v>2</v>
      </c>
      <c r="E24" s="8">
        <v>1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6"/>
      <c r="S24" s="3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66"/>
      <c r="B25" s="3" t="s">
        <v>107</v>
      </c>
      <c r="C25" s="15" t="s">
        <v>94</v>
      </c>
      <c r="D25" s="9">
        <v>48</v>
      </c>
      <c r="E25" s="8">
        <v>35</v>
      </c>
      <c r="F25" s="10">
        <v>13</v>
      </c>
      <c r="G25" s="9">
        <v>4</v>
      </c>
      <c r="H25" s="7">
        <v>2</v>
      </c>
      <c r="I25" s="7">
        <v>6</v>
      </c>
      <c r="J25" s="7">
        <v>0</v>
      </c>
      <c r="K25" s="7">
        <v>0</v>
      </c>
      <c r="L25" s="7">
        <v>0</v>
      </c>
      <c r="M25" s="7">
        <v>3</v>
      </c>
      <c r="N25" s="7">
        <v>2</v>
      </c>
      <c r="O25" s="7">
        <v>6</v>
      </c>
      <c r="P25" s="7">
        <v>1</v>
      </c>
      <c r="Q25" s="7">
        <v>7</v>
      </c>
      <c r="R25" s="366"/>
      <c r="S25" s="3" t="s">
        <v>107</v>
      </c>
      <c r="T25" s="15" t="s">
        <v>94</v>
      </c>
      <c r="U25" s="7">
        <v>3</v>
      </c>
      <c r="V25" s="7">
        <v>3</v>
      </c>
      <c r="W25" s="7">
        <v>1</v>
      </c>
      <c r="X25" s="7">
        <v>1</v>
      </c>
      <c r="Y25" s="7">
        <v>10</v>
      </c>
      <c r="Z25" s="7">
        <v>1</v>
      </c>
      <c r="AA25" s="7">
        <v>0</v>
      </c>
      <c r="AB25" s="7">
        <v>3</v>
      </c>
      <c r="AC25" s="7">
        <v>1</v>
      </c>
      <c r="AD25" s="7">
        <v>0</v>
      </c>
      <c r="AE25" s="7">
        <v>1</v>
      </c>
      <c r="AF25" s="7">
        <v>3</v>
      </c>
      <c r="AG25" s="7">
        <v>1</v>
      </c>
      <c r="AH25" s="7">
        <v>1</v>
      </c>
      <c r="AI25" s="7">
        <v>1</v>
      </c>
      <c r="AJ25" s="77"/>
    </row>
    <row r="26" spans="1:37" s="5" customFormat="1" ht="30" customHeight="1">
      <c r="A26" s="366"/>
      <c r="B26" s="3" t="s">
        <v>108</v>
      </c>
      <c r="C26" s="15" t="s">
        <v>95</v>
      </c>
      <c r="D26" s="9">
        <v>26</v>
      </c>
      <c r="E26" s="8">
        <v>15</v>
      </c>
      <c r="F26" s="10">
        <v>11</v>
      </c>
      <c r="G26" s="9">
        <v>0</v>
      </c>
      <c r="H26" s="7">
        <v>0</v>
      </c>
      <c r="I26" s="7">
        <v>0</v>
      </c>
      <c r="J26" s="7">
        <v>3</v>
      </c>
      <c r="K26" s="7">
        <v>1</v>
      </c>
      <c r="L26" s="7">
        <v>4</v>
      </c>
      <c r="M26" s="7">
        <v>2</v>
      </c>
      <c r="N26" s="7">
        <v>0</v>
      </c>
      <c r="O26" s="7">
        <v>2</v>
      </c>
      <c r="P26" s="7">
        <v>2</v>
      </c>
      <c r="Q26" s="7">
        <v>4</v>
      </c>
      <c r="R26" s="366"/>
      <c r="S26" s="3" t="s">
        <v>108</v>
      </c>
      <c r="T26" s="15" t="s">
        <v>95</v>
      </c>
      <c r="U26" s="7">
        <v>1</v>
      </c>
      <c r="V26" s="7">
        <v>0</v>
      </c>
      <c r="W26" s="7">
        <v>1</v>
      </c>
      <c r="X26" s="7">
        <v>0</v>
      </c>
      <c r="Y26" s="7">
        <v>7</v>
      </c>
      <c r="Z26" s="7">
        <v>0</v>
      </c>
      <c r="AA26" s="7">
        <v>1</v>
      </c>
      <c r="AB26" s="7">
        <v>0</v>
      </c>
      <c r="AC26" s="7">
        <v>0</v>
      </c>
      <c r="AD26" s="7">
        <v>2</v>
      </c>
      <c r="AE26" s="7">
        <v>1</v>
      </c>
      <c r="AF26" s="7">
        <v>0</v>
      </c>
      <c r="AG26" s="7">
        <v>0</v>
      </c>
      <c r="AH26" s="7">
        <v>1</v>
      </c>
      <c r="AI26" s="7">
        <v>2</v>
      </c>
      <c r="AJ26" s="77"/>
    </row>
    <row r="27" spans="1:37" s="5" customFormat="1" ht="30" customHeight="1">
      <c r="A27" s="366"/>
      <c r="B27" s="3" t="s">
        <v>109</v>
      </c>
      <c r="C27" s="15" t="s">
        <v>96</v>
      </c>
      <c r="D27" s="9">
        <v>22</v>
      </c>
      <c r="E27" s="8">
        <v>16</v>
      </c>
      <c r="F27" s="10">
        <v>6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4</v>
      </c>
      <c r="N27" s="7">
        <v>1</v>
      </c>
      <c r="O27" s="7">
        <v>0</v>
      </c>
      <c r="P27" s="7">
        <v>0</v>
      </c>
      <c r="Q27" s="7">
        <v>0</v>
      </c>
      <c r="R27" s="366"/>
      <c r="S27" s="3" t="s">
        <v>109</v>
      </c>
      <c r="T27" s="15" t="s">
        <v>96</v>
      </c>
      <c r="U27" s="7">
        <v>3</v>
      </c>
      <c r="V27" s="7">
        <v>1</v>
      </c>
      <c r="W27" s="7">
        <v>0</v>
      </c>
      <c r="X27" s="7">
        <v>1</v>
      </c>
      <c r="Y27" s="7">
        <v>4</v>
      </c>
      <c r="Z27" s="7">
        <v>0</v>
      </c>
      <c r="AA27" s="7">
        <v>0</v>
      </c>
      <c r="AB27" s="7">
        <v>1</v>
      </c>
      <c r="AC27" s="7">
        <v>1</v>
      </c>
      <c r="AD27" s="7">
        <v>1</v>
      </c>
      <c r="AE27" s="7">
        <v>1</v>
      </c>
      <c r="AF27" s="7">
        <v>1</v>
      </c>
      <c r="AG27" s="7">
        <v>0</v>
      </c>
      <c r="AH27" s="7">
        <v>1</v>
      </c>
      <c r="AI27" s="7">
        <v>1</v>
      </c>
      <c r="AJ27" s="77"/>
    </row>
    <row r="28" spans="1:37" s="5" customFormat="1" ht="30" customHeight="1">
      <c r="A28" s="366"/>
      <c r="B28" s="4" t="s">
        <v>110</v>
      </c>
      <c r="C28" s="15" t="s">
        <v>97</v>
      </c>
      <c r="D28" s="9">
        <v>260</v>
      </c>
      <c r="E28" s="8">
        <v>262</v>
      </c>
      <c r="F28" s="10">
        <v>-2</v>
      </c>
      <c r="G28" s="9">
        <v>28</v>
      </c>
      <c r="H28" s="7">
        <v>3</v>
      </c>
      <c r="I28" s="7">
        <v>31</v>
      </c>
      <c r="J28" s="7">
        <v>12</v>
      </c>
      <c r="K28" s="7">
        <v>12</v>
      </c>
      <c r="L28" s="7">
        <v>24</v>
      </c>
      <c r="M28" s="7">
        <v>18</v>
      </c>
      <c r="N28" s="7">
        <v>18</v>
      </c>
      <c r="O28" s="7">
        <v>7</v>
      </c>
      <c r="P28" s="7">
        <v>14</v>
      </c>
      <c r="Q28" s="7">
        <v>21</v>
      </c>
      <c r="R28" s="366"/>
      <c r="S28" s="4" t="s">
        <v>110</v>
      </c>
      <c r="T28" s="15" t="s">
        <v>97</v>
      </c>
      <c r="U28" s="7">
        <v>11</v>
      </c>
      <c r="V28" s="7">
        <v>12</v>
      </c>
      <c r="W28" s="7">
        <v>16</v>
      </c>
      <c r="X28" s="7">
        <v>6</v>
      </c>
      <c r="Y28" s="7">
        <v>7</v>
      </c>
      <c r="Z28" s="7">
        <v>10</v>
      </c>
      <c r="AA28" s="7">
        <v>5</v>
      </c>
      <c r="AB28" s="7">
        <v>10</v>
      </c>
      <c r="AC28" s="7">
        <v>20</v>
      </c>
      <c r="AD28" s="7">
        <v>4</v>
      </c>
      <c r="AE28" s="7">
        <v>13</v>
      </c>
      <c r="AF28" s="7">
        <v>9</v>
      </c>
      <c r="AG28" s="7">
        <v>15</v>
      </c>
      <c r="AH28" s="7">
        <v>4</v>
      </c>
      <c r="AI28" s="7">
        <v>6</v>
      </c>
      <c r="AJ28" s="77"/>
    </row>
    <row r="29" spans="1:37" s="29" customFormat="1" ht="30" customHeight="1">
      <c r="A29" s="366"/>
      <c r="B29" s="367" t="s">
        <v>22</v>
      </c>
      <c r="C29" s="23" t="s">
        <v>98</v>
      </c>
      <c r="D29" s="24">
        <v>32897</v>
      </c>
      <c r="E29" s="27">
        <v>31290</v>
      </c>
      <c r="F29" s="26">
        <v>1607</v>
      </c>
      <c r="G29" s="24">
        <v>1925</v>
      </c>
      <c r="H29" s="25">
        <v>839</v>
      </c>
      <c r="I29" s="25">
        <v>2764</v>
      </c>
      <c r="J29" s="25">
        <v>1649</v>
      </c>
      <c r="K29" s="25">
        <v>935</v>
      </c>
      <c r="L29" s="25">
        <v>2584</v>
      </c>
      <c r="M29" s="25">
        <v>1551</v>
      </c>
      <c r="N29" s="25">
        <v>1734</v>
      </c>
      <c r="O29" s="25">
        <v>1967</v>
      </c>
      <c r="P29" s="25">
        <v>2266</v>
      </c>
      <c r="Q29" s="25">
        <v>4233</v>
      </c>
      <c r="R29" s="366"/>
      <c r="S29" s="369" t="s">
        <v>22</v>
      </c>
      <c r="T29" s="28" t="s">
        <v>98</v>
      </c>
      <c r="U29" s="25">
        <v>1004</v>
      </c>
      <c r="V29" s="25">
        <v>1236</v>
      </c>
      <c r="W29" s="25">
        <v>1051</v>
      </c>
      <c r="X29" s="25">
        <v>1154</v>
      </c>
      <c r="Y29" s="25">
        <v>3491</v>
      </c>
      <c r="Z29" s="25">
        <v>1592</v>
      </c>
      <c r="AA29" s="25">
        <v>1040</v>
      </c>
      <c r="AB29" s="25">
        <v>1699</v>
      </c>
      <c r="AC29" s="25">
        <v>1311</v>
      </c>
      <c r="AD29" s="25">
        <v>863</v>
      </c>
      <c r="AE29" s="25">
        <v>963</v>
      </c>
      <c r="AF29" s="25">
        <v>1329</v>
      </c>
      <c r="AG29" s="25">
        <v>1020</v>
      </c>
      <c r="AH29" s="25">
        <v>901</v>
      </c>
      <c r="AI29" s="25">
        <v>1377</v>
      </c>
      <c r="AJ29" s="257"/>
      <c r="AK29" s="5"/>
    </row>
    <row r="30" spans="1:37" s="96" customFormat="1" ht="30" customHeight="1" thickBot="1">
      <c r="A30" s="366"/>
      <c r="B30" s="368"/>
      <c r="C30" s="15" t="s">
        <v>111</v>
      </c>
      <c r="D30" s="11">
        <v>5235</v>
      </c>
      <c r="E30" s="185">
        <v>4938</v>
      </c>
      <c r="F30" s="13">
        <v>297</v>
      </c>
      <c r="G30" s="9">
        <v>378</v>
      </c>
      <c r="H30" s="7">
        <v>157</v>
      </c>
      <c r="I30" s="7">
        <v>535</v>
      </c>
      <c r="J30" s="7">
        <v>191</v>
      </c>
      <c r="K30" s="7">
        <v>135</v>
      </c>
      <c r="L30" s="7">
        <v>326</v>
      </c>
      <c r="M30" s="7">
        <v>326</v>
      </c>
      <c r="N30" s="7">
        <v>372</v>
      </c>
      <c r="O30" s="7">
        <v>204</v>
      </c>
      <c r="P30" s="7">
        <v>331</v>
      </c>
      <c r="Q30" s="7">
        <v>535</v>
      </c>
      <c r="R30" s="366"/>
      <c r="S30" s="371"/>
      <c r="T30" s="35" t="s">
        <v>111</v>
      </c>
      <c r="U30" s="7">
        <v>154</v>
      </c>
      <c r="V30" s="7">
        <v>212</v>
      </c>
      <c r="W30" s="7">
        <v>167</v>
      </c>
      <c r="X30" s="7">
        <v>191</v>
      </c>
      <c r="Y30" s="7">
        <v>477</v>
      </c>
      <c r="Z30" s="7">
        <v>193</v>
      </c>
      <c r="AA30" s="7">
        <v>164</v>
      </c>
      <c r="AB30" s="7">
        <v>281</v>
      </c>
      <c r="AC30" s="7">
        <v>219</v>
      </c>
      <c r="AD30" s="7">
        <v>128</v>
      </c>
      <c r="AE30" s="7">
        <v>168</v>
      </c>
      <c r="AF30" s="7">
        <v>271</v>
      </c>
      <c r="AG30" s="7">
        <v>178</v>
      </c>
      <c r="AH30" s="7">
        <v>141</v>
      </c>
      <c r="AI30" s="7">
        <v>197</v>
      </c>
      <c r="AJ30" s="21"/>
      <c r="AK30" s="5"/>
    </row>
    <row r="31" spans="1:37" s="18" customFormat="1" ht="18.75">
      <c r="A31" s="366"/>
      <c r="B31" s="31" t="s">
        <v>148</v>
      </c>
      <c r="R31" s="366"/>
      <c r="S31" s="31" t="s">
        <v>148</v>
      </c>
      <c r="AK31" s="5"/>
    </row>
    <row r="32" spans="1:37" s="18" customFormat="1" ht="18.75">
      <c r="A32" s="172"/>
      <c r="B32" s="30"/>
      <c r="E32" s="95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I10" sqref="I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474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474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66"/>
      <c r="B6" s="225" t="s">
        <v>12</v>
      </c>
      <c r="C6" s="23" t="s">
        <v>114</v>
      </c>
      <c r="D6" s="24">
        <v>2036</v>
      </c>
      <c r="E6" s="103">
        <v>2043</v>
      </c>
      <c r="F6" s="54">
        <v>-7</v>
      </c>
      <c r="G6" s="24">
        <v>148</v>
      </c>
      <c r="H6" s="25">
        <v>57</v>
      </c>
      <c r="I6" s="25">
        <v>205</v>
      </c>
      <c r="J6" s="25">
        <v>125</v>
      </c>
      <c r="K6" s="25">
        <v>78</v>
      </c>
      <c r="L6" s="25">
        <v>203</v>
      </c>
      <c r="M6" s="25">
        <v>106</v>
      </c>
      <c r="N6" s="25">
        <v>95</v>
      </c>
      <c r="O6" s="25">
        <v>117</v>
      </c>
      <c r="P6" s="25">
        <v>100</v>
      </c>
      <c r="Q6" s="25">
        <v>217</v>
      </c>
      <c r="R6" s="366"/>
      <c r="S6" s="225" t="s">
        <v>12</v>
      </c>
      <c r="T6" s="23" t="s">
        <v>114</v>
      </c>
      <c r="U6" s="25">
        <v>58</v>
      </c>
      <c r="V6" s="25">
        <v>50</v>
      </c>
      <c r="W6" s="25">
        <v>73</v>
      </c>
      <c r="X6" s="25">
        <v>39</v>
      </c>
      <c r="Y6" s="25">
        <v>265</v>
      </c>
      <c r="Z6" s="25">
        <v>105</v>
      </c>
      <c r="AA6" s="25">
        <v>67</v>
      </c>
      <c r="AB6" s="25">
        <v>115</v>
      </c>
      <c r="AC6" s="25">
        <v>50</v>
      </c>
      <c r="AD6" s="25">
        <v>70</v>
      </c>
      <c r="AE6" s="25">
        <v>82</v>
      </c>
      <c r="AF6" s="25">
        <v>76</v>
      </c>
      <c r="AG6" s="25">
        <v>60</v>
      </c>
      <c r="AH6" s="25">
        <v>35</v>
      </c>
      <c r="AI6" s="25">
        <v>65</v>
      </c>
      <c r="AJ6" s="81"/>
    </row>
    <row r="7" spans="1:37" s="5" customFormat="1" ht="30" customHeight="1">
      <c r="A7" s="366"/>
      <c r="B7" s="222" t="s">
        <v>184</v>
      </c>
      <c r="C7" s="15" t="s">
        <v>226</v>
      </c>
      <c r="D7" s="9">
        <v>1769</v>
      </c>
      <c r="E7" s="83">
        <v>1645</v>
      </c>
      <c r="F7" s="19">
        <v>124</v>
      </c>
      <c r="G7" s="9">
        <v>145</v>
      </c>
      <c r="H7" s="7">
        <v>54</v>
      </c>
      <c r="I7" s="7">
        <v>199</v>
      </c>
      <c r="J7" s="7">
        <v>71</v>
      </c>
      <c r="K7" s="7">
        <v>35</v>
      </c>
      <c r="L7" s="7">
        <v>106</v>
      </c>
      <c r="M7" s="7">
        <v>102</v>
      </c>
      <c r="N7" s="7">
        <v>78</v>
      </c>
      <c r="O7" s="7">
        <v>107</v>
      </c>
      <c r="P7" s="7">
        <v>80</v>
      </c>
      <c r="Q7" s="7">
        <v>187</v>
      </c>
      <c r="R7" s="366"/>
      <c r="S7" s="222" t="s">
        <v>184</v>
      </c>
      <c r="T7" s="15" t="s">
        <v>226</v>
      </c>
      <c r="U7" s="7">
        <v>57</v>
      </c>
      <c r="V7" s="7">
        <v>50</v>
      </c>
      <c r="W7" s="7">
        <v>64</v>
      </c>
      <c r="X7" s="7">
        <v>37</v>
      </c>
      <c r="Y7" s="7">
        <v>261</v>
      </c>
      <c r="Z7" s="7">
        <v>60</v>
      </c>
      <c r="AA7" s="7">
        <v>52</v>
      </c>
      <c r="AB7" s="7">
        <v>112</v>
      </c>
      <c r="AC7" s="7">
        <v>47</v>
      </c>
      <c r="AD7" s="7">
        <v>67</v>
      </c>
      <c r="AE7" s="7">
        <v>63</v>
      </c>
      <c r="AF7" s="7">
        <v>73</v>
      </c>
      <c r="AG7" s="7">
        <v>56</v>
      </c>
      <c r="AH7" s="7">
        <v>33</v>
      </c>
      <c r="AI7" s="7">
        <v>65</v>
      </c>
      <c r="AJ7" s="77"/>
      <c r="AK7" s="14"/>
    </row>
    <row r="8" spans="1:37" s="5" customFormat="1" ht="30" customHeight="1">
      <c r="A8" s="366"/>
      <c r="B8" s="222"/>
      <c r="C8" s="16" t="s">
        <v>124</v>
      </c>
      <c r="D8" s="9">
        <v>43</v>
      </c>
      <c r="E8" s="83">
        <v>26</v>
      </c>
      <c r="F8" s="19">
        <v>17</v>
      </c>
      <c r="G8" s="9">
        <v>4</v>
      </c>
      <c r="H8" s="7">
        <v>2</v>
      </c>
      <c r="I8" s="7">
        <v>6</v>
      </c>
      <c r="J8" s="7">
        <v>1</v>
      </c>
      <c r="K8" s="7">
        <v>0</v>
      </c>
      <c r="L8" s="7">
        <v>1</v>
      </c>
      <c r="M8" s="7">
        <v>7</v>
      </c>
      <c r="N8" s="7">
        <v>3</v>
      </c>
      <c r="O8" s="7">
        <v>3</v>
      </c>
      <c r="P8" s="7">
        <v>1</v>
      </c>
      <c r="Q8" s="7">
        <v>4</v>
      </c>
      <c r="R8" s="366"/>
      <c r="S8" s="222"/>
      <c r="T8" s="15" t="s">
        <v>124</v>
      </c>
      <c r="U8" s="7">
        <v>1</v>
      </c>
      <c r="V8" s="7">
        <v>1</v>
      </c>
      <c r="W8" s="7">
        <v>1</v>
      </c>
      <c r="X8" s="7">
        <v>1</v>
      </c>
      <c r="Y8" s="7">
        <v>4</v>
      </c>
      <c r="Z8" s="7">
        <v>1</v>
      </c>
      <c r="AA8" s="7">
        <v>1</v>
      </c>
      <c r="AB8" s="7">
        <v>2</v>
      </c>
      <c r="AC8" s="7">
        <v>0</v>
      </c>
      <c r="AD8" s="7">
        <v>2</v>
      </c>
      <c r="AE8" s="7">
        <v>0</v>
      </c>
      <c r="AF8" s="7">
        <v>4</v>
      </c>
      <c r="AG8" s="7">
        <v>3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6"/>
      <c r="B9" s="223"/>
      <c r="C9" s="75" t="s">
        <v>115</v>
      </c>
      <c r="D9" s="9">
        <v>93</v>
      </c>
      <c r="E9" s="83">
        <v>44</v>
      </c>
      <c r="F9" s="19">
        <v>49</v>
      </c>
      <c r="G9" s="9">
        <v>0</v>
      </c>
      <c r="H9" s="7">
        <v>0</v>
      </c>
      <c r="I9" s="7">
        <v>0</v>
      </c>
      <c r="J9" s="7">
        <v>32</v>
      </c>
      <c r="K9" s="7">
        <v>10</v>
      </c>
      <c r="L9" s="7">
        <v>42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3" t="s">
        <v>185</v>
      </c>
      <c r="C10" s="76" t="s">
        <v>225</v>
      </c>
      <c r="D10" s="78">
        <v>267</v>
      </c>
      <c r="E10" s="83">
        <v>398</v>
      </c>
      <c r="F10" s="19">
        <v>-131</v>
      </c>
      <c r="G10" s="9">
        <v>3</v>
      </c>
      <c r="H10" s="7">
        <v>3</v>
      </c>
      <c r="I10" s="7">
        <v>6</v>
      </c>
      <c r="J10" s="7">
        <v>54</v>
      </c>
      <c r="K10" s="7">
        <v>43</v>
      </c>
      <c r="L10" s="7">
        <v>97</v>
      </c>
      <c r="M10" s="7">
        <v>4</v>
      </c>
      <c r="N10" s="7">
        <v>17</v>
      </c>
      <c r="O10" s="7">
        <v>10</v>
      </c>
      <c r="P10" s="7">
        <v>20</v>
      </c>
      <c r="Q10" s="7">
        <v>30</v>
      </c>
      <c r="R10" s="366"/>
      <c r="S10" s="223" t="s">
        <v>185</v>
      </c>
      <c r="T10" s="76" t="s">
        <v>225</v>
      </c>
      <c r="U10" s="7">
        <v>1</v>
      </c>
      <c r="V10" s="7">
        <v>0</v>
      </c>
      <c r="W10" s="7">
        <v>9</v>
      </c>
      <c r="X10" s="7">
        <v>2</v>
      </c>
      <c r="Y10" s="7">
        <v>4</v>
      </c>
      <c r="Z10" s="7">
        <v>45</v>
      </c>
      <c r="AA10" s="7">
        <v>15</v>
      </c>
      <c r="AB10" s="7">
        <v>3</v>
      </c>
      <c r="AC10" s="7">
        <v>3</v>
      </c>
      <c r="AD10" s="7">
        <v>3</v>
      </c>
      <c r="AE10" s="7">
        <v>19</v>
      </c>
      <c r="AF10" s="7">
        <v>3</v>
      </c>
      <c r="AG10" s="7">
        <v>4</v>
      </c>
      <c r="AH10" s="7">
        <v>2</v>
      </c>
      <c r="AI10" s="7">
        <v>0</v>
      </c>
      <c r="AK10" s="14"/>
    </row>
    <row r="11" spans="1:37" s="5" customFormat="1" ht="30" customHeight="1">
      <c r="A11" s="366"/>
      <c r="B11" s="222"/>
      <c r="C11" s="16" t="s">
        <v>116</v>
      </c>
      <c r="D11" s="9">
        <v>64</v>
      </c>
      <c r="E11" s="83">
        <v>44</v>
      </c>
      <c r="F11" s="19">
        <v>20</v>
      </c>
      <c r="G11" s="9">
        <v>0</v>
      </c>
      <c r="H11" s="7">
        <v>0</v>
      </c>
      <c r="I11" s="7">
        <v>0</v>
      </c>
      <c r="J11" s="7">
        <v>3</v>
      </c>
      <c r="K11" s="7">
        <v>2</v>
      </c>
      <c r="L11" s="7">
        <v>5</v>
      </c>
      <c r="M11" s="7">
        <v>0</v>
      </c>
      <c r="N11" s="7">
        <v>13</v>
      </c>
      <c r="O11" s="7">
        <v>7</v>
      </c>
      <c r="P11" s="7">
        <v>7</v>
      </c>
      <c r="Q11" s="7">
        <v>14</v>
      </c>
      <c r="R11" s="366"/>
      <c r="S11" s="222"/>
      <c r="T11" s="15" t="s">
        <v>116</v>
      </c>
      <c r="U11" s="7">
        <v>0</v>
      </c>
      <c r="V11" s="7">
        <v>0</v>
      </c>
      <c r="W11" s="7">
        <v>4</v>
      </c>
      <c r="X11" s="7">
        <v>1</v>
      </c>
      <c r="Y11" s="7">
        <v>2</v>
      </c>
      <c r="Z11" s="7">
        <v>0</v>
      </c>
      <c r="AA11" s="7">
        <v>12</v>
      </c>
      <c r="AB11" s="7">
        <v>0</v>
      </c>
      <c r="AC11" s="7">
        <v>1</v>
      </c>
      <c r="AD11" s="7">
        <v>1</v>
      </c>
      <c r="AE11" s="7">
        <v>7</v>
      </c>
      <c r="AF11" s="7">
        <v>0</v>
      </c>
      <c r="AG11" s="7">
        <v>2</v>
      </c>
      <c r="AH11" s="7">
        <v>2</v>
      </c>
      <c r="AI11" s="92">
        <v>0</v>
      </c>
      <c r="AJ11" s="77"/>
      <c r="AK11" s="14"/>
    </row>
    <row r="12" spans="1:37" s="5" customFormat="1" ht="30" customHeight="1">
      <c r="A12" s="366"/>
      <c r="B12" s="222"/>
      <c r="C12" s="16" t="s">
        <v>117</v>
      </c>
      <c r="D12" s="9">
        <v>160</v>
      </c>
      <c r="E12" s="83">
        <v>97</v>
      </c>
      <c r="F12" s="19">
        <v>63</v>
      </c>
      <c r="G12" s="9">
        <v>0</v>
      </c>
      <c r="H12" s="7">
        <v>0</v>
      </c>
      <c r="I12" s="7">
        <v>0</v>
      </c>
      <c r="J12" s="7">
        <v>39</v>
      </c>
      <c r="K12" s="7">
        <v>37</v>
      </c>
      <c r="L12" s="7">
        <v>76</v>
      </c>
      <c r="M12" s="7">
        <v>0</v>
      </c>
      <c r="N12" s="7">
        <v>1</v>
      </c>
      <c r="O12" s="7">
        <v>1</v>
      </c>
      <c r="P12" s="7">
        <v>11</v>
      </c>
      <c r="Q12" s="7">
        <v>12</v>
      </c>
      <c r="R12" s="366"/>
      <c r="S12" s="222"/>
      <c r="T12" s="15" t="s">
        <v>117</v>
      </c>
      <c r="U12" s="7">
        <v>0</v>
      </c>
      <c r="V12" s="7">
        <v>0</v>
      </c>
      <c r="W12" s="7">
        <v>5</v>
      </c>
      <c r="X12" s="7">
        <v>0</v>
      </c>
      <c r="Y12" s="7">
        <v>2</v>
      </c>
      <c r="Z12" s="7">
        <v>45</v>
      </c>
      <c r="AA12" s="7">
        <v>0</v>
      </c>
      <c r="AB12" s="7">
        <v>3</v>
      </c>
      <c r="AC12" s="7">
        <v>2</v>
      </c>
      <c r="AD12" s="7">
        <v>0</v>
      </c>
      <c r="AE12" s="7">
        <v>12</v>
      </c>
      <c r="AF12" s="7">
        <v>0</v>
      </c>
      <c r="AG12" s="7">
        <v>2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6"/>
      <c r="B13" s="222"/>
      <c r="C13" s="16" t="s">
        <v>118</v>
      </c>
      <c r="D13" s="9">
        <v>1</v>
      </c>
      <c r="E13" s="83">
        <v>76</v>
      </c>
      <c r="F13" s="19">
        <v>-75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6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2"/>
      <c r="C15" s="16" t="s">
        <v>222</v>
      </c>
      <c r="D15" s="9">
        <v>32</v>
      </c>
      <c r="E15" s="83">
        <v>151</v>
      </c>
      <c r="F15" s="19">
        <v>-119</v>
      </c>
      <c r="G15" s="9">
        <v>3</v>
      </c>
      <c r="H15" s="7">
        <v>2</v>
      </c>
      <c r="I15" s="7">
        <v>5</v>
      </c>
      <c r="J15" s="7">
        <v>12</v>
      </c>
      <c r="K15" s="7">
        <v>4</v>
      </c>
      <c r="L15" s="7">
        <v>16</v>
      </c>
      <c r="M15" s="7">
        <v>1</v>
      </c>
      <c r="N15" s="7">
        <v>3</v>
      </c>
      <c r="O15" s="7">
        <v>2</v>
      </c>
      <c r="P15" s="7">
        <v>1</v>
      </c>
      <c r="Q15" s="7">
        <v>3</v>
      </c>
      <c r="R15" s="366"/>
      <c r="S15" s="222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>
      <c r="A16" s="366"/>
      <c r="B16" s="222"/>
      <c r="C16" s="16" t="s">
        <v>223</v>
      </c>
      <c r="D16" s="9">
        <v>9</v>
      </c>
      <c r="E16" s="83">
        <v>13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0</v>
      </c>
      <c r="P16" s="7">
        <v>0</v>
      </c>
      <c r="Q16" s="7">
        <v>0</v>
      </c>
      <c r="R16" s="366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2</v>
      </c>
      <c r="AB16" s="7">
        <v>0</v>
      </c>
      <c r="AC16" s="7">
        <v>0</v>
      </c>
      <c r="AD16" s="7">
        <v>2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6"/>
      <c r="B21" s="222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6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6"/>
      <c r="B22" s="219"/>
      <c r="C22" s="16" t="s">
        <v>123</v>
      </c>
      <c r="D22" s="9">
        <v>1</v>
      </c>
      <c r="E22" s="83">
        <v>16</v>
      </c>
      <c r="F22" s="19">
        <v>-15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66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6"/>
      <c r="B23" s="225" t="s">
        <v>17</v>
      </c>
      <c r="C23" s="23" t="s">
        <v>125</v>
      </c>
      <c r="D23" s="24">
        <v>2</v>
      </c>
      <c r="E23" s="103">
        <v>22</v>
      </c>
      <c r="F23" s="54">
        <v>-20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366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6"/>
      <c r="B24" s="219"/>
      <c r="C24" s="16" t="s">
        <v>126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6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6"/>
      <c r="B25" s="225" t="s">
        <v>19</v>
      </c>
      <c r="C25" s="23" t="s">
        <v>127</v>
      </c>
      <c r="D25" s="24">
        <v>132</v>
      </c>
      <c r="E25" s="103">
        <v>143</v>
      </c>
      <c r="F25" s="54">
        <v>-11</v>
      </c>
      <c r="G25" s="24">
        <v>0</v>
      </c>
      <c r="H25" s="25">
        <v>0</v>
      </c>
      <c r="I25" s="25">
        <v>0</v>
      </c>
      <c r="J25" s="25">
        <v>13</v>
      </c>
      <c r="K25" s="25">
        <v>3</v>
      </c>
      <c r="L25" s="25">
        <v>16</v>
      </c>
      <c r="M25" s="25">
        <v>0</v>
      </c>
      <c r="N25" s="25">
        <v>12</v>
      </c>
      <c r="O25" s="25">
        <v>9</v>
      </c>
      <c r="P25" s="25">
        <v>12</v>
      </c>
      <c r="Q25" s="25">
        <v>21</v>
      </c>
      <c r="R25" s="366"/>
      <c r="S25" s="225" t="s">
        <v>19</v>
      </c>
      <c r="T25" s="23" t="s">
        <v>127</v>
      </c>
      <c r="U25" s="25">
        <v>18</v>
      </c>
      <c r="V25" s="25">
        <v>0</v>
      </c>
      <c r="W25" s="25">
        <v>3</v>
      </c>
      <c r="X25" s="25">
        <v>1</v>
      </c>
      <c r="Y25" s="25">
        <v>1</v>
      </c>
      <c r="Z25" s="25">
        <v>26</v>
      </c>
      <c r="AA25" s="25">
        <v>14</v>
      </c>
      <c r="AB25" s="25">
        <v>3</v>
      </c>
      <c r="AC25" s="25">
        <v>6</v>
      </c>
      <c r="AD25" s="25">
        <v>0</v>
      </c>
      <c r="AE25" s="25">
        <v>8</v>
      </c>
      <c r="AF25" s="25">
        <v>1</v>
      </c>
      <c r="AG25" s="25">
        <v>2</v>
      </c>
      <c r="AH25" s="25">
        <v>0</v>
      </c>
      <c r="AI25" s="25">
        <v>0</v>
      </c>
      <c r="AJ25" s="81"/>
    </row>
    <row r="26" spans="1:37" s="5" customFormat="1" ht="30" customHeight="1">
      <c r="A26" s="366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6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6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6"/>
      <c r="B28" s="225" t="s">
        <v>24</v>
      </c>
      <c r="C28" s="23" t="s">
        <v>130</v>
      </c>
      <c r="D28" s="24">
        <v>35</v>
      </c>
      <c r="E28" s="103">
        <v>0</v>
      </c>
      <c r="F28" s="54">
        <v>35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5</v>
      </c>
      <c r="O28" s="25">
        <v>0</v>
      </c>
      <c r="P28" s="25">
        <v>0</v>
      </c>
      <c r="Q28" s="25">
        <v>0</v>
      </c>
      <c r="R28" s="366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29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6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6"/>
      <c r="B30" s="219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6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L37" sqref="L37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492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492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23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0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21"/>
      <c r="S6" s="220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21"/>
      <c r="B7" s="372" t="s">
        <v>17</v>
      </c>
      <c r="C7" s="23" t="s">
        <v>206</v>
      </c>
      <c r="D7" s="24">
        <v>4840</v>
      </c>
      <c r="E7" s="108">
        <v>4709</v>
      </c>
      <c r="F7" s="26">
        <v>131</v>
      </c>
      <c r="G7" s="24">
        <v>406</v>
      </c>
      <c r="H7" s="25">
        <v>192</v>
      </c>
      <c r="I7" s="25">
        <v>598</v>
      </c>
      <c r="J7" s="25">
        <v>281</v>
      </c>
      <c r="K7" s="25">
        <v>159</v>
      </c>
      <c r="L7" s="25">
        <v>440</v>
      </c>
      <c r="M7" s="25">
        <v>280</v>
      </c>
      <c r="N7" s="25">
        <v>294</v>
      </c>
      <c r="O7" s="25">
        <v>212</v>
      </c>
      <c r="P7" s="25">
        <v>216</v>
      </c>
      <c r="Q7" s="25">
        <v>428</v>
      </c>
      <c r="R7" s="321"/>
      <c r="S7" s="372" t="s">
        <v>17</v>
      </c>
      <c r="T7" s="23" t="s">
        <v>206</v>
      </c>
      <c r="U7" s="25">
        <v>151</v>
      </c>
      <c r="V7" s="25">
        <v>216</v>
      </c>
      <c r="W7" s="25">
        <v>140</v>
      </c>
      <c r="X7" s="25">
        <v>160</v>
      </c>
      <c r="Y7" s="25">
        <v>515</v>
      </c>
      <c r="Z7" s="25">
        <v>218</v>
      </c>
      <c r="AA7" s="25">
        <v>150</v>
      </c>
      <c r="AB7" s="25">
        <v>251</v>
      </c>
      <c r="AC7" s="25">
        <v>127</v>
      </c>
      <c r="AD7" s="25">
        <v>123</v>
      </c>
      <c r="AE7" s="25">
        <v>119</v>
      </c>
      <c r="AF7" s="25">
        <v>181</v>
      </c>
      <c r="AG7" s="25">
        <v>133</v>
      </c>
      <c r="AH7" s="25">
        <v>100</v>
      </c>
      <c r="AI7" s="25">
        <v>216</v>
      </c>
      <c r="AJ7" s="81"/>
      <c r="AK7" s="5"/>
    </row>
    <row r="8" spans="1:37" s="5" customFormat="1" ht="30" customHeight="1">
      <c r="A8" s="321"/>
      <c r="B8" s="374"/>
      <c r="C8" s="15" t="s">
        <v>82</v>
      </c>
      <c r="D8" s="9">
        <v>796</v>
      </c>
      <c r="E8" s="109">
        <v>787</v>
      </c>
      <c r="F8" s="19">
        <v>9</v>
      </c>
      <c r="G8" s="9">
        <v>92</v>
      </c>
      <c r="H8" s="7">
        <v>42</v>
      </c>
      <c r="I8" s="7">
        <v>134</v>
      </c>
      <c r="J8" s="7">
        <v>41</v>
      </c>
      <c r="K8" s="7">
        <v>17</v>
      </c>
      <c r="L8" s="7">
        <v>58</v>
      </c>
      <c r="M8" s="7">
        <v>80</v>
      </c>
      <c r="N8" s="7">
        <v>68</v>
      </c>
      <c r="O8" s="7">
        <v>36</v>
      </c>
      <c r="P8" s="7">
        <v>28</v>
      </c>
      <c r="Q8" s="7">
        <v>64</v>
      </c>
      <c r="R8" s="321"/>
      <c r="S8" s="374"/>
      <c r="T8" s="15" t="s">
        <v>82</v>
      </c>
      <c r="U8" s="7">
        <v>29</v>
      </c>
      <c r="V8" s="7">
        <v>25</v>
      </c>
      <c r="W8" s="7">
        <v>20</v>
      </c>
      <c r="X8" s="7">
        <v>25</v>
      </c>
      <c r="Y8" s="7">
        <v>77</v>
      </c>
      <c r="Z8" s="7">
        <v>15</v>
      </c>
      <c r="AA8" s="7">
        <v>15</v>
      </c>
      <c r="AB8" s="7">
        <v>36</v>
      </c>
      <c r="AC8" s="7">
        <v>15</v>
      </c>
      <c r="AD8" s="7">
        <v>15</v>
      </c>
      <c r="AE8" s="7">
        <v>12</v>
      </c>
      <c r="AF8" s="7">
        <v>37</v>
      </c>
      <c r="AG8" s="7">
        <v>15</v>
      </c>
      <c r="AH8" s="7">
        <v>18</v>
      </c>
      <c r="AI8" s="7">
        <v>38</v>
      </c>
      <c r="AJ8" s="77"/>
    </row>
    <row r="9" spans="1:37" s="77" customFormat="1" ht="30" customHeight="1">
      <c r="A9" s="321"/>
      <c r="B9" s="374"/>
      <c r="C9" s="76" t="s">
        <v>83</v>
      </c>
      <c r="D9" s="9">
        <v>4044</v>
      </c>
      <c r="E9" s="109">
        <v>3922</v>
      </c>
      <c r="F9" s="19">
        <v>122</v>
      </c>
      <c r="G9" s="9">
        <v>314</v>
      </c>
      <c r="H9" s="7">
        <v>150</v>
      </c>
      <c r="I9" s="7">
        <v>464</v>
      </c>
      <c r="J9" s="7">
        <v>240</v>
      </c>
      <c r="K9" s="7">
        <v>142</v>
      </c>
      <c r="L9" s="7">
        <v>382</v>
      </c>
      <c r="M9" s="7">
        <v>200</v>
      </c>
      <c r="N9" s="7">
        <v>226</v>
      </c>
      <c r="O9" s="7">
        <v>176</v>
      </c>
      <c r="P9" s="7">
        <v>188</v>
      </c>
      <c r="Q9" s="7">
        <v>364</v>
      </c>
      <c r="R9" s="321"/>
      <c r="S9" s="374"/>
      <c r="T9" s="76" t="s">
        <v>83</v>
      </c>
      <c r="U9" s="7">
        <v>122</v>
      </c>
      <c r="V9" s="7">
        <v>191</v>
      </c>
      <c r="W9" s="7">
        <v>120</v>
      </c>
      <c r="X9" s="7">
        <v>135</v>
      </c>
      <c r="Y9" s="7">
        <v>438</v>
      </c>
      <c r="Z9" s="7">
        <v>203</v>
      </c>
      <c r="AA9" s="7">
        <v>135</v>
      </c>
      <c r="AB9" s="7">
        <v>215</v>
      </c>
      <c r="AC9" s="7">
        <v>112</v>
      </c>
      <c r="AD9" s="7">
        <v>108</v>
      </c>
      <c r="AE9" s="7">
        <v>107</v>
      </c>
      <c r="AF9" s="7">
        <v>144</v>
      </c>
      <c r="AG9" s="7">
        <v>118</v>
      </c>
      <c r="AH9" s="7">
        <v>82</v>
      </c>
      <c r="AI9" s="7">
        <v>178</v>
      </c>
      <c r="AK9" s="5"/>
    </row>
    <row r="10" spans="1:37" s="77" customFormat="1" ht="30" customHeight="1">
      <c r="A10" s="321"/>
      <c r="B10" s="374"/>
      <c r="C10" s="76" t="s">
        <v>84</v>
      </c>
      <c r="D10" s="78">
        <v>2</v>
      </c>
      <c r="E10" s="109">
        <v>6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21"/>
      <c r="S10" s="374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374"/>
      <c r="C11" s="15" t="s">
        <v>85</v>
      </c>
      <c r="D11" s="9">
        <v>43</v>
      </c>
      <c r="E11" s="109">
        <v>134</v>
      </c>
      <c r="F11" s="10">
        <v>-91</v>
      </c>
      <c r="G11" s="9">
        <v>0</v>
      </c>
      <c r="H11" s="7">
        <v>0</v>
      </c>
      <c r="I11" s="7">
        <v>0</v>
      </c>
      <c r="J11" s="7">
        <v>8</v>
      </c>
      <c r="K11" s="7">
        <v>3</v>
      </c>
      <c r="L11" s="7">
        <v>11</v>
      </c>
      <c r="M11" s="7">
        <v>0</v>
      </c>
      <c r="N11" s="7">
        <v>0</v>
      </c>
      <c r="O11" s="7">
        <v>2</v>
      </c>
      <c r="P11" s="7">
        <v>7</v>
      </c>
      <c r="Q11" s="7">
        <v>9</v>
      </c>
      <c r="R11" s="321"/>
      <c r="S11" s="374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11</v>
      </c>
      <c r="Z11" s="7">
        <v>4</v>
      </c>
      <c r="AA11" s="7">
        <v>0</v>
      </c>
      <c r="AB11" s="7">
        <v>0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92">
        <v>3</v>
      </c>
      <c r="AJ11" s="77"/>
    </row>
    <row r="12" spans="1:37" s="5" customFormat="1" ht="30" customHeight="1">
      <c r="A12" s="321"/>
      <c r="B12" s="374"/>
      <c r="C12" s="15" t="s">
        <v>86</v>
      </c>
      <c r="D12" s="9">
        <v>340</v>
      </c>
      <c r="E12" s="109">
        <v>184</v>
      </c>
      <c r="F12" s="10">
        <v>156</v>
      </c>
      <c r="G12" s="9">
        <v>9</v>
      </c>
      <c r="H12" s="7">
        <v>8</v>
      </c>
      <c r="I12" s="7">
        <v>17</v>
      </c>
      <c r="J12" s="7">
        <v>5</v>
      </c>
      <c r="K12" s="7">
        <v>8</v>
      </c>
      <c r="L12" s="7">
        <v>13</v>
      </c>
      <c r="M12" s="7">
        <v>3</v>
      </c>
      <c r="N12" s="7">
        <v>11</v>
      </c>
      <c r="O12" s="7">
        <v>21</v>
      </c>
      <c r="P12" s="7">
        <v>21</v>
      </c>
      <c r="Q12" s="7">
        <v>42</v>
      </c>
      <c r="R12" s="321"/>
      <c r="S12" s="374"/>
      <c r="T12" s="15" t="s">
        <v>86</v>
      </c>
      <c r="U12" s="7">
        <v>14</v>
      </c>
      <c r="V12" s="7">
        <v>24</v>
      </c>
      <c r="W12" s="7">
        <v>34</v>
      </c>
      <c r="X12" s="7">
        <v>14</v>
      </c>
      <c r="Y12" s="7">
        <v>20</v>
      </c>
      <c r="Z12" s="7">
        <v>22</v>
      </c>
      <c r="AA12" s="7">
        <v>15</v>
      </c>
      <c r="AB12" s="7">
        <v>38</v>
      </c>
      <c r="AC12" s="7">
        <v>0</v>
      </c>
      <c r="AD12" s="7">
        <v>35</v>
      </c>
      <c r="AE12" s="7">
        <v>17</v>
      </c>
      <c r="AF12" s="7">
        <v>7</v>
      </c>
      <c r="AG12" s="7">
        <v>12</v>
      </c>
      <c r="AH12" s="7">
        <v>2</v>
      </c>
      <c r="AI12" s="7">
        <v>0</v>
      </c>
      <c r="AJ12" s="77"/>
    </row>
    <row r="13" spans="1:37" s="5" customFormat="1" ht="30" customHeight="1">
      <c r="A13" s="321"/>
      <c r="B13" s="374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374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1"/>
      <c r="B14" s="374"/>
      <c r="C14" s="15" t="s">
        <v>88</v>
      </c>
      <c r="D14" s="9">
        <v>6</v>
      </c>
      <c r="E14" s="109">
        <v>22</v>
      </c>
      <c r="F14" s="10">
        <v>-16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3</v>
      </c>
      <c r="N14" s="7">
        <v>1</v>
      </c>
      <c r="O14" s="7">
        <v>0</v>
      </c>
      <c r="P14" s="7">
        <v>0</v>
      </c>
      <c r="Q14" s="7">
        <v>0</v>
      </c>
      <c r="R14" s="321"/>
      <c r="S14" s="374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21"/>
      <c r="B15" s="373"/>
      <c r="C15" s="15" t="s">
        <v>89</v>
      </c>
      <c r="D15" s="9">
        <v>33</v>
      </c>
      <c r="E15" s="109">
        <v>27</v>
      </c>
      <c r="F15" s="10">
        <v>6</v>
      </c>
      <c r="G15" s="9">
        <v>0</v>
      </c>
      <c r="H15" s="7">
        <v>13</v>
      </c>
      <c r="I15" s="7">
        <v>13</v>
      </c>
      <c r="J15" s="7">
        <v>0</v>
      </c>
      <c r="K15" s="7">
        <v>0</v>
      </c>
      <c r="L15" s="7">
        <v>0</v>
      </c>
      <c r="M15" s="7">
        <v>0</v>
      </c>
      <c r="N15" s="7">
        <v>9</v>
      </c>
      <c r="O15" s="7">
        <v>0</v>
      </c>
      <c r="P15" s="7">
        <v>0</v>
      </c>
      <c r="Q15" s="7">
        <v>0</v>
      </c>
      <c r="R15" s="321"/>
      <c r="S15" s="373"/>
      <c r="T15" s="15" t="s">
        <v>89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5</v>
      </c>
      <c r="AH15" s="7">
        <v>0</v>
      </c>
      <c r="AI15" s="7">
        <v>0</v>
      </c>
      <c r="AJ15" s="77"/>
    </row>
    <row r="16" spans="1:37" s="14" customFormat="1" ht="30" customHeight="1">
      <c r="A16" s="321"/>
      <c r="B16" s="222" t="s">
        <v>19</v>
      </c>
      <c r="C16" s="23" t="s">
        <v>208</v>
      </c>
      <c r="D16" s="24">
        <v>3233</v>
      </c>
      <c r="E16" s="108">
        <v>3150</v>
      </c>
      <c r="F16" s="26">
        <v>83</v>
      </c>
      <c r="G16" s="24">
        <v>283</v>
      </c>
      <c r="H16" s="25">
        <v>112</v>
      </c>
      <c r="I16" s="25">
        <v>395</v>
      </c>
      <c r="J16" s="25">
        <v>211</v>
      </c>
      <c r="K16" s="25">
        <v>109</v>
      </c>
      <c r="L16" s="25">
        <v>320</v>
      </c>
      <c r="M16" s="25">
        <v>168</v>
      </c>
      <c r="N16" s="25">
        <v>163</v>
      </c>
      <c r="O16" s="25">
        <v>155</v>
      </c>
      <c r="P16" s="25">
        <v>144</v>
      </c>
      <c r="Q16" s="25">
        <v>299</v>
      </c>
      <c r="R16" s="321"/>
      <c r="S16" s="222" t="s">
        <v>19</v>
      </c>
      <c r="T16" s="23" t="s">
        <v>208</v>
      </c>
      <c r="U16" s="25">
        <v>113</v>
      </c>
      <c r="V16" s="25">
        <v>116</v>
      </c>
      <c r="W16" s="25">
        <v>122</v>
      </c>
      <c r="X16" s="25">
        <v>67</v>
      </c>
      <c r="Y16" s="25">
        <v>358</v>
      </c>
      <c r="Z16" s="25">
        <v>178</v>
      </c>
      <c r="AA16" s="25">
        <v>97</v>
      </c>
      <c r="AB16" s="25">
        <v>153</v>
      </c>
      <c r="AC16" s="25">
        <v>84</v>
      </c>
      <c r="AD16" s="25">
        <v>86</v>
      </c>
      <c r="AE16" s="25">
        <v>146</v>
      </c>
      <c r="AF16" s="25">
        <v>118</v>
      </c>
      <c r="AG16" s="25">
        <v>90</v>
      </c>
      <c r="AH16" s="25">
        <v>57</v>
      </c>
      <c r="AI16" s="25">
        <v>103</v>
      </c>
      <c r="AJ16" s="81"/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2036</v>
      </c>
      <c r="E17" s="109">
        <v>1764</v>
      </c>
      <c r="F17" s="10">
        <v>272</v>
      </c>
      <c r="G17" s="9">
        <v>148</v>
      </c>
      <c r="H17" s="7">
        <v>57</v>
      </c>
      <c r="I17" s="7">
        <v>205</v>
      </c>
      <c r="J17" s="7">
        <v>125</v>
      </c>
      <c r="K17" s="7">
        <v>78</v>
      </c>
      <c r="L17" s="7">
        <v>203</v>
      </c>
      <c r="M17" s="7">
        <v>106</v>
      </c>
      <c r="N17" s="7">
        <v>95</v>
      </c>
      <c r="O17" s="7">
        <v>117</v>
      </c>
      <c r="P17" s="7">
        <v>100</v>
      </c>
      <c r="Q17" s="7">
        <v>217</v>
      </c>
      <c r="R17" s="321"/>
      <c r="S17" s="222" t="s">
        <v>101</v>
      </c>
      <c r="T17" s="15" t="s">
        <v>209</v>
      </c>
      <c r="U17" s="7">
        <v>58</v>
      </c>
      <c r="V17" s="7">
        <v>50</v>
      </c>
      <c r="W17" s="7">
        <v>73</v>
      </c>
      <c r="X17" s="7">
        <v>39</v>
      </c>
      <c r="Y17" s="7">
        <v>265</v>
      </c>
      <c r="Z17" s="7">
        <v>105</v>
      </c>
      <c r="AA17" s="7">
        <v>67</v>
      </c>
      <c r="AB17" s="7">
        <v>115</v>
      </c>
      <c r="AC17" s="7">
        <v>50</v>
      </c>
      <c r="AD17" s="7">
        <v>70</v>
      </c>
      <c r="AE17" s="7">
        <v>82</v>
      </c>
      <c r="AF17" s="7">
        <v>76</v>
      </c>
      <c r="AG17" s="7">
        <v>60</v>
      </c>
      <c r="AH17" s="7">
        <v>35</v>
      </c>
      <c r="AI17" s="7">
        <v>65</v>
      </c>
      <c r="AJ17" s="77"/>
    </row>
    <row r="18" spans="1:37" s="5" customFormat="1" ht="30" customHeight="1">
      <c r="A18" s="321"/>
      <c r="B18" s="222"/>
      <c r="C18" s="15" t="s">
        <v>112</v>
      </c>
      <c r="D18" s="9">
        <v>1769</v>
      </c>
      <c r="E18" s="109">
        <v>1467</v>
      </c>
      <c r="F18" s="10">
        <v>302</v>
      </c>
      <c r="G18" s="9">
        <v>145</v>
      </c>
      <c r="H18" s="7">
        <v>54</v>
      </c>
      <c r="I18" s="7">
        <v>199</v>
      </c>
      <c r="J18" s="7">
        <v>71</v>
      </c>
      <c r="K18" s="7">
        <v>35</v>
      </c>
      <c r="L18" s="7">
        <v>106</v>
      </c>
      <c r="M18" s="7">
        <v>102</v>
      </c>
      <c r="N18" s="7">
        <v>78</v>
      </c>
      <c r="O18" s="7">
        <v>107</v>
      </c>
      <c r="P18" s="7">
        <v>80</v>
      </c>
      <c r="Q18" s="7">
        <v>187</v>
      </c>
      <c r="R18" s="321"/>
      <c r="S18" s="222"/>
      <c r="T18" s="15" t="s">
        <v>112</v>
      </c>
      <c r="U18" s="7">
        <v>57</v>
      </c>
      <c r="V18" s="7">
        <v>50</v>
      </c>
      <c r="W18" s="7">
        <v>64</v>
      </c>
      <c r="X18" s="7">
        <v>37</v>
      </c>
      <c r="Y18" s="7">
        <v>261</v>
      </c>
      <c r="Z18" s="7">
        <v>60</v>
      </c>
      <c r="AA18" s="7">
        <v>52</v>
      </c>
      <c r="AB18" s="7">
        <v>112</v>
      </c>
      <c r="AC18" s="7">
        <v>47</v>
      </c>
      <c r="AD18" s="7">
        <v>67</v>
      </c>
      <c r="AE18" s="7">
        <v>63</v>
      </c>
      <c r="AF18" s="7">
        <v>73</v>
      </c>
      <c r="AG18" s="7">
        <v>56</v>
      </c>
      <c r="AH18" s="7">
        <v>33</v>
      </c>
      <c r="AI18" s="7">
        <v>65</v>
      </c>
      <c r="AJ18" s="77"/>
    </row>
    <row r="19" spans="1:37" s="5" customFormat="1" ht="30" customHeight="1">
      <c r="A19" s="321"/>
      <c r="B19" s="222"/>
      <c r="C19" s="15" t="s">
        <v>113</v>
      </c>
      <c r="D19" s="9">
        <v>267</v>
      </c>
      <c r="E19" s="109">
        <v>297</v>
      </c>
      <c r="F19" s="10">
        <v>-30</v>
      </c>
      <c r="G19" s="9">
        <v>3</v>
      </c>
      <c r="H19" s="7">
        <v>3</v>
      </c>
      <c r="I19" s="7">
        <v>6</v>
      </c>
      <c r="J19" s="7">
        <v>54</v>
      </c>
      <c r="K19" s="7">
        <v>43</v>
      </c>
      <c r="L19" s="7">
        <v>97</v>
      </c>
      <c r="M19" s="7">
        <v>4</v>
      </c>
      <c r="N19" s="7">
        <v>17</v>
      </c>
      <c r="O19" s="7">
        <v>10</v>
      </c>
      <c r="P19" s="7">
        <v>20</v>
      </c>
      <c r="Q19" s="7">
        <v>30</v>
      </c>
      <c r="R19" s="321"/>
      <c r="S19" s="222"/>
      <c r="T19" s="15" t="s">
        <v>113</v>
      </c>
      <c r="U19" s="7">
        <v>1</v>
      </c>
      <c r="V19" s="7">
        <v>0</v>
      </c>
      <c r="W19" s="7">
        <v>9</v>
      </c>
      <c r="X19" s="7">
        <v>2</v>
      </c>
      <c r="Y19" s="7">
        <v>4</v>
      </c>
      <c r="Z19" s="7">
        <v>45</v>
      </c>
      <c r="AA19" s="7">
        <v>15</v>
      </c>
      <c r="AB19" s="7">
        <v>3</v>
      </c>
      <c r="AC19" s="7">
        <v>3</v>
      </c>
      <c r="AD19" s="7">
        <v>3</v>
      </c>
      <c r="AE19" s="7">
        <v>19</v>
      </c>
      <c r="AF19" s="7">
        <v>3</v>
      </c>
      <c r="AG19" s="7">
        <v>4</v>
      </c>
      <c r="AH19" s="7">
        <v>2</v>
      </c>
      <c r="AI19" s="7">
        <v>0</v>
      </c>
      <c r="AJ19" s="77"/>
    </row>
    <row r="20" spans="1:37" s="94" customFormat="1" ht="30" customHeight="1">
      <c r="A20" s="321"/>
      <c r="B20" s="222" t="s">
        <v>102</v>
      </c>
      <c r="C20" s="90" t="s">
        <v>100</v>
      </c>
      <c r="D20" s="91">
        <v>169</v>
      </c>
      <c r="E20" s="109">
        <v>151</v>
      </c>
      <c r="F20" s="93">
        <v>18</v>
      </c>
      <c r="G20" s="92">
        <v>0</v>
      </c>
      <c r="H20" s="92">
        <v>0</v>
      </c>
      <c r="I20" s="92">
        <v>0</v>
      </c>
      <c r="J20" s="92">
        <v>13</v>
      </c>
      <c r="K20" s="92">
        <v>3</v>
      </c>
      <c r="L20" s="92">
        <v>16</v>
      </c>
      <c r="M20" s="92">
        <v>2</v>
      </c>
      <c r="N20" s="92">
        <v>17</v>
      </c>
      <c r="O20" s="92">
        <v>9</v>
      </c>
      <c r="P20" s="92">
        <v>12</v>
      </c>
      <c r="Q20" s="92">
        <v>21</v>
      </c>
      <c r="R20" s="321"/>
      <c r="S20" s="222" t="s">
        <v>102</v>
      </c>
      <c r="T20" s="90" t="s">
        <v>100</v>
      </c>
      <c r="U20" s="92">
        <v>18</v>
      </c>
      <c r="V20" s="92">
        <v>0</v>
      </c>
      <c r="W20" s="92">
        <v>4</v>
      </c>
      <c r="X20" s="92">
        <v>1</v>
      </c>
      <c r="Y20" s="92">
        <v>1</v>
      </c>
      <c r="Z20" s="92">
        <v>26</v>
      </c>
      <c r="AA20" s="92">
        <v>14</v>
      </c>
      <c r="AB20" s="92">
        <v>3</v>
      </c>
      <c r="AC20" s="92">
        <v>6</v>
      </c>
      <c r="AD20" s="92">
        <v>0</v>
      </c>
      <c r="AE20" s="92">
        <v>37</v>
      </c>
      <c r="AF20" s="92">
        <v>1</v>
      </c>
      <c r="AG20" s="92">
        <v>2</v>
      </c>
      <c r="AH20" s="92">
        <v>0</v>
      </c>
      <c r="AI20" s="92">
        <v>0</v>
      </c>
      <c r="AK20" s="5"/>
    </row>
    <row r="21" spans="1:37" s="5" customFormat="1" ht="56.25">
      <c r="A21" s="321"/>
      <c r="B21" s="222" t="s">
        <v>103</v>
      </c>
      <c r="C21" s="15" t="s">
        <v>381</v>
      </c>
      <c r="D21" s="9">
        <v>45</v>
      </c>
      <c r="E21" s="109">
        <v>35</v>
      </c>
      <c r="F21" s="10">
        <v>10</v>
      </c>
      <c r="G21" s="9">
        <v>11</v>
      </c>
      <c r="H21" s="7">
        <v>6</v>
      </c>
      <c r="I21" s="7">
        <v>17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9</v>
      </c>
      <c r="P21" s="7">
        <v>5</v>
      </c>
      <c r="Q21" s="7">
        <v>14</v>
      </c>
      <c r="R21" s="321"/>
      <c r="S21" s="222" t="s">
        <v>103</v>
      </c>
      <c r="T21" s="15" t="s">
        <v>381</v>
      </c>
      <c r="U21" s="7">
        <v>0</v>
      </c>
      <c r="V21" s="7">
        <v>5</v>
      </c>
      <c r="W21" s="7">
        <v>0</v>
      </c>
      <c r="X21" s="7">
        <v>0</v>
      </c>
      <c r="Y21" s="7">
        <v>0</v>
      </c>
      <c r="Z21" s="7">
        <v>6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21"/>
      <c r="B22" s="222" t="s">
        <v>104</v>
      </c>
      <c r="C22" s="15" t="s">
        <v>91</v>
      </c>
      <c r="D22" s="9">
        <v>391</v>
      </c>
      <c r="E22" s="109">
        <v>522</v>
      </c>
      <c r="F22" s="10">
        <v>-131</v>
      </c>
      <c r="G22" s="9">
        <v>70</v>
      </c>
      <c r="H22" s="7">
        <v>28</v>
      </c>
      <c r="I22" s="7">
        <v>98</v>
      </c>
      <c r="J22" s="7">
        <v>50</v>
      </c>
      <c r="K22" s="7">
        <v>8</v>
      </c>
      <c r="L22" s="7">
        <v>58</v>
      </c>
      <c r="M22" s="7">
        <v>22</v>
      </c>
      <c r="N22" s="7">
        <v>13</v>
      </c>
      <c r="O22" s="7">
        <v>1</v>
      </c>
      <c r="P22" s="7">
        <v>4</v>
      </c>
      <c r="Q22" s="7">
        <v>5</v>
      </c>
      <c r="R22" s="321"/>
      <c r="S22" s="222" t="s">
        <v>104</v>
      </c>
      <c r="T22" s="15" t="s">
        <v>91</v>
      </c>
      <c r="U22" s="7">
        <v>12</v>
      </c>
      <c r="V22" s="7">
        <v>22</v>
      </c>
      <c r="W22" s="7">
        <v>19</v>
      </c>
      <c r="X22" s="7">
        <v>10</v>
      </c>
      <c r="Y22" s="7">
        <v>45</v>
      </c>
      <c r="Z22" s="7">
        <v>16</v>
      </c>
      <c r="AA22" s="7">
        <v>4</v>
      </c>
      <c r="AB22" s="7">
        <v>6</v>
      </c>
      <c r="AC22" s="7">
        <v>1</v>
      </c>
      <c r="AD22" s="7">
        <v>5</v>
      </c>
      <c r="AE22" s="7">
        <v>5</v>
      </c>
      <c r="AF22" s="7">
        <v>15</v>
      </c>
      <c r="AG22" s="7">
        <v>8</v>
      </c>
      <c r="AH22" s="7">
        <v>9</v>
      </c>
      <c r="AI22" s="7">
        <v>18</v>
      </c>
      <c r="AJ22" s="77"/>
    </row>
    <row r="23" spans="1:37" s="5" customFormat="1" ht="30" customHeight="1">
      <c r="A23" s="321"/>
      <c r="B23" s="222" t="s">
        <v>105</v>
      </c>
      <c r="C23" s="15" t="s">
        <v>92</v>
      </c>
      <c r="D23" s="9">
        <v>234</v>
      </c>
      <c r="E23" s="109">
        <v>263</v>
      </c>
      <c r="F23" s="10">
        <v>-29</v>
      </c>
      <c r="G23" s="9">
        <v>22</v>
      </c>
      <c r="H23" s="7">
        <v>15</v>
      </c>
      <c r="I23" s="7">
        <v>37</v>
      </c>
      <c r="J23" s="7">
        <v>8</v>
      </c>
      <c r="K23" s="7">
        <v>7</v>
      </c>
      <c r="L23" s="7">
        <v>15</v>
      </c>
      <c r="M23" s="7">
        <v>11</v>
      </c>
      <c r="N23" s="7">
        <v>15</v>
      </c>
      <c r="O23" s="7">
        <v>4</v>
      </c>
      <c r="P23" s="7">
        <v>6</v>
      </c>
      <c r="Q23" s="92">
        <v>10</v>
      </c>
      <c r="R23" s="321"/>
      <c r="S23" s="222" t="s">
        <v>105</v>
      </c>
      <c r="T23" s="15" t="s">
        <v>92</v>
      </c>
      <c r="U23" s="7">
        <v>6</v>
      </c>
      <c r="V23" s="7">
        <v>23</v>
      </c>
      <c r="W23" s="7">
        <v>8</v>
      </c>
      <c r="X23" s="7">
        <v>9</v>
      </c>
      <c r="Y23" s="7">
        <v>19</v>
      </c>
      <c r="Z23" s="7">
        <v>14</v>
      </c>
      <c r="AA23" s="7">
        <v>6</v>
      </c>
      <c r="AB23" s="7">
        <v>15</v>
      </c>
      <c r="AC23" s="7">
        <v>5</v>
      </c>
      <c r="AD23" s="7">
        <v>4</v>
      </c>
      <c r="AE23" s="7">
        <v>6</v>
      </c>
      <c r="AF23" s="7">
        <v>12</v>
      </c>
      <c r="AG23" s="7">
        <v>4</v>
      </c>
      <c r="AH23" s="7">
        <v>5</v>
      </c>
      <c r="AI23" s="7">
        <v>10</v>
      </c>
      <c r="AJ23" s="77"/>
    </row>
    <row r="24" spans="1:37" s="5" customFormat="1" ht="30" customHeight="1">
      <c r="A24" s="321"/>
      <c r="B24" s="222" t="s">
        <v>106</v>
      </c>
      <c r="C24" s="15" t="s">
        <v>93</v>
      </c>
      <c r="D24" s="9">
        <v>2</v>
      </c>
      <c r="E24" s="109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21"/>
      <c r="B25" s="222" t="s">
        <v>107</v>
      </c>
      <c r="C25" s="15" t="s">
        <v>94</v>
      </c>
      <c r="D25" s="9">
        <v>48</v>
      </c>
      <c r="E25" s="109">
        <v>75</v>
      </c>
      <c r="F25" s="10">
        <v>-27</v>
      </c>
      <c r="G25" s="9">
        <v>4</v>
      </c>
      <c r="H25" s="7">
        <v>2</v>
      </c>
      <c r="I25" s="7">
        <v>6</v>
      </c>
      <c r="J25" s="7">
        <v>0</v>
      </c>
      <c r="K25" s="7">
        <v>0</v>
      </c>
      <c r="L25" s="7">
        <v>0</v>
      </c>
      <c r="M25" s="7">
        <v>3</v>
      </c>
      <c r="N25" s="7">
        <v>2</v>
      </c>
      <c r="O25" s="7">
        <v>6</v>
      </c>
      <c r="P25" s="7">
        <v>1</v>
      </c>
      <c r="Q25" s="7">
        <v>7</v>
      </c>
      <c r="R25" s="321"/>
      <c r="S25" s="222" t="s">
        <v>107</v>
      </c>
      <c r="T25" s="15" t="s">
        <v>94</v>
      </c>
      <c r="U25" s="7">
        <v>3</v>
      </c>
      <c r="V25" s="7">
        <v>3</v>
      </c>
      <c r="W25" s="7">
        <v>1</v>
      </c>
      <c r="X25" s="7">
        <v>1</v>
      </c>
      <c r="Y25" s="7">
        <v>10</v>
      </c>
      <c r="Z25" s="7">
        <v>1</v>
      </c>
      <c r="AA25" s="7">
        <v>0</v>
      </c>
      <c r="AB25" s="7">
        <v>3</v>
      </c>
      <c r="AC25" s="7">
        <v>1</v>
      </c>
      <c r="AD25" s="7">
        <v>0</v>
      </c>
      <c r="AE25" s="7">
        <v>1</v>
      </c>
      <c r="AF25" s="7">
        <v>3</v>
      </c>
      <c r="AG25" s="7">
        <v>1</v>
      </c>
      <c r="AH25" s="7">
        <v>1</v>
      </c>
      <c r="AI25" s="7">
        <v>1</v>
      </c>
      <c r="AJ25" s="77"/>
    </row>
    <row r="26" spans="1:37" s="5" customFormat="1" ht="30" customHeight="1">
      <c r="A26" s="321"/>
      <c r="B26" s="222" t="s">
        <v>108</v>
      </c>
      <c r="C26" s="15" t="s">
        <v>95</v>
      </c>
      <c r="D26" s="9">
        <v>26</v>
      </c>
      <c r="E26" s="109">
        <v>8</v>
      </c>
      <c r="F26" s="10">
        <v>18</v>
      </c>
      <c r="G26" s="9">
        <v>0</v>
      </c>
      <c r="H26" s="7">
        <v>0</v>
      </c>
      <c r="I26" s="7">
        <v>0</v>
      </c>
      <c r="J26" s="7">
        <v>3</v>
      </c>
      <c r="K26" s="7">
        <v>1</v>
      </c>
      <c r="L26" s="7">
        <v>4</v>
      </c>
      <c r="M26" s="7">
        <v>2</v>
      </c>
      <c r="N26" s="7">
        <v>0</v>
      </c>
      <c r="O26" s="7">
        <v>2</v>
      </c>
      <c r="P26" s="7">
        <v>2</v>
      </c>
      <c r="Q26" s="7">
        <v>4</v>
      </c>
      <c r="R26" s="321"/>
      <c r="S26" s="222" t="s">
        <v>108</v>
      </c>
      <c r="T26" s="15" t="s">
        <v>95</v>
      </c>
      <c r="U26" s="7">
        <v>1</v>
      </c>
      <c r="V26" s="7">
        <v>0</v>
      </c>
      <c r="W26" s="7">
        <v>1</v>
      </c>
      <c r="X26" s="7">
        <v>0</v>
      </c>
      <c r="Y26" s="7">
        <v>7</v>
      </c>
      <c r="Z26" s="7">
        <v>0</v>
      </c>
      <c r="AA26" s="7">
        <v>1</v>
      </c>
      <c r="AB26" s="7">
        <v>0</v>
      </c>
      <c r="AC26" s="7">
        <v>0</v>
      </c>
      <c r="AD26" s="7">
        <v>2</v>
      </c>
      <c r="AE26" s="7">
        <v>1</v>
      </c>
      <c r="AF26" s="7">
        <v>0</v>
      </c>
      <c r="AG26" s="7">
        <v>0</v>
      </c>
      <c r="AH26" s="7">
        <v>1</v>
      </c>
      <c r="AI26" s="7">
        <v>2</v>
      </c>
      <c r="AJ26" s="77"/>
    </row>
    <row r="27" spans="1:37" s="5" customFormat="1" ht="30" customHeight="1">
      <c r="A27" s="321"/>
      <c r="B27" s="222" t="s">
        <v>109</v>
      </c>
      <c r="C27" s="15" t="s">
        <v>96</v>
      </c>
      <c r="D27" s="9">
        <v>22</v>
      </c>
      <c r="E27" s="109">
        <v>14</v>
      </c>
      <c r="F27" s="10">
        <v>8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4</v>
      </c>
      <c r="N27" s="7">
        <v>1</v>
      </c>
      <c r="O27" s="7">
        <v>0</v>
      </c>
      <c r="P27" s="7">
        <v>0</v>
      </c>
      <c r="Q27" s="7">
        <v>0</v>
      </c>
      <c r="R27" s="321"/>
      <c r="S27" s="222" t="s">
        <v>109</v>
      </c>
      <c r="T27" s="15" t="s">
        <v>96</v>
      </c>
      <c r="U27" s="7">
        <v>3</v>
      </c>
      <c r="V27" s="7">
        <v>1</v>
      </c>
      <c r="W27" s="7">
        <v>0</v>
      </c>
      <c r="X27" s="7">
        <v>1</v>
      </c>
      <c r="Y27" s="7">
        <v>4</v>
      </c>
      <c r="Z27" s="7">
        <v>0</v>
      </c>
      <c r="AA27" s="7">
        <v>0</v>
      </c>
      <c r="AB27" s="7">
        <v>1</v>
      </c>
      <c r="AC27" s="7">
        <v>1</v>
      </c>
      <c r="AD27" s="7">
        <v>1</v>
      </c>
      <c r="AE27" s="7">
        <v>1</v>
      </c>
      <c r="AF27" s="7">
        <v>1</v>
      </c>
      <c r="AG27" s="7">
        <v>0</v>
      </c>
      <c r="AH27" s="7">
        <v>1</v>
      </c>
      <c r="AI27" s="7">
        <v>1</v>
      </c>
      <c r="AJ27" s="77"/>
    </row>
    <row r="28" spans="1:37" s="5" customFormat="1" ht="30" customHeight="1">
      <c r="A28" s="321"/>
      <c r="B28" s="219" t="s">
        <v>110</v>
      </c>
      <c r="C28" s="15" t="s">
        <v>97</v>
      </c>
      <c r="D28" s="9">
        <v>260</v>
      </c>
      <c r="E28" s="109">
        <v>318</v>
      </c>
      <c r="F28" s="10">
        <v>-58</v>
      </c>
      <c r="G28" s="9">
        <v>28</v>
      </c>
      <c r="H28" s="7">
        <v>3</v>
      </c>
      <c r="I28" s="7">
        <v>31</v>
      </c>
      <c r="J28" s="7">
        <v>12</v>
      </c>
      <c r="K28" s="7">
        <v>12</v>
      </c>
      <c r="L28" s="7">
        <v>24</v>
      </c>
      <c r="M28" s="7">
        <v>18</v>
      </c>
      <c r="N28" s="7">
        <v>18</v>
      </c>
      <c r="O28" s="7">
        <v>7</v>
      </c>
      <c r="P28" s="7">
        <v>14</v>
      </c>
      <c r="Q28" s="7">
        <v>21</v>
      </c>
      <c r="R28" s="321"/>
      <c r="S28" s="219" t="s">
        <v>110</v>
      </c>
      <c r="T28" s="15" t="s">
        <v>97</v>
      </c>
      <c r="U28" s="7">
        <v>11</v>
      </c>
      <c r="V28" s="7">
        <v>12</v>
      </c>
      <c r="W28" s="7">
        <v>16</v>
      </c>
      <c r="X28" s="7">
        <v>6</v>
      </c>
      <c r="Y28" s="7">
        <v>7</v>
      </c>
      <c r="Z28" s="7">
        <v>10</v>
      </c>
      <c r="AA28" s="7">
        <v>5</v>
      </c>
      <c r="AB28" s="7">
        <v>10</v>
      </c>
      <c r="AC28" s="7">
        <v>20</v>
      </c>
      <c r="AD28" s="7">
        <v>4</v>
      </c>
      <c r="AE28" s="7">
        <v>13</v>
      </c>
      <c r="AF28" s="7">
        <v>9</v>
      </c>
      <c r="AG28" s="7">
        <v>15</v>
      </c>
      <c r="AH28" s="7">
        <v>4</v>
      </c>
      <c r="AI28" s="7">
        <v>6</v>
      </c>
      <c r="AJ28" s="77"/>
    </row>
    <row r="29" spans="1:37" s="29" customFormat="1" ht="30" customHeight="1">
      <c r="A29" s="321"/>
      <c r="B29" s="372" t="s">
        <v>22</v>
      </c>
      <c r="C29" s="23" t="s">
        <v>98</v>
      </c>
      <c r="D29" s="24">
        <v>32897</v>
      </c>
      <c r="E29" s="108">
        <v>34828</v>
      </c>
      <c r="F29" s="26">
        <v>-1931</v>
      </c>
      <c r="G29" s="24">
        <v>1925</v>
      </c>
      <c r="H29" s="25">
        <v>839</v>
      </c>
      <c r="I29" s="25">
        <v>2764</v>
      </c>
      <c r="J29" s="25">
        <v>1649</v>
      </c>
      <c r="K29" s="25">
        <v>935</v>
      </c>
      <c r="L29" s="25">
        <v>2584</v>
      </c>
      <c r="M29" s="25">
        <v>1551</v>
      </c>
      <c r="N29" s="25">
        <v>1734</v>
      </c>
      <c r="O29" s="25">
        <v>1967</v>
      </c>
      <c r="P29" s="25">
        <v>2266</v>
      </c>
      <c r="Q29" s="25">
        <v>4233</v>
      </c>
      <c r="R29" s="321"/>
      <c r="S29" s="372" t="s">
        <v>22</v>
      </c>
      <c r="T29" s="28" t="s">
        <v>98</v>
      </c>
      <c r="U29" s="25">
        <v>1004</v>
      </c>
      <c r="V29" s="25">
        <v>1236</v>
      </c>
      <c r="W29" s="25">
        <v>1051</v>
      </c>
      <c r="X29" s="25">
        <v>1154</v>
      </c>
      <c r="Y29" s="25">
        <v>3491</v>
      </c>
      <c r="Z29" s="25">
        <v>1592</v>
      </c>
      <c r="AA29" s="25">
        <v>1040</v>
      </c>
      <c r="AB29" s="25">
        <v>1699</v>
      </c>
      <c r="AC29" s="25">
        <v>1311</v>
      </c>
      <c r="AD29" s="25">
        <v>863</v>
      </c>
      <c r="AE29" s="25">
        <v>963</v>
      </c>
      <c r="AF29" s="25">
        <v>1329</v>
      </c>
      <c r="AG29" s="25">
        <v>1020</v>
      </c>
      <c r="AH29" s="25">
        <v>901</v>
      </c>
      <c r="AI29" s="25">
        <v>1377</v>
      </c>
      <c r="AJ29" s="257"/>
      <c r="AK29" s="5"/>
    </row>
    <row r="30" spans="1:37" s="96" customFormat="1" ht="30" customHeight="1" thickBot="1">
      <c r="A30" s="321"/>
      <c r="B30" s="373"/>
      <c r="C30" s="15" t="s">
        <v>111</v>
      </c>
      <c r="D30" s="11">
        <v>5235</v>
      </c>
      <c r="E30" s="111">
        <v>5440</v>
      </c>
      <c r="F30" s="13">
        <v>-205</v>
      </c>
      <c r="G30" s="9">
        <v>378</v>
      </c>
      <c r="H30" s="7">
        <v>157</v>
      </c>
      <c r="I30" s="7">
        <v>535</v>
      </c>
      <c r="J30" s="7">
        <v>191</v>
      </c>
      <c r="K30" s="7">
        <v>135</v>
      </c>
      <c r="L30" s="7">
        <v>326</v>
      </c>
      <c r="M30" s="7">
        <v>326</v>
      </c>
      <c r="N30" s="7">
        <v>372</v>
      </c>
      <c r="O30" s="7">
        <v>204</v>
      </c>
      <c r="P30" s="7">
        <v>331</v>
      </c>
      <c r="Q30" s="7">
        <v>535</v>
      </c>
      <c r="R30" s="321"/>
      <c r="S30" s="373"/>
      <c r="T30" s="35" t="s">
        <v>111</v>
      </c>
      <c r="U30" s="7">
        <v>154</v>
      </c>
      <c r="V30" s="7">
        <v>212</v>
      </c>
      <c r="W30" s="7">
        <v>167</v>
      </c>
      <c r="X30" s="7">
        <v>191</v>
      </c>
      <c r="Y30" s="7">
        <v>477</v>
      </c>
      <c r="Z30" s="7">
        <v>193</v>
      </c>
      <c r="AA30" s="7">
        <v>164</v>
      </c>
      <c r="AB30" s="7">
        <v>281</v>
      </c>
      <c r="AC30" s="7">
        <v>219</v>
      </c>
      <c r="AD30" s="7">
        <v>128</v>
      </c>
      <c r="AE30" s="7">
        <v>168</v>
      </c>
      <c r="AF30" s="7">
        <v>271</v>
      </c>
      <c r="AG30" s="7">
        <v>178</v>
      </c>
      <c r="AH30" s="7">
        <v>141</v>
      </c>
      <c r="AI30" s="7">
        <v>197</v>
      </c>
      <c r="AJ30" s="21"/>
      <c r="AK30" s="5"/>
    </row>
    <row r="31" spans="1:37" s="18" customFormat="1" ht="18.75">
      <c r="A31" s="321"/>
      <c r="B31" s="31" t="s">
        <v>149</v>
      </c>
      <c r="E31" s="95"/>
      <c r="R31" s="321"/>
      <c r="S31" s="31" t="s">
        <v>149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H14" sqref="H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491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491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61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62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21"/>
      <c r="B6" s="225" t="s">
        <v>12</v>
      </c>
      <c r="C6" s="23" t="s">
        <v>210</v>
      </c>
      <c r="D6" s="24">
        <v>2036</v>
      </c>
      <c r="E6" s="108">
        <v>1764</v>
      </c>
      <c r="F6" s="54">
        <v>272</v>
      </c>
      <c r="G6" s="24">
        <v>148</v>
      </c>
      <c r="H6" s="25">
        <v>57</v>
      </c>
      <c r="I6" s="25">
        <v>205</v>
      </c>
      <c r="J6" s="25">
        <v>125</v>
      </c>
      <c r="K6" s="25">
        <v>78</v>
      </c>
      <c r="L6" s="25">
        <v>203</v>
      </c>
      <c r="M6" s="25">
        <v>106</v>
      </c>
      <c r="N6" s="25">
        <v>95</v>
      </c>
      <c r="O6" s="25">
        <v>117</v>
      </c>
      <c r="P6" s="25">
        <v>100</v>
      </c>
      <c r="Q6" s="25">
        <v>217</v>
      </c>
      <c r="R6" s="321"/>
      <c r="S6" s="225" t="s">
        <v>12</v>
      </c>
      <c r="T6" s="23" t="s">
        <v>210</v>
      </c>
      <c r="U6" s="25">
        <v>58</v>
      </c>
      <c r="V6" s="25">
        <v>50</v>
      </c>
      <c r="W6" s="25">
        <v>73</v>
      </c>
      <c r="X6" s="25">
        <v>39</v>
      </c>
      <c r="Y6" s="25">
        <v>265</v>
      </c>
      <c r="Z6" s="25">
        <v>105</v>
      </c>
      <c r="AA6" s="25">
        <v>67</v>
      </c>
      <c r="AB6" s="25">
        <v>115</v>
      </c>
      <c r="AC6" s="25">
        <v>50</v>
      </c>
      <c r="AD6" s="25">
        <v>70</v>
      </c>
      <c r="AE6" s="25">
        <v>82</v>
      </c>
      <c r="AF6" s="25">
        <v>76</v>
      </c>
      <c r="AG6" s="25">
        <v>60</v>
      </c>
      <c r="AH6" s="25">
        <v>35</v>
      </c>
      <c r="AI6" s="25">
        <v>65</v>
      </c>
      <c r="AJ6" s="81"/>
    </row>
    <row r="7" spans="1:37" s="5" customFormat="1" ht="30" customHeight="1">
      <c r="A7" s="321"/>
      <c r="B7" s="222" t="s">
        <v>184</v>
      </c>
      <c r="C7" s="15" t="s">
        <v>226</v>
      </c>
      <c r="D7" s="9">
        <v>1769</v>
      </c>
      <c r="E7" s="109">
        <v>1467</v>
      </c>
      <c r="F7" s="19">
        <v>302</v>
      </c>
      <c r="G7" s="9">
        <v>145</v>
      </c>
      <c r="H7" s="7">
        <v>54</v>
      </c>
      <c r="I7" s="7">
        <v>199</v>
      </c>
      <c r="J7" s="7">
        <v>71</v>
      </c>
      <c r="K7" s="7">
        <v>35</v>
      </c>
      <c r="L7" s="7">
        <v>106</v>
      </c>
      <c r="M7" s="7">
        <v>102</v>
      </c>
      <c r="N7" s="7">
        <v>78</v>
      </c>
      <c r="O7" s="7">
        <v>107</v>
      </c>
      <c r="P7" s="7">
        <v>80</v>
      </c>
      <c r="Q7" s="7">
        <v>187</v>
      </c>
      <c r="R7" s="321"/>
      <c r="S7" s="222" t="s">
        <v>184</v>
      </c>
      <c r="T7" s="15" t="s">
        <v>226</v>
      </c>
      <c r="U7" s="7">
        <v>57</v>
      </c>
      <c r="V7" s="7">
        <v>50</v>
      </c>
      <c r="W7" s="7">
        <v>64</v>
      </c>
      <c r="X7" s="7">
        <v>37</v>
      </c>
      <c r="Y7" s="7">
        <v>261</v>
      </c>
      <c r="Z7" s="7">
        <v>60</v>
      </c>
      <c r="AA7" s="7">
        <v>52</v>
      </c>
      <c r="AB7" s="7">
        <v>112</v>
      </c>
      <c r="AC7" s="7">
        <v>47</v>
      </c>
      <c r="AD7" s="7">
        <v>67</v>
      </c>
      <c r="AE7" s="7">
        <v>63</v>
      </c>
      <c r="AF7" s="7">
        <v>73</v>
      </c>
      <c r="AG7" s="7">
        <v>56</v>
      </c>
      <c r="AH7" s="7">
        <v>33</v>
      </c>
      <c r="AI7" s="7">
        <v>65</v>
      </c>
      <c r="AJ7" s="77"/>
      <c r="AK7" s="14"/>
    </row>
    <row r="8" spans="1:37" s="5" customFormat="1" ht="30" customHeight="1">
      <c r="A8" s="321"/>
      <c r="B8" s="222"/>
      <c r="C8" s="16" t="s">
        <v>124</v>
      </c>
      <c r="D8" s="9">
        <v>43</v>
      </c>
      <c r="E8" s="109">
        <v>32</v>
      </c>
      <c r="F8" s="19">
        <v>11</v>
      </c>
      <c r="G8" s="9">
        <v>4</v>
      </c>
      <c r="H8" s="7">
        <v>2</v>
      </c>
      <c r="I8" s="7">
        <v>6</v>
      </c>
      <c r="J8" s="7">
        <v>1</v>
      </c>
      <c r="K8" s="7">
        <v>0</v>
      </c>
      <c r="L8" s="7">
        <v>1</v>
      </c>
      <c r="M8" s="7">
        <v>7</v>
      </c>
      <c r="N8" s="7">
        <v>3</v>
      </c>
      <c r="O8" s="7">
        <v>3</v>
      </c>
      <c r="P8" s="7">
        <v>1</v>
      </c>
      <c r="Q8" s="7">
        <v>4</v>
      </c>
      <c r="R8" s="321"/>
      <c r="S8" s="222"/>
      <c r="T8" s="15" t="s">
        <v>124</v>
      </c>
      <c r="U8" s="7">
        <v>1</v>
      </c>
      <c r="V8" s="7">
        <v>1</v>
      </c>
      <c r="W8" s="7">
        <v>1</v>
      </c>
      <c r="X8" s="7">
        <v>1</v>
      </c>
      <c r="Y8" s="7">
        <v>4</v>
      </c>
      <c r="Z8" s="7">
        <v>1</v>
      </c>
      <c r="AA8" s="7">
        <v>1</v>
      </c>
      <c r="AB8" s="7">
        <v>2</v>
      </c>
      <c r="AC8" s="7">
        <v>0</v>
      </c>
      <c r="AD8" s="7">
        <v>2</v>
      </c>
      <c r="AE8" s="7">
        <v>0</v>
      </c>
      <c r="AF8" s="7">
        <v>4</v>
      </c>
      <c r="AG8" s="7">
        <v>3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21"/>
      <c r="B9" s="223"/>
      <c r="C9" s="75" t="s">
        <v>115</v>
      </c>
      <c r="D9" s="9">
        <v>93</v>
      </c>
      <c r="E9" s="109">
        <v>95</v>
      </c>
      <c r="F9" s="19">
        <v>-2</v>
      </c>
      <c r="G9" s="9">
        <v>0</v>
      </c>
      <c r="H9" s="7">
        <v>0</v>
      </c>
      <c r="I9" s="7">
        <v>0</v>
      </c>
      <c r="J9" s="7">
        <v>32</v>
      </c>
      <c r="K9" s="7">
        <v>10</v>
      </c>
      <c r="L9" s="7">
        <v>42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267</v>
      </c>
      <c r="E10" s="109">
        <v>297</v>
      </c>
      <c r="F10" s="19">
        <v>-30</v>
      </c>
      <c r="G10" s="9">
        <v>3</v>
      </c>
      <c r="H10" s="7">
        <v>3</v>
      </c>
      <c r="I10" s="7">
        <v>6</v>
      </c>
      <c r="J10" s="7">
        <v>54</v>
      </c>
      <c r="K10" s="7">
        <v>43</v>
      </c>
      <c r="L10" s="7">
        <v>97</v>
      </c>
      <c r="M10" s="7">
        <v>4</v>
      </c>
      <c r="N10" s="7">
        <v>17</v>
      </c>
      <c r="O10" s="7">
        <v>10</v>
      </c>
      <c r="P10" s="7">
        <v>20</v>
      </c>
      <c r="Q10" s="7">
        <v>30</v>
      </c>
      <c r="R10" s="321"/>
      <c r="S10" s="223" t="s">
        <v>185</v>
      </c>
      <c r="T10" s="76" t="s">
        <v>225</v>
      </c>
      <c r="U10" s="7">
        <v>1</v>
      </c>
      <c r="V10" s="7">
        <v>0</v>
      </c>
      <c r="W10" s="7">
        <v>9</v>
      </c>
      <c r="X10" s="7">
        <v>2</v>
      </c>
      <c r="Y10" s="7">
        <v>4</v>
      </c>
      <c r="Z10" s="7">
        <v>45</v>
      </c>
      <c r="AA10" s="7">
        <v>15</v>
      </c>
      <c r="AB10" s="7">
        <v>3</v>
      </c>
      <c r="AC10" s="7">
        <v>3</v>
      </c>
      <c r="AD10" s="7">
        <v>3</v>
      </c>
      <c r="AE10" s="7">
        <v>19</v>
      </c>
      <c r="AF10" s="7">
        <v>3</v>
      </c>
      <c r="AG10" s="7">
        <v>4</v>
      </c>
      <c r="AH10" s="7">
        <v>2</v>
      </c>
      <c r="AI10" s="7">
        <v>0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64</v>
      </c>
      <c r="E11" s="109">
        <v>73</v>
      </c>
      <c r="F11" s="19">
        <v>-9</v>
      </c>
      <c r="G11" s="9">
        <v>0</v>
      </c>
      <c r="H11" s="7">
        <v>0</v>
      </c>
      <c r="I11" s="7">
        <v>0</v>
      </c>
      <c r="J11" s="7">
        <v>3</v>
      </c>
      <c r="K11" s="7">
        <v>2</v>
      </c>
      <c r="L11" s="7">
        <v>5</v>
      </c>
      <c r="M11" s="7">
        <v>0</v>
      </c>
      <c r="N11" s="7">
        <v>13</v>
      </c>
      <c r="O11" s="7">
        <v>7</v>
      </c>
      <c r="P11" s="7">
        <v>7</v>
      </c>
      <c r="Q11" s="7">
        <v>14</v>
      </c>
      <c r="R11" s="321"/>
      <c r="S11" s="222"/>
      <c r="T11" s="15" t="s">
        <v>116</v>
      </c>
      <c r="U11" s="7">
        <v>0</v>
      </c>
      <c r="V11" s="7">
        <v>0</v>
      </c>
      <c r="W11" s="7">
        <v>4</v>
      </c>
      <c r="X11" s="7">
        <v>1</v>
      </c>
      <c r="Y11" s="7">
        <v>2</v>
      </c>
      <c r="Z11" s="7">
        <v>0</v>
      </c>
      <c r="AA11" s="7">
        <v>12</v>
      </c>
      <c r="AB11" s="7">
        <v>0</v>
      </c>
      <c r="AC11" s="7">
        <v>1</v>
      </c>
      <c r="AD11" s="7">
        <v>1</v>
      </c>
      <c r="AE11" s="7">
        <v>7</v>
      </c>
      <c r="AF11" s="7">
        <v>0</v>
      </c>
      <c r="AG11" s="7">
        <v>2</v>
      </c>
      <c r="AH11" s="7">
        <v>2</v>
      </c>
      <c r="AI11" s="92">
        <v>0</v>
      </c>
      <c r="AJ11" s="77"/>
      <c r="AK11" s="14"/>
    </row>
    <row r="12" spans="1:37" s="5" customFormat="1" ht="30" customHeight="1">
      <c r="A12" s="321"/>
      <c r="B12" s="222"/>
      <c r="C12" s="16" t="s">
        <v>117</v>
      </c>
      <c r="D12" s="9">
        <v>160</v>
      </c>
      <c r="E12" s="109">
        <v>162</v>
      </c>
      <c r="F12" s="19">
        <v>-2</v>
      </c>
      <c r="G12" s="9">
        <v>0</v>
      </c>
      <c r="H12" s="7">
        <v>0</v>
      </c>
      <c r="I12" s="7">
        <v>0</v>
      </c>
      <c r="J12" s="7">
        <v>39</v>
      </c>
      <c r="K12" s="7">
        <v>37</v>
      </c>
      <c r="L12" s="7">
        <v>76</v>
      </c>
      <c r="M12" s="7">
        <v>0</v>
      </c>
      <c r="N12" s="7">
        <v>1</v>
      </c>
      <c r="O12" s="7">
        <v>1</v>
      </c>
      <c r="P12" s="7">
        <v>11</v>
      </c>
      <c r="Q12" s="7">
        <v>12</v>
      </c>
      <c r="R12" s="321"/>
      <c r="S12" s="222"/>
      <c r="T12" s="15" t="s">
        <v>117</v>
      </c>
      <c r="U12" s="7">
        <v>0</v>
      </c>
      <c r="V12" s="7">
        <v>0</v>
      </c>
      <c r="W12" s="7">
        <v>5</v>
      </c>
      <c r="X12" s="7">
        <v>0</v>
      </c>
      <c r="Y12" s="7">
        <v>2</v>
      </c>
      <c r="Z12" s="7">
        <v>45</v>
      </c>
      <c r="AA12" s="7">
        <v>0</v>
      </c>
      <c r="AB12" s="7">
        <v>3</v>
      </c>
      <c r="AC12" s="7">
        <v>2</v>
      </c>
      <c r="AD12" s="7">
        <v>0</v>
      </c>
      <c r="AE12" s="7">
        <v>12</v>
      </c>
      <c r="AF12" s="7">
        <v>0</v>
      </c>
      <c r="AG12" s="7">
        <v>2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21"/>
      <c r="B13" s="222"/>
      <c r="C13" s="16" t="s">
        <v>118</v>
      </c>
      <c r="D13" s="9">
        <v>1</v>
      </c>
      <c r="E13" s="109">
        <v>7</v>
      </c>
      <c r="F13" s="19">
        <v>-6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21"/>
      <c r="B14" s="222"/>
      <c r="C14" s="16" t="s">
        <v>119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1"/>
      <c r="B15" s="222"/>
      <c r="C15" s="16" t="s">
        <v>222</v>
      </c>
      <c r="D15" s="9">
        <v>32</v>
      </c>
      <c r="E15" s="109">
        <v>39</v>
      </c>
      <c r="F15" s="19">
        <v>-7</v>
      </c>
      <c r="G15" s="9">
        <v>3</v>
      </c>
      <c r="H15" s="7">
        <v>2</v>
      </c>
      <c r="I15" s="7">
        <v>5</v>
      </c>
      <c r="J15" s="7">
        <v>12</v>
      </c>
      <c r="K15" s="7">
        <v>4</v>
      </c>
      <c r="L15" s="7">
        <v>16</v>
      </c>
      <c r="M15" s="7">
        <v>1</v>
      </c>
      <c r="N15" s="7">
        <v>3</v>
      </c>
      <c r="O15" s="7">
        <v>2</v>
      </c>
      <c r="P15" s="7">
        <v>1</v>
      </c>
      <c r="Q15" s="7">
        <v>3</v>
      </c>
      <c r="R15" s="321"/>
      <c r="S15" s="222"/>
      <c r="T15" s="15" t="s">
        <v>222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21"/>
      <c r="B16" s="222"/>
      <c r="C16" s="16" t="s">
        <v>223</v>
      </c>
      <c r="D16" s="9">
        <v>9</v>
      </c>
      <c r="E16" s="109">
        <v>10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0</v>
      </c>
      <c r="P16" s="7">
        <v>0</v>
      </c>
      <c r="Q16" s="7">
        <v>0</v>
      </c>
      <c r="R16" s="32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2</v>
      </c>
      <c r="AB16" s="7">
        <v>0</v>
      </c>
      <c r="AC16" s="7">
        <v>0</v>
      </c>
      <c r="AD16" s="7">
        <v>2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21"/>
      <c r="B17" s="222"/>
      <c r="C17" s="16" t="s">
        <v>120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1"/>
      <c r="B21" s="222"/>
      <c r="C21" s="16" t="s">
        <v>412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1"/>
      <c r="B22" s="219"/>
      <c r="C22" s="16" t="s">
        <v>123</v>
      </c>
      <c r="D22" s="9">
        <v>1</v>
      </c>
      <c r="E22" s="109">
        <v>6</v>
      </c>
      <c r="F22" s="19">
        <v>-5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2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1"/>
      <c r="B23" s="222" t="s">
        <v>17</v>
      </c>
      <c r="C23" s="23" t="s">
        <v>125</v>
      </c>
      <c r="D23" s="24">
        <v>2</v>
      </c>
      <c r="E23" s="108">
        <v>11</v>
      </c>
      <c r="F23" s="54">
        <v>-9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321"/>
      <c r="S23" s="222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21"/>
      <c r="B24" s="219"/>
      <c r="C24" s="16" t="s">
        <v>126</v>
      </c>
      <c r="D24" s="9">
        <v>0</v>
      </c>
      <c r="E24" s="109">
        <v>10</v>
      </c>
      <c r="F24" s="19">
        <v>-10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1"/>
      <c r="B25" s="222" t="s">
        <v>19</v>
      </c>
      <c r="C25" s="23" t="s">
        <v>127</v>
      </c>
      <c r="D25" s="24">
        <v>132</v>
      </c>
      <c r="E25" s="108">
        <v>115</v>
      </c>
      <c r="F25" s="54">
        <v>17</v>
      </c>
      <c r="G25" s="24">
        <v>0</v>
      </c>
      <c r="H25" s="25">
        <v>0</v>
      </c>
      <c r="I25" s="25">
        <v>0</v>
      </c>
      <c r="J25" s="25">
        <v>13</v>
      </c>
      <c r="K25" s="25">
        <v>3</v>
      </c>
      <c r="L25" s="25">
        <v>16</v>
      </c>
      <c r="M25" s="25">
        <v>0</v>
      </c>
      <c r="N25" s="25">
        <v>12</v>
      </c>
      <c r="O25" s="25">
        <v>9</v>
      </c>
      <c r="P25" s="25">
        <v>12</v>
      </c>
      <c r="Q25" s="25">
        <v>21</v>
      </c>
      <c r="R25" s="321"/>
      <c r="S25" s="222" t="s">
        <v>19</v>
      </c>
      <c r="T25" s="23" t="s">
        <v>127</v>
      </c>
      <c r="U25" s="25">
        <v>18</v>
      </c>
      <c r="V25" s="25">
        <v>0</v>
      </c>
      <c r="W25" s="25">
        <v>3</v>
      </c>
      <c r="X25" s="25">
        <v>1</v>
      </c>
      <c r="Y25" s="25">
        <v>1</v>
      </c>
      <c r="Z25" s="25">
        <v>26</v>
      </c>
      <c r="AA25" s="25">
        <v>14</v>
      </c>
      <c r="AB25" s="25">
        <v>3</v>
      </c>
      <c r="AC25" s="25">
        <v>6</v>
      </c>
      <c r="AD25" s="25">
        <v>0</v>
      </c>
      <c r="AE25" s="25">
        <v>8</v>
      </c>
      <c r="AF25" s="25">
        <v>1</v>
      </c>
      <c r="AG25" s="25">
        <v>2</v>
      </c>
      <c r="AH25" s="25">
        <v>0</v>
      </c>
      <c r="AI25" s="25">
        <v>0</v>
      </c>
      <c r="AJ25" s="81"/>
    </row>
    <row r="26" spans="1:37" s="5" customFormat="1" ht="30" customHeight="1">
      <c r="A26" s="321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1"/>
      <c r="B28" s="225" t="s">
        <v>24</v>
      </c>
      <c r="C28" s="23" t="s">
        <v>130</v>
      </c>
      <c r="D28" s="24">
        <v>35</v>
      </c>
      <c r="E28" s="108">
        <v>25</v>
      </c>
      <c r="F28" s="54">
        <v>10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5</v>
      </c>
      <c r="O28" s="25">
        <v>0</v>
      </c>
      <c r="P28" s="25">
        <v>0</v>
      </c>
      <c r="Q28" s="25">
        <v>0</v>
      </c>
      <c r="R28" s="321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29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5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zoomScale="75" zoomScaleNormal="75" workbookViewId="0">
      <selection activeCell="H28" sqref="H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414</v>
      </c>
      <c r="B1" s="348" t="s">
        <v>473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53" t="s">
        <v>414</v>
      </c>
      <c r="S1" s="348" t="s">
        <v>473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3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53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53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53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53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53"/>
      <c r="B6" s="220" t="s">
        <v>12</v>
      </c>
      <c r="C6" s="15" t="s">
        <v>80</v>
      </c>
      <c r="D6" s="9">
        <v>26853</v>
      </c>
      <c r="E6" s="7">
        <v>26185</v>
      </c>
      <c r="F6" s="10">
        <v>668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53"/>
      <c r="S6" s="220" t="s">
        <v>12</v>
      </c>
      <c r="T6" s="15" t="s">
        <v>80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</row>
    <row r="7" spans="1:37" s="14" customFormat="1" ht="30" customHeight="1">
      <c r="A7" s="353"/>
      <c r="B7" s="225" t="s">
        <v>17</v>
      </c>
      <c r="C7" s="23" t="s">
        <v>81</v>
      </c>
      <c r="D7" s="24">
        <v>4270</v>
      </c>
      <c r="E7" s="25">
        <v>3282</v>
      </c>
      <c r="F7" s="26">
        <v>988</v>
      </c>
      <c r="G7" s="24">
        <v>0</v>
      </c>
      <c r="H7" s="25">
        <v>266</v>
      </c>
      <c r="I7" s="25">
        <v>266</v>
      </c>
      <c r="J7" s="25">
        <v>0</v>
      </c>
      <c r="K7" s="25">
        <v>248</v>
      </c>
      <c r="L7" s="25">
        <v>248</v>
      </c>
      <c r="M7" s="25">
        <v>0</v>
      </c>
      <c r="N7" s="25">
        <v>415</v>
      </c>
      <c r="O7" s="25">
        <v>0</v>
      </c>
      <c r="P7" s="25">
        <v>355</v>
      </c>
      <c r="Q7" s="25">
        <v>355</v>
      </c>
      <c r="R7" s="353"/>
      <c r="S7" s="225" t="s">
        <v>17</v>
      </c>
      <c r="T7" s="23" t="s">
        <v>81</v>
      </c>
      <c r="U7" s="25">
        <v>185</v>
      </c>
      <c r="V7" s="25">
        <v>190</v>
      </c>
      <c r="W7" s="25">
        <v>186</v>
      </c>
      <c r="X7" s="25">
        <v>175</v>
      </c>
      <c r="Y7" s="25">
        <v>311</v>
      </c>
      <c r="Z7" s="25">
        <v>236</v>
      </c>
      <c r="AA7" s="25">
        <v>164</v>
      </c>
      <c r="AB7" s="25">
        <v>283</v>
      </c>
      <c r="AC7" s="25">
        <v>200</v>
      </c>
      <c r="AD7" s="25">
        <v>145</v>
      </c>
      <c r="AE7" s="25">
        <v>152</v>
      </c>
      <c r="AF7" s="25">
        <v>213</v>
      </c>
      <c r="AG7" s="25">
        <v>184</v>
      </c>
      <c r="AH7" s="25">
        <v>106</v>
      </c>
      <c r="AI7" s="25">
        <v>256</v>
      </c>
      <c r="AJ7" s="81"/>
      <c r="AK7" s="5"/>
    </row>
    <row r="8" spans="1:37" s="5" customFormat="1" ht="30" customHeight="1">
      <c r="A8" s="353"/>
      <c r="B8" s="222"/>
      <c r="C8" s="15" t="s">
        <v>82</v>
      </c>
      <c r="D8" s="9">
        <v>712</v>
      </c>
      <c r="E8" s="7">
        <v>397</v>
      </c>
      <c r="F8" s="19">
        <v>315</v>
      </c>
      <c r="G8" s="9">
        <v>0</v>
      </c>
      <c r="H8" s="7">
        <v>61</v>
      </c>
      <c r="I8" s="7">
        <v>61</v>
      </c>
      <c r="J8" s="7">
        <v>0</v>
      </c>
      <c r="K8" s="7">
        <v>32</v>
      </c>
      <c r="L8" s="7">
        <v>32</v>
      </c>
      <c r="M8" s="7">
        <v>0</v>
      </c>
      <c r="N8" s="7">
        <v>102</v>
      </c>
      <c r="O8" s="7">
        <v>0</v>
      </c>
      <c r="P8" s="7">
        <v>53</v>
      </c>
      <c r="Q8" s="7">
        <v>53</v>
      </c>
      <c r="R8" s="353"/>
      <c r="S8" s="222"/>
      <c r="T8" s="15" t="s">
        <v>82</v>
      </c>
      <c r="U8" s="7">
        <v>36</v>
      </c>
      <c r="V8" s="7">
        <v>25</v>
      </c>
      <c r="W8" s="7">
        <v>27</v>
      </c>
      <c r="X8" s="7">
        <v>25</v>
      </c>
      <c r="Y8" s="7">
        <v>44</v>
      </c>
      <c r="Z8" s="7">
        <v>21</v>
      </c>
      <c r="AA8" s="7">
        <v>26</v>
      </c>
      <c r="AB8" s="7">
        <v>41</v>
      </c>
      <c r="AC8" s="7">
        <v>31</v>
      </c>
      <c r="AD8" s="7">
        <v>21</v>
      </c>
      <c r="AE8" s="7">
        <v>25</v>
      </c>
      <c r="AF8" s="7">
        <v>49</v>
      </c>
      <c r="AG8" s="7">
        <v>28</v>
      </c>
      <c r="AH8" s="7">
        <v>15</v>
      </c>
      <c r="AI8" s="7">
        <v>50</v>
      </c>
      <c r="AJ8" s="77"/>
    </row>
    <row r="9" spans="1:37" s="77" customFormat="1" ht="30" customHeight="1">
      <c r="A9" s="353"/>
      <c r="B9" s="222"/>
      <c r="C9" s="76" t="s">
        <v>83</v>
      </c>
      <c r="D9" s="9">
        <v>3558</v>
      </c>
      <c r="E9" s="7">
        <v>2885</v>
      </c>
      <c r="F9" s="19">
        <v>673</v>
      </c>
      <c r="G9" s="9">
        <v>0</v>
      </c>
      <c r="H9" s="7">
        <v>205</v>
      </c>
      <c r="I9" s="7">
        <v>205</v>
      </c>
      <c r="J9" s="7">
        <v>0</v>
      </c>
      <c r="K9" s="7">
        <v>216</v>
      </c>
      <c r="L9" s="7">
        <v>216</v>
      </c>
      <c r="M9" s="7">
        <v>0</v>
      </c>
      <c r="N9" s="7">
        <v>313</v>
      </c>
      <c r="O9" s="7">
        <v>0</v>
      </c>
      <c r="P9" s="7">
        <v>302</v>
      </c>
      <c r="Q9" s="7">
        <v>302</v>
      </c>
      <c r="R9" s="353"/>
      <c r="S9" s="222"/>
      <c r="T9" s="76" t="s">
        <v>83</v>
      </c>
      <c r="U9" s="7">
        <v>149</v>
      </c>
      <c r="V9" s="7">
        <v>165</v>
      </c>
      <c r="W9" s="7">
        <v>159</v>
      </c>
      <c r="X9" s="7">
        <v>150</v>
      </c>
      <c r="Y9" s="7">
        <v>267</v>
      </c>
      <c r="Z9" s="7">
        <v>215</v>
      </c>
      <c r="AA9" s="7">
        <v>138</v>
      </c>
      <c r="AB9" s="7">
        <v>242</v>
      </c>
      <c r="AC9" s="7">
        <v>169</v>
      </c>
      <c r="AD9" s="7">
        <v>124</v>
      </c>
      <c r="AE9" s="7">
        <v>127</v>
      </c>
      <c r="AF9" s="7">
        <v>164</v>
      </c>
      <c r="AG9" s="7">
        <v>156</v>
      </c>
      <c r="AH9" s="7">
        <v>91</v>
      </c>
      <c r="AI9" s="7">
        <v>206</v>
      </c>
      <c r="AK9" s="5"/>
    </row>
    <row r="10" spans="1:37" s="77" customFormat="1" ht="30" customHeight="1">
      <c r="A10" s="353"/>
      <c r="B10" s="222"/>
      <c r="C10" s="76" t="s">
        <v>84</v>
      </c>
      <c r="D10" s="78">
        <v>1</v>
      </c>
      <c r="E10" s="7">
        <v>3</v>
      </c>
      <c r="F10" s="19">
        <v>-2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3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22"/>
      <c r="C11" s="15" t="s">
        <v>85</v>
      </c>
      <c r="D11" s="9">
        <v>36</v>
      </c>
      <c r="E11" s="7">
        <v>92</v>
      </c>
      <c r="F11" s="10">
        <v>-56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0</v>
      </c>
      <c r="O11" s="7">
        <v>0</v>
      </c>
      <c r="P11" s="7">
        <v>12</v>
      </c>
      <c r="Q11" s="7">
        <v>12</v>
      </c>
      <c r="R11" s="353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7</v>
      </c>
      <c r="AA11" s="7">
        <v>2</v>
      </c>
      <c r="AB11" s="7">
        <v>0</v>
      </c>
      <c r="AC11" s="7">
        <v>2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2">
        <v>2</v>
      </c>
      <c r="AJ11" s="77"/>
    </row>
    <row r="12" spans="1:37" s="5" customFormat="1" ht="30" customHeight="1">
      <c r="A12" s="353"/>
      <c r="B12" s="222"/>
      <c r="C12" s="15" t="s">
        <v>86</v>
      </c>
      <c r="D12" s="9">
        <v>263</v>
      </c>
      <c r="E12" s="7">
        <v>584</v>
      </c>
      <c r="F12" s="10">
        <v>-321</v>
      </c>
      <c r="G12" s="9">
        <v>0</v>
      </c>
      <c r="H12" s="7">
        <v>11</v>
      </c>
      <c r="I12" s="7">
        <v>11</v>
      </c>
      <c r="J12" s="7">
        <v>0</v>
      </c>
      <c r="K12" s="7">
        <v>7</v>
      </c>
      <c r="L12" s="7">
        <v>7</v>
      </c>
      <c r="M12" s="7">
        <v>0</v>
      </c>
      <c r="N12" s="7">
        <v>19</v>
      </c>
      <c r="O12" s="7">
        <v>0</v>
      </c>
      <c r="P12" s="7">
        <v>24</v>
      </c>
      <c r="Q12" s="7">
        <v>24</v>
      </c>
      <c r="R12" s="353"/>
      <c r="S12" s="222"/>
      <c r="T12" s="15" t="s">
        <v>86</v>
      </c>
      <c r="U12" s="7">
        <v>17</v>
      </c>
      <c r="V12" s="7">
        <v>15</v>
      </c>
      <c r="W12" s="7">
        <v>31</v>
      </c>
      <c r="X12" s="7">
        <v>16</v>
      </c>
      <c r="Y12" s="7">
        <v>5</v>
      </c>
      <c r="Z12" s="7">
        <v>17</v>
      </c>
      <c r="AA12" s="7">
        <v>11</v>
      </c>
      <c r="AB12" s="7">
        <v>35</v>
      </c>
      <c r="AC12" s="7">
        <v>0</v>
      </c>
      <c r="AD12" s="7">
        <v>29</v>
      </c>
      <c r="AE12" s="7">
        <v>11</v>
      </c>
      <c r="AF12" s="7">
        <v>3</v>
      </c>
      <c r="AG12" s="7">
        <v>8</v>
      </c>
      <c r="AH12" s="7">
        <v>4</v>
      </c>
      <c r="AI12" s="7">
        <v>0</v>
      </c>
      <c r="AJ12" s="77"/>
    </row>
    <row r="13" spans="1:37" s="5" customFormat="1" ht="30" customHeight="1">
      <c r="A13" s="353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22"/>
      <c r="C14" s="15" t="s">
        <v>88</v>
      </c>
      <c r="D14" s="9">
        <v>6</v>
      </c>
      <c r="E14" s="7">
        <v>32</v>
      </c>
      <c r="F14" s="10">
        <v>-26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353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3"/>
      <c r="B15" s="219"/>
      <c r="C15" s="15" t="s">
        <v>89</v>
      </c>
      <c r="D15" s="9">
        <v>40</v>
      </c>
      <c r="E15" s="7">
        <v>227</v>
      </c>
      <c r="F15" s="10">
        <v>-187</v>
      </c>
      <c r="G15" s="9">
        <v>0</v>
      </c>
      <c r="H15" s="7">
        <v>10</v>
      </c>
      <c r="I15" s="7">
        <v>10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1</v>
      </c>
      <c r="Q15" s="7">
        <v>1</v>
      </c>
      <c r="R15" s="353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9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53"/>
      <c r="B16" s="222" t="s">
        <v>19</v>
      </c>
      <c r="C16" s="23" t="s">
        <v>90</v>
      </c>
      <c r="D16" s="24">
        <v>2589</v>
      </c>
      <c r="E16" s="25">
        <v>2614</v>
      </c>
      <c r="F16" s="26">
        <v>-25</v>
      </c>
      <c r="G16" s="24">
        <v>0</v>
      </c>
      <c r="H16" s="25">
        <v>161</v>
      </c>
      <c r="I16" s="25">
        <v>161</v>
      </c>
      <c r="J16" s="25">
        <v>0</v>
      </c>
      <c r="K16" s="25">
        <v>168</v>
      </c>
      <c r="L16" s="25">
        <v>168</v>
      </c>
      <c r="M16" s="25">
        <v>0</v>
      </c>
      <c r="N16" s="25">
        <v>232</v>
      </c>
      <c r="O16" s="25">
        <v>0</v>
      </c>
      <c r="P16" s="25">
        <v>181</v>
      </c>
      <c r="Q16" s="25">
        <v>181</v>
      </c>
      <c r="R16" s="353"/>
      <c r="S16" s="222" t="s">
        <v>19</v>
      </c>
      <c r="T16" s="23" t="s">
        <v>90</v>
      </c>
      <c r="U16" s="25">
        <v>139</v>
      </c>
      <c r="V16" s="25">
        <v>124</v>
      </c>
      <c r="W16" s="25">
        <v>140</v>
      </c>
      <c r="X16" s="25">
        <v>94</v>
      </c>
      <c r="Y16" s="25">
        <v>209</v>
      </c>
      <c r="Z16" s="25">
        <v>170</v>
      </c>
      <c r="AA16" s="25">
        <v>97</v>
      </c>
      <c r="AB16" s="25">
        <v>135</v>
      </c>
      <c r="AC16" s="25">
        <v>117</v>
      </c>
      <c r="AD16" s="25">
        <v>82</v>
      </c>
      <c r="AE16" s="25">
        <v>137</v>
      </c>
      <c r="AF16" s="25">
        <v>130</v>
      </c>
      <c r="AG16" s="25">
        <v>109</v>
      </c>
      <c r="AH16" s="25">
        <v>63</v>
      </c>
      <c r="AI16" s="25">
        <v>101</v>
      </c>
      <c r="AJ16" s="81"/>
      <c r="AK16" s="5"/>
    </row>
    <row r="17" spans="1:37" s="5" customFormat="1" ht="30" customHeight="1">
      <c r="A17" s="353"/>
      <c r="B17" s="222" t="s">
        <v>101</v>
      </c>
      <c r="C17" s="15" t="s">
        <v>99</v>
      </c>
      <c r="D17" s="9">
        <v>1559</v>
      </c>
      <c r="E17" s="7">
        <v>1717</v>
      </c>
      <c r="F17" s="10">
        <v>-158</v>
      </c>
      <c r="G17" s="9">
        <v>0</v>
      </c>
      <c r="H17" s="7">
        <v>77</v>
      </c>
      <c r="I17" s="7">
        <v>77</v>
      </c>
      <c r="J17" s="7">
        <v>0</v>
      </c>
      <c r="K17" s="7">
        <v>110</v>
      </c>
      <c r="L17" s="7">
        <v>110</v>
      </c>
      <c r="M17" s="7">
        <v>0</v>
      </c>
      <c r="N17" s="7">
        <v>141</v>
      </c>
      <c r="O17" s="7">
        <v>0</v>
      </c>
      <c r="P17" s="7">
        <v>124</v>
      </c>
      <c r="Q17" s="7">
        <v>124</v>
      </c>
      <c r="R17" s="353"/>
      <c r="S17" s="222" t="s">
        <v>101</v>
      </c>
      <c r="T17" s="15" t="s">
        <v>99</v>
      </c>
      <c r="U17" s="7">
        <v>69</v>
      </c>
      <c r="V17" s="7">
        <v>57</v>
      </c>
      <c r="W17" s="7">
        <v>80</v>
      </c>
      <c r="X17" s="7">
        <v>62</v>
      </c>
      <c r="Y17" s="7">
        <v>137</v>
      </c>
      <c r="Z17" s="7">
        <v>90</v>
      </c>
      <c r="AA17" s="7">
        <v>62</v>
      </c>
      <c r="AB17" s="7">
        <v>99</v>
      </c>
      <c r="AC17" s="7">
        <v>71</v>
      </c>
      <c r="AD17" s="7">
        <v>62</v>
      </c>
      <c r="AE17" s="7">
        <v>75</v>
      </c>
      <c r="AF17" s="7">
        <v>80</v>
      </c>
      <c r="AG17" s="7">
        <v>74</v>
      </c>
      <c r="AH17" s="7">
        <v>32</v>
      </c>
      <c r="AI17" s="7">
        <v>57</v>
      </c>
      <c r="AJ17" s="77"/>
    </row>
    <row r="18" spans="1:37" s="5" customFormat="1" ht="30" customHeight="1">
      <c r="A18" s="353"/>
      <c r="B18" s="222"/>
      <c r="C18" s="15" t="s">
        <v>112</v>
      </c>
      <c r="D18" s="9">
        <v>1374</v>
      </c>
      <c r="E18" s="7">
        <v>1327</v>
      </c>
      <c r="F18" s="10">
        <v>47</v>
      </c>
      <c r="G18" s="9">
        <v>0</v>
      </c>
      <c r="H18" s="7">
        <v>73</v>
      </c>
      <c r="I18" s="7">
        <v>73</v>
      </c>
      <c r="J18" s="7">
        <v>0</v>
      </c>
      <c r="K18" s="7">
        <v>61</v>
      </c>
      <c r="L18" s="7">
        <v>61</v>
      </c>
      <c r="M18" s="7">
        <v>0</v>
      </c>
      <c r="N18" s="7">
        <v>120</v>
      </c>
      <c r="O18" s="7">
        <v>0</v>
      </c>
      <c r="P18" s="7">
        <v>104</v>
      </c>
      <c r="Q18" s="7">
        <v>104</v>
      </c>
      <c r="R18" s="353"/>
      <c r="S18" s="222"/>
      <c r="T18" s="15" t="s">
        <v>112</v>
      </c>
      <c r="U18" s="7">
        <v>68</v>
      </c>
      <c r="V18" s="7">
        <v>56</v>
      </c>
      <c r="W18" s="7">
        <v>73</v>
      </c>
      <c r="X18" s="7">
        <v>62</v>
      </c>
      <c r="Y18" s="7">
        <v>133</v>
      </c>
      <c r="Z18" s="7">
        <v>53</v>
      </c>
      <c r="AA18" s="7">
        <v>50</v>
      </c>
      <c r="AB18" s="7">
        <v>96</v>
      </c>
      <c r="AC18" s="7">
        <v>66</v>
      </c>
      <c r="AD18" s="7">
        <v>60</v>
      </c>
      <c r="AE18" s="7">
        <v>63</v>
      </c>
      <c r="AF18" s="7">
        <v>76</v>
      </c>
      <c r="AG18" s="7">
        <v>72</v>
      </c>
      <c r="AH18" s="7">
        <v>31</v>
      </c>
      <c r="AI18" s="7">
        <v>57</v>
      </c>
      <c r="AJ18" s="77"/>
    </row>
    <row r="19" spans="1:37" s="5" customFormat="1" ht="30" customHeight="1">
      <c r="A19" s="353"/>
      <c r="B19" s="222"/>
      <c r="C19" s="15" t="s">
        <v>113</v>
      </c>
      <c r="D19" s="9">
        <v>185</v>
      </c>
      <c r="E19" s="7">
        <v>390</v>
      </c>
      <c r="F19" s="10">
        <v>-205</v>
      </c>
      <c r="G19" s="9">
        <v>0</v>
      </c>
      <c r="H19" s="7">
        <v>4</v>
      </c>
      <c r="I19" s="7">
        <v>4</v>
      </c>
      <c r="J19" s="7">
        <v>0</v>
      </c>
      <c r="K19" s="7">
        <v>49</v>
      </c>
      <c r="L19" s="7">
        <v>49</v>
      </c>
      <c r="M19" s="7">
        <v>0</v>
      </c>
      <c r="N19" s="7">
        <v>21</v>
      </c>
      <c r="O19" s="7">
        <v>0</v>
      </c>
      <c r="P19" s="7">
        <v>20</v>
      </c>
      <c r="Q19" s="7">
        <v>20</v>
      </c>
      <c r="R19" s="353"/>
      <c r="S19" s="222"/>
      <c r="T19" s="15" t="s">
        <v>113</v>
      </c>
      <c r="U19" s="7">
        <v>1</v>
      </c>
      <c r="V19" s="7">
        <v>1</v>
      </c>
      <c r="W19" s="7">
        <v>7</v>
      </c>
      <c r="X19" s="7">
        <v>0</v>
      </c>
      <c r="Y19" s="7">
        <v>4</v>
      </c>
      <c r="Z19" s="7">
        <v>37</v>
      </c>
      <c r="AA19" s="7">
        <v>12</v>
      </c>
      <c r="AB19" s="7">
        <v>3</v>
      </c>
      <c r="AC19" s="7">
        <v>5</v>
      </c>
      <c r="AD19" s="7">
        <v>2</v>
      </c>
      <c r="AE19" s="7">
        <v>12</v>
      </c>
      <c r="AF19" s="7">
        <v>4</v>
      </c>
      <c r="AG19" s="7">
        <v>2</v>
      </c>
      <c r="AH19" s="7">
        <v>1</v>
      </c>
      <c r="AI19" s="7">
        <v>0</v>
      </c>
      <c r="AJ19" s="77"/>
    </row>
    <row r="20" spans="1:37" s="5" customFormat="1" ht="30" customHeight="1">
      <c r="A20" s="353"/>
      <c r="B20" s="222" t="s">
        <v>102</v>
      </c>
      <c r="C20" s="15" t="s">
        <v>100</v>
      </c>
      <c r="D20" s="9">
        <v>137</v>
      </c>
      <c r="E20" s="7">
        <v>121</v>
      </c>
      <c r="F20" s="10">
        <v>16</v>
      </c>
      <c r="G20" s="9">
        <v>0</v>
      </c>
      <c r="H20" s="7">
        <v>0</v>
      </c>
      <c r="I20" s="7">
        <v>0</v>
      </c>
      <c r="J20" s="7">
        <v>0</v>
      </c>
      <c r="K20" s="7">
        <v>3</v>
      </c>
      <c r="L20" s="7">
        <v>3</v>
      </c>
      <c r="M20" s="7">
        <v>0</v>
      </c>
      <c r="N20" s="7">
        <v>22</v>
      </c>
      <c r="O20" s="7">
        <v>0</v>
      </c>
      <c r="P20" s="7">
        <v>15</v>
      </c>
      <c r="Q20" s="7">
        <v>15</v>
      </c>
      <c r="R20" s="353"/>
      <c r="S20" s="222" t="s">
        <v>102</v>
      </c>
      <c r="T20" s="15" t="s">
        <v>100</v>
      </c>
      <c r="U20" s="7">
        <v>18</v>
      </c>
      <c r="V20" s="7">
        <v>0</v>
      </c>
      <c r="W20" s="7">
        <v>3</v>
      </c>
      <c r="X20" s="7">
        <v>0</v>
      </c>
      <c r="Y20" s="7">
        <v>0</v>
      </c>
      <c r="Z20" s="7">
        <v>22</v>
      </c>
      <c r="AA20" s="7">
        <v>11</v>
      </c>
      <c r="AB20" s="7">
        <v>3</v>
      </c>
      <c r="AC20" s="7">
        <v>2</v>
      </c>
      <c r="AD20" s="7">
        <v>0</v>
      </c>
      <c r="AE20" s="7">
        <v>37</v>
      </c>
      <c r="AF20" s="7">
        <v>0</v>
      </c>
      <c r="AG20" s="7">
        <v>1</v>
      </c>
      <c r="AH20" s="7">
        <v>0</v>
      </c>
      <c r="AI20" s="7">
        <v>0</v>
      </c>
    </row>
    <row r="21" spans="1:37" s="5" customFormat="1" ht="56.25">
      <c r="A21" s="353"/>
      <c r="B21" s="222" t="s">
        <v>103</v>
      </c>
      <c r="C21" s="15" t="s">
        <v>381</v>
      </c>
      <c r="D21" s="9">
        <v>37</v>
      </c>
      <c r="E21" s="7">
        <v>57</v>
      </c>
      <c r="F21" s="10">
        <v>-20</v>
      </c>
      <c r="G21" s="9">
        <v>0</v>
      </c>
      <c r="H21" s="7">
        <v>6</v>
      </c>
      <c r="I21" s="7">
        <v>6</v>
      </c>
      <c r="J21" s="7">
        <v>0</v>
      </c>
      <c r="K21" s="7">
        <v>2</v>
      </c>
      <c r="L21" s="7">
        <v>2</v>
      </c>
      <c r="M21" s="7">
        <v>0</v>
      </c>
      <c r="N21" s="7">
        <v>2</v>
      </c>
      <c r="O21" s="7">
        <v>0</v>
      </c>
      <c r="P21" s="7">
        <v>6</v>
      </c>
      <c r="Q21" s="7">
        <v>6</v>
      </c>
      <c r="R21" s="353"/>
      <c r="S21" s="222" t="s">
        <v>103</v>
      </c>
      <c r="T21" s="15" t="s">
        <v>381</v>
      </c>
      <c r="U21" s="7">
        <v>0</v>
      </c>
      <c r="V21" s="7">
        <v>11</v>
      </c>
      <c r="W21" s="7">
        <v>0</v>
      </c>
      <c r="X21" s="7">
        <v>0</v>
      </c>
      <c r="Y21" s="7">
        <v>0</v>
      </c>
      <c r="Z21" s="7">
        <v>5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4</v>
      </c>
      <c r="AI21" s="7">
        <v>0</v>
      </c>
      <c r="AJ21" s="77"/>
    </row>
    <row r="22" spans="1:37" s="5" customFormat="1" ht="30" customHeight="1">
      <c r="A22" s="353"/>
      <c r="B22" s="222" t="s">
        <v>104</v>
      </c>
      <c r="C22" s="15" t="s">
        <v>91</v>
      </c>
      <c r="D22" s="9">
        <v>381</v>
      </c>
      <c r="E22" s="7">
        <v>397</v>
      </c>
      <c r="F22" s="10">
        <v>-16</v>
      </c>
      <c r="G22" s="9">
        <v>0</v>
      </c>
      <c r="H22" s="7">
        <v>45</v>
      </c>
      <c r="I22" s="7">
        <v>45</v>
      </c>
      <c r="J22" s="7">
        <v>0</v>
      </c>
      <c r="K22" s="7">
        <v>24</v>
      </c>
      <c r="L22" s="7">
        <v>24</v>
      </c>
      <c r="M22" s="7">
        <v>0</v>
      </c>
      <c r="N22" s="7">
        <v>24</v>
      </c>
      <c r="O22" s="7">
        <v>0</v>
      </c>
      <c r="P22" s="7">
        <v>7</v>
      </c>
      <c r="Q22" s="7">
        <v>7</v>
      </c>
      <c r="R22" s="353"/>
      <c r="S22" s="222" t="s">
        <v>104</v>
      </c>
      <c r="T22" s="15" t="s">
        <v>91</v>
      </c>
      <c r="U22" s="7">
        <v>25</v>
      </c>
      <c r="V22" s="7">
        <v>26</v>
      </c>
      <c r="W22" s="7">
        <v>27</v>
      </c>
      <c r="X22" s="7">
        <v>15</v>
      </c>
      <c r="Y22" s="7">
        <v>40</v>
      </c>
      <c r="Z22" s="7">
        <v>27</v>
      </c>
      <c r="AA22" s="7">
        <v>9</v>
      </c>
      <c r="AB22" s="7">
        <v>11</v>
      </c>
      <c r="AC22" s="7">
        <v>9</v>
      </c>
      <c r="AD22" s="7">
        <v>7</v>
      </c>
      <c r="AE22" s="7">
        <v>6</v>
      </c>
      <c r="AF22" s="7">
        <v>26</v>
      </c>
      <c r="AG22" s="7">
        <v>17</v>
      </c>
      <c r="AH22" s="7">
        <v>12</v>
      </c>
      <c r="AI22" s="7">
        <v>24</v>
      </c>
      <c r="AJ22" s="77"/>
    </row>
    <row r="23" spans="1:37" s="5" customFormat="1" ht="30" customHeight="1">
      <c r="A23" s="353"/>
      <c r="B23" s="222" t="s">
        <v>105</v>
      </c>
      <c r="C23" s="15" t="s">
        <v>92</v>
      </c>
      <c r="D23" s="9">
        <v>175</v>
      </c>
      <c r="E23" s="7">
        <v>91</v>
      </c>
      <c r="F23" s="10">
        <v>84</v>
      </c>
      <c r="G23" s="9">
        <v>0</v>
      </c>
      <c r="H23" s="7">
        <v>23</v>
      </c>
      <c r="I23" s="7">
        <v>23</v>
      </c>
      <c r="J23" s="7">
        <v>0</v>
      </c>
      <c r="K23" s="7">
        <v>9</v>
      </c>
      <c r="L23" s="7">
        <v>9</v>
      </c>
      <c r="M23" s="7">
        <v>0</v>
      </c>
      <c r="N23" s="7">
        <v>16</v>
      </c>
      <c r="O23" s="7">
        <v>0</v>
      </c>
      <c r="P23" s="7">
        <v>3</v>
      </c>
      <c r="Q23" s="92">
        <v>3</v>
      </c>
      <c r="R23" s="353"/>
      <c r="S23" s="222" t="s">
        <v>105</v>
      </c>
      <c r="T23" s="15" t="s">
        <v>92</v>
      </c>
      <c r="U23" s="7">
        <v>4</v>
      </c>
      <c r="V23" s="7">
        <v>13</v>
      </c>
      <c r="W23" s="7">
        <v>10</v>
      </c>
      <c r="X23" s="7">
        <v>6</v>
      </c>
      <c r="Y23" s="7">
        <v>14</v>
      </c>
      <c r="Z23" s="7">
        <v>15</v>
      </c>
      <c r="AA23" s="7">
        <v>5</v>
      </c>
      <c r="AB23" s="7">
        <v>12</v>
      </c>
      <c r="AC23" s="7">
        <v>8</v>
      </c>
      <c r="AD23" s="7">
        <v>4</v>
      </c>
      <c r="AE23" s="7">
        <v>6</v>
      </c>
      <c r="AF23" s="7">
        <v>10</v>
      </c>
      <c r="AG23" s="7">
        <v>5</v>
      </c>
      <c r="AH23" s="7">
        <v>4</v>
      </c>
      <c r="AI23" s="7">
        <v>8</v>
      </c>
      <c r="AJ23" s="77"/>
    </row>
    <row r="24" spans="1:37" s="5" customFormat="1" ht="30" customHeight="1">
      <c r="A24" s="353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22" t="s">
        <v>107</v>
      </c>
      <c r="C25" s="15" t="s">
        <v>94</v>
      </c>
      <c r="D25" s="9">
        <v>36</v>
      </c>
      <c r="E25" s="7">
        <v>29</v>
      </c>
      <c r="F25" s="10">
        <v>7</v>
      </c>
      <c r="G25" s="9">
        <v>0</v>
      </c>
      <c r="H25" s="7">
        <v>3</v>
      </c>
      <c r="I25" s="7">
        <v>3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5</v>
      </c>
      <c r="Q25" s="7">
        <v>5</v>
      </c>
      <c r="R25" s="353"/>
      <c r="S25" s="222" t="s">
        <v>107</v>
      </c>
      <c r="T25" s="15" t="s">
        <v>94</v>
      </c>
      <c r="U25" s="7">
        <v>5</v>
      </c>
      <c r="V25" s="7">
        <v>2</v>
      </c>
      <c r="W25" s="7">
        <v>1</v>
      </c>
      <c r="X25" s="7">
        <v>2</v>
      </c>
      <c r="Y25" s="7">
        <v>4</v>
      </c>
      <c r="Z25" s="7">
        <v>1</v>
      </c>
      <c r="AA25" s="7">
        <v>1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2</v>
      </c>
      <c r="AI25" s="7">
        <v>3</v>
      </c>
      <c r="AJ25" s="77"/>
    </row>
    <row r="26" spans="1:37" s="5" customFormat="1" ht="30" customHeight="1">
      <c r="A26" s="353"/>
      <c r="B26" s="222" t="s">
        <v>108</v>
      </c>
      <c r="C26" s="15" t="s">
        <v>95</v>
      </c>
      <c r="D26" s="9">
        <v>21</v>
      </c>
      <c r="E26" s="7">
        <v>14</v>
      </c>
      <c r="F26" s="10">
        <v>7</v>
      </c>
      <c r="G26" s="9">
        <v>0</v>
      </c>
      <c r="H26" s="7">
        <v>0</v>
      </c>
      <c r="I26" s="7">
        <v>0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53"/>
      <c r="S26" s="222" t="s">
        <v>108</v>
      </c>
      <c r="T26" s="15" t="s">
        <v>95</v>
      </c>
      <c r="U26" s="7">
        <v>0</v>
      </c>
      <c r="V26" s="7">
        <v>0</v>
      </c>
      <c r="W26" s="7">
        <v>1</v>
      </c>
      <c r="X26" s="7">
        <v>1</v>
      </c>
      <c r="Y26" s="7">
        <v>5</v>
      </c>
      <c r="Z26" s="7">
        <v>0</v>
      </c>
      <c r="AA26" s="7">
        <v>2</v>
      </c>
      <c r="AB26" s="7">
        <v>0</v>
      </c>
      <c r="AC26" s="7">
        <v>0</v>
      </c>
      <c r="AD26" s="7">
        <v>3</v>
      </c>
      <c r="AE26" s="7">
        <v>1</v>
      </c>
      <c r="AF26" s="7">
        <v>2</v>
      </c>
      <c r="AG26" s="7">
        <v>1</v>
      </c>
      <c r="AH26" s="7">
        <v>1</v>
      </c>
      <c r="AI26" s="7">
        <v>2</v>
      </c>
      <c r="AJ26" s="77"/>
    </row>
    <row r="27" spans="1:37" s="5" customFormat="1" ht="30" customHeight="1">
      <c r="A27" s="353"/>
      <c r="B27" s="222" t="s">
        <v>109</v>
      </c>
      <c r="C27" s="15" t="s">
        <v>96</v>
      </c>
      <c r="D27" s="9">
        <v>16</v>
      </c>
      <c r="E27" s="7">
        <v>10</v>
      </c>
      <c r="F27" s="10">
        <v>6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1</v>
      </c>
      <c r="Q27" s="7">
        <v>1</v>
      </c>
      <c r="R27" s="353"/>
      <c r="S27" s="222" t="s">
        <v>109</v>
      </c>
      <c r="T27" s="15" t="s">
        <v>96</v>
      </c>
      <c r="U27" s="7">
        <v>3</v>
      </c>
      <c r="V27" s="7">
        <v>2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1</v>
      </c>
      <c r="AF27" s="7">
        <v>1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53"/>
      <c r="B28" s="219" t="s">
        <v>110</v>
      </c>
      <c r="C28" s="15" t="s">
        <v>97</v>
      </c>
      <c r="D28" s="9">
        <v>227</v>
      </c>
      <c r="E28" s="7">
        <v>178</v>
      </c>
      <c r="F28" s="10">
        <v>49</v>
      </c>
      <c r="G28" s="9">
        <v>0</v>
      </c>
      <c r="H28" s="7">
        <v>6</v>
      </c>
      <c r="I28" s="7">
        <v>6</v>
      </c>
      <c r="J28" s="7">
        <v>0</v>
      </c>
      <c r="K28" s="7">
        <v>19</v>
      </c>
      <c r="L28" s="7">
        <v>19</v>
      </c>
      <c r="M28" s="7">
        <v>0</v>
      </c>
      <c r="N28" s="7">
        <v>20</v>
      </c>
      <c r="O28" s="7">
        <v>0</v>
      </c>
      <c r="P28" s="7">
        <v>19</v>
      </c>
      <c r="Q28" s="7">
        <v>19</v>
      </c>
      <c r="R28" s="353"/>
      <c r="S28" s="219" t="s">
        <v>110</v>
      </c>
      <c r="T28" s="15" t="s">
        <v>97</v>
      </c>
      <c r="U28" s="7">
        <v>15</v>
      </c>
      <c r="V28" s="7">
        <v>13</v>
      </c>
      <c r="W28" s="7">
        <v>18</v>
      </c>
      <c r="X28" s="7">
        <v>8</v>
      </c>
      <c r="Y28" s="7">
        <v>9</v>
      </c>
      <c r="Z28" s="7">
        <v>10</v>
      </c>
      <c r="AA28" s="7">
        <v>6</v>
      </c>
      <c r="AB28" s="7">
        <v>9</v>
      </c>
      <c r="AC28" s="7">
        <v>25</v>
      </c>
      <c r="AD28" s="7">
        <v>6</v>
      </c>
      <c r="AE28" s="7">
        <v>11</v>
      </c>
      <c r="AF28" s="7">
        <v>10</v>
      </c>
      <c r="AG28" s="7">
        <v>9</v>
      </c>
      <c r="AH28" s="7">
        <v>8</v>
      </c>
      <c r="AI28" s="7">
        <v>6</v>
      </c>
      <c r="AJ28" s="77"/>
    </row>
    <row r="29" spans="1:37" s="29" customFormat="1" ht="30" customHeight="1">
      <c r="A29" s="353"/>
      <c r="B29" s="225" t="s">
        <v>22</v>
      </c>
      <c r="C29" s="23" t="s">
        <v>98</v>
      </c>
      <c r="D29" s="24">
        <v>28331</v>
      </c>
      <c r="E29" s="25">
        <v>26853</v>
      </c>
      <c r="F29" s="26">
        <v>1478</v>
      </c>
      <c r="G29" s="24">
        <v>0</v>
      </c>
      <c r="H29" s="25">
        <v>1145</v>
      </c>
      <c r="I29" s="25">
        <v>1145</v>
      </c>
      <c r="J29" s="25">
        <v>0</v>
      </c>
      <c r="K29" s="25">
        <v>1382</v>
      </c>
      <c r="L29" s="25">
        <v>1382</v>
      </c>
      <c r="M29" s="25">
        <v>0</v>
      </c>
      <c r="N29" s="25">
        <v>2438</v>
      </c>
      <c r="O29" s="25">
        <v>0</v>
      </c>
      <c r="P29" s="25">
        <v>3165</v>
      </c>
      <c r="Q29" s="25">
        <v>3165</v>
      </c>
      <c r="R29" s="353"/>
      <c r="S29" s="225" t="s">
        <v>22</v>
      </c>
      <c r="T29" s="28" t="s">
        <v>98</v>
      </c>
      <c r="U29" s="25">
        <v>1136</v>
      </c>
      <c r="V29" s="25">
        <v>1170</v>
      </c>
      <c r="W29" s="25">
        <v>1205</v>
      </c>
      <c r="X29" s="25">
        <v>1148</v>
      </c>
      <c r="Y29" s="25">
        <v>2251</v>
      </c>
      <c r="Z29" s="25">
        <v>1707</v>
      </c>
      <c r="AA29" s="25">
        <v>1076</v>
      </c>
      <c r="AB29" s="25">
        <v>1634</v>
      </c>
      <c r="AC29" s="25">
        <v>1736</v>
      </c>
      <c r="AD29" s="25">
        <v>864</v>
      </c>
      <c r="AE29" s="25">
        <v>1036</v>
      </c>
      <c r="AF29" s="25">
        <v>1566</v>
      </c>
      <c r="AG29" s="25">
        <v>1342</v>
      </c>
      <c r="AH29" s="25">
        <v>903</v>
      </c>
      <c r="AI29" s="25">
        <v>1427</v>
      </c>
      <c r="AJ29" s="257"/>
      <c r="AK29" s="5"/>
    </row>
    <row r="30" spans="1:37" s="96" customFormat="1" ht="30" customHeight="1" thickBot="1">
      <c r="A30" s="353"/>
      <c r="B30" s="219"/>
      <c r="C30" s="15" t="s">
        <v>111</v>
      </c>
      <c r="D30" s="11">
        <v>4626</v>
      </c>
      <c r="E30" s="12">
        <v>4381</v>
      </c>
      <c r="F30" s="13">
        <v>245</v>
      </c>
      <c r="G30" s="9">
        <v>0</v>
      </c>
      <c r="H30" s="7">
        <v>221</v>
      </c>
      <c r="I30" s="7">
        <v>221</v>
      </c>
      <c r="J30" s="7">
        <v>0</v>
      </c>
      <c r="K30" s="7">
        <v>181</v>
      </c>
      <c r="L30" s="7">
        <v>181</v>
      </c>
      <c r="M30" s="7">
        <v>0</v>
      </c>
      <c r="N30" s="7">
        <v>547</v>
      </c>
      <c r="O30" s="7">
        <v>0</v>
      </c>
      <c r="P30" s="7">
        <v>425</v>
      </c>
      <c r="Q30" s="7">
        <v>425</v>
      </c>
      <c r="R30" s="353"/>
      <c r="S30" s="219"/>
      <c r="T30" s="35" t="s">
        <v>111</v>
      </c>
      <c r="U30" s="7">
        <v>179</v>
      </c>
      <c r="V30" s="7">
        <v>195</v>
      </c>
      <c r="W30" s="7">
        <v>202</v>
      </c>
      <c r="X30" s="7">
        <v>204</v>
      </c>
      <c r="Y30" s="7">
        <v>302</v>
      </c>
      <c r="Z30" s="7">
        <v>218</v>
      </c>
      <c r="AA30" s="7">
        <v>195</v>
      </c>
      <c r="AB30" s="7">
        <v>253</v>
      </c>
      <c r="AC30" s="7">
        <v>285</v>
      </c>
      <c r="AD30" s="7">
        <v>143</v>
      </c>
      <c r="AE30" s="7">
        <v>180</v>
      </c>
      <c r="AF30" s="7">
        <v>305</v>
      </c>
      <c r="AG30" s="7">
        <v>227</v>
      </c>
      <c r="AH30" s="7">
        <v>138</v>
      </c>
      <c r="AI30" s="7">
        <v>226</v>
      </c>
      <c r="AJ30" s="21"/>
      <c r="AK30" s="5"/>
    </row>
    <row r="31" spans="1:37" s="86" customFormat="1" ht="18.75">
      <c r="A31" s="353"/>
      <c r="B31" s="87" t="s">
        <v>150</v>
      </c>
      <c r="R31" s="353"/>
      <c r="S31" s="87" t="s">
        <v>150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I13" sqref="I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472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472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66"/>
      <c r="B6" s="225" t="s">
        <v>12</v>
      </c>
      <c r="C6" s="23" t="s">
        <v>114</v>
      </c>
      <c r="D6" s="24">
        <v>1559</v>
      </c>
      <c r="E6" s="103">
        <v>1717</v>
      </c>
      <c r="F6" s="54">
        <v>-158</v>
      </c>
      <c r="G6" s="24">
        <v>0</v>
      </c>
      <c r="H6" s="25">
        <v>77</v>
      </c>
      <c r="I6" s="25">
        <v>77</v>
      </c>
      <c r="J6" s="25">
        <v>0</v>
      </c>
      <c r="K6" s="25">
        <v>110</v>
      </c>
      <c r="L6" s="25">
        <v>110</v>
      </c>
      <c r="M6" s="25">
        <v>0</v>
      </c>
      <c r="N6" s="25">
        <v>141</v>
      </c>
      <c r="O6" s="25">
        <v>0</v>
      </c>
      <c r="P6" s="25">
        <v>124</v>
      </c>
      <c r="Q6" s="25">
        <v>124</v>
      </c>
      <c r="R6" s="366"/>
      <c r="S6" s="225" t="s">
        <v>12</v>
      </c>
      <c r="T6" s="23" t="s">
        <v>114</v>
      </c>
      <c r="U6" s="25">
        <v>69</v>
      </c>
      <c r="V6" s="25">
        <v>57</v>
      </c>
      <c r="W6" s="25">
        <v>80</v>
      </c>
      <c r="X6" s="25">
        <v>62</v>
      </c>
      <c r="Y6" s="25">
        <v>137</v>
      </c>
      <c r="Z6" s="25">
        <v>90</v>
      </c>
      <c r="AA6" s="25">
        <v>62</v>
      </c>
      <c r="AB6" s="25">
        <v>99</v>
      </c>
      <c r="AC6" s="25">
        <v>71</v>
      </c>
      <c r="AD6" s="25">
        <v>62</v>
      </c>
      <c r="AE6" s="25">
        <v>75</v>
      </c>
      <c r="AF6" s="25">
        <v>80</v>
      </c>
      <c r="AG6" s="25">
        <v>74</v>
      </c>
      <c r="AH6" s="25">
        <v>32</v>
      </c>
      <c r="AI6" s="25">
        <v>57</v>
      </c>
      <c r="AJ6" s="81"/>
    </row>
    <row r="7" spans="1:37" s="5" customFormat="1" ht="30" customHeight="1">
      <c r="A7" s="366"/>
      <c r="B7" s="222" t="s">
        <v>184</v>
      </c>
      <c r="C7" s="15" t="s">
        <v>226</v>
      </c>
      <c r="D7" s="9">
        <v>1374</v>
      </c>
      <c r="E7" s="83">
        <v>1327</v>
      </c>
      <c r="F7" s="19">
        <v>47</v>
      </c>
      <c r="G7" s="9">
        <v>0</v>
      </c>
      <c r="H7" s="7">
        <v>73</v>
      </c>
      <c r="I7" s="7">
        <v>73</v>
      </c>
      <c r="J7" s="7">
        <v>0</v>
      </c>
      <c r="K7" s="7">
        <v>61</v>
      </c>
      <c r="L7" s="7">
        <v>61</v>
      </c>
      <c r="M7" s="7">
        <v>0</v>
      </c>
      <c r="N7" s="7">
        <v>120</v>
      </c>
      <c r="O7" s="7">
        <v>0</v>
      </c>
      <c r="P7" s="7">
        <v>104</v>
      </c>
      <c r="Q7" s="7">
        <v>104</v>
      </c>
      <c r="R7" s="366"/>
      <c r="S7" s="222" t="s">
        <v>184</v>
      </c>
      <c r="T7" s="15" t="s">
        <v>226</v>
      </c>
      <c r="U7" s="7">
        <v>68</v>
      </c>
      <c r="V7" s="7">
        <v>56</v>
      </c>
      <c r="W7" s="7">
        <v>73</v>
      </c>
      <c r="X7" s="7">
        <v>62</v>
      </c>
      <c r="Y7" s="7">
        <v>133</v>
      </c>
      <c r="Z7" s="7">
        <v>53</v>
      </c>
      <c r="AA7" s="7">
        <v>50</v>
      </c>
      <c r="AB7" s="7">
        <v>96</v>
      </c>
      <c r="AC7" s="7">
        <v>66</v>
      </c>
      <c r="AD7" s="7">
        <v>60</v>
      </c>
      <c r="AE7" s="7">
        <v>63</v>
      </c>
      <c r="AF7" s="7">
        <v>76</v>
      </c>
      <c r="AG7" s="7">
        <v>72</v>
      </c>
      <c r="AH7" s="7">
        <v>31</v>
      </c>
      <c r="AI7" s="7">
        <v>57</v>
      </c>
      <c r="AJ7" s="77"/>
      <c r="AK7" s="14"/>
    </row>
    <row r="8" spans="1:37" s="5" customFormat="1" ht="30" customHeight="1">
      <c r="A8" s="366"/>
      <c r="B8" s="222"/>
      <c r="C8" s="16" t="s">
        <v>124</v>
      </c>
      <c r="D8" s="9">
        <v>35</v>
      </c>
      <c r="E8" s="83">
        <v>29</v>
      </c>
      <c r="F8" s="19">
        <v>6</v>
      </c>
      <c r="G8" s="9">
        <v>0</v>
      </c>
      <c r="H8" s="7">
        <v>3</v>
      </c>
      <c r="I8" s="7">
        <v>3</v>
      </c>
      <c r="J8" s="7">
        <v>0</v>
      </c>
      <c r="K8" s="7">
        <v>1</v>
      </c>
      <c r="L8" s="7">
        <v>1</v>
      </c>
      <c r="M8" s="7">
        <v>0</v>
      </c>
      <c r="N8" s="7">
        <v>5</v>
      </c>
      <c r="O8" s="7">
        <v>0</v>
      </c>
      <c r="P8" s="7">
        <v>2</v>
      </c>
      <c r="Q8" s="7">
        <v>2</v>
      </c>
      <c r="R8" s="366"/>
      <c r="S8" s="222"/>
      <c r="T8" s="15" t="s">
        <v>124</v>
      </c>
      <c r="U8" s="7">
        <v>1</v>
      </c>
      <c r="V8" s="7">
        <v>0</v>
      </c>
      <c r="W8" s="7">
        <v>3</v>
      </c>
      <c r="X8" s="7">
        <v>4</v>
      </c>
      <c r="Y8" s="7">
        <v>2</v>
      </c>
      <c r="Z8" s="7">
        <v>1</v>
      </c>
      <c r="AA8" s="7">
        <v>1</v>
      </c>
      <c r="AB8" s="7">
        <v>3</v>
      </c>
      <c r="AC8" s="7">
        <v>1</v>
      </c>
      <c r="AD8" s="7">
        <v>1</v>
      </c>
      <c r="AE8" s="7">
        <v>1</v>
      </c>
      <c r="AF8" s="7">
        <v>3</v>
      </c>
      <c r="AG8" s="7">
        <v>3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6"/>
      <c r="B9" s="223"/>
      <c r="C9" s="75" t="s">
        <v>115</v>
      </c>
      <c r="D9" s="9">
        <v>63</v>
      </c>
      <c r="E9" s="83">
        <v>33</v>
      </c>
      <c r="F9" s="19">
        <v>30</v>
      </c>
      <c r="G9" s="9">
        <v>0</v>
      </c>
      <c r="H9" s="7">
        <v>0</v>
      </c>
      <c r="I9" s="7">
        <v>0</v>
      </c>
      <c r="J9" s="7">
        <v>0</v>
      </c>
      <c r="K9" s="7">
        <v>14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3" t="s">
        <v>185</v>
      </c>
      <c r="C10" s="76" t="s">
        <v>225</v>
      </c>
      <c r="D10" s="78">
        <v>185</v>
      </c>
      <c r="E10" s="83">
        <v>390</v>
      </c>
      <c r="F10" s="19">
        <v>-205</v>
      </c>
      <c r="G10" s="9">
        <v>0</v>
      </c>
      <c r="H10" s="7">
        <v>4</v>
      </c>
      <c r="I10" s="7">
        <v>4</v>
      </c>
      <c r="J10" s="7">
        <v>0</v>
      </c>
      <c r="K10" s="7">
        <v>49</v>
      </c>
      <c r="L10" s="7">
        <v>49</v>
      </c>
      <c r="M10" s="7">
        <v>0</v>
      </c>
      <c r="N10" s="7">
        <v>21</v>
      </c>
      <c r="O10" s="7">
        <v>0</v>
      </c>
      <c r="P10" s="7">
        <v>20</v>
      </c>
      <c r="Q10" s="7">
        <v>20</v>
      </c>
      <c r="R10" s="366"/>
      <c r="S10" s="223" t="s">
        <v>185</v>
      </c>
      <c r="T10" s="76" t="s">
        <v>225</v>
      </c>
      <c r="U10" s="7">
        <v>1</v>
      </c>
      <c r="V10" s="7">
        <v>1</v>
      </c>
      <c r="W10" s="7">
        <v>7</v>
      </c>
      <c r="X10" s="7">
        <v>0</v>
      </c>
      <c r="Y10" s="7">
        <v>4</v>
      </c>
      <c r="Z10" s="7">
        <v>37</v>
      </c>
      <c r="AA10" s="7">
        <v>12</v>
      </c>
      <c r="AB10" s="7">
        <v>3</v>
      </c>
      <c r="AC10" s="7">
        <v>5</v>
      </c>
      <c r="AD10" s="7">
        <v>2</v>
      </c>
      <c r="AE10" s="7">
        <v>12</v>
      </c>
      <c r="AF10" s="7">
        <v>4</v>
      </c>
      <c r="AG10" s="7">
        <v>2</v>
      </c>
      <c r="AH10" s="7">
        <v>1</v>
      </c>
      <c r="AI10" s="7">
        <v>0</v>
      </c>
      <c r="AK10" s="14"/>
    </row>
    <row r="11" spans="1:37" s="5" customFormat="1" ht="30" customHeight="1">
      <c r="A11" s="366"/>
      <c r="B11" s="222"/>
      <c r="C11" s="16" t="s">
        <v>116</v>
      </c>
      <c r="D11" s="9">
        <v>47</v>
      </c>
      <c r="E11" s="83">
        <v>52</v>
      </c>
      <c r="F11" s="19">
        <v>-5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14</v>
      </c>
      <c r="O11" s="7">
        <v>0</v>
      </c>
      <c r="P11" s="7">
        <v>7</v>
      </c>
      <c r="Q11" s="7">
        <v>7</v>
      </c>
      <c r="R11" s="366"/>
      <c r="S11" s="222"/>
      <c r="T11" s="15" t="s">
        <v>116</v>
      </c>
      <c r="U11" s="7">
        <v>1</v>
      </c>
      <c r="V11" s="7">
        <v>0</v>
      </c>
      <c r="W11" s="7">
        <v>3</v>
      </c>
      <c r="X11" s="7">
        <v>0</v>
      </c>
      <c r="Y11" s="7">
        <v>2</v>
      </c>
      <c r="Z11" s="7">
        <v>0</v>
      </c>
      <c r="AA11" s="7">
        <v>11</v>
      </c>
      <c r="AB11" s="7">
        <v>0</v>
      </c>
      <c r="AC11" s="7">
        <v>1</v>
      </c>
      <c r="AD11" s="7">
        <v>1</v>
      </c>
      <c r="AE11" s="7">
        <v>4</v>
      </c>
      <c r="AF11" s="7">
        <v>0</v>
      </c>
      <c r="AG11" s="7">
        <v>1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6"/>
      <c r="B12" s="222"/>
      <c r="C12" s="16" t="s">
        <v>117</v>
      </c>
      <c r="D12" s="9">
        <v>108</v>
      </c>
      <c r="E12" s="83">
        <v>77</v>
      </c>
      <c r="F12" s="19">
        <v>31</v>
      </c>
      <c r="G12" s="9">
        <v>0</v>
      </c>
      <c r="H12" s="7">
        <v>0</v>
      </c>
      <c r="I12" s="7">
        <v>0</v>
      </c>
      <c r="J12" s="7">
        <v>0</v>
      </c>
      <c r="K12" s="7">
        <v>41</v>
      </c>
      <c r="L12" s="7">
        <v>41</v>
      </c>
      <c r="M12" s="7">
        <v>0</v>
      </c>
      <c r="N12" s="7">
        <v>1</v>
      </c>
      <c r="O12" s="7">
        <v>0</v>
      </c>
      <c r="P12" s="7">
        <v>12</v>
      </c>
      <c r="Q12" s="7">
        <v>12</v>
      </c>
      <c r="R12" s="366"/>
      <c r="S12" s="222"/>
      <c r="T12" s="15" t="s">
        <v>117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36</v>
      </c>
      <c r="AA12" s="7">
        <v>0</v>
      </c>
      <c r="AB12" s="7">
        <v>2</v>
      </c>
      <c r="AC12" s="7">
        <v>3</v>
      </c>
      <c r="AD12" s="7">
        <v>0</v>
      </c>
      <c r="AE12" s="7">
        <v>8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6"/>
      <c r="B13" s="222"/>
      <c r="C13" s="16" t="s">
        <v>118</v>
      </c>
      <c r="D13" s="9">
        <v>3</v>
      </c>
      <c r="E13" s="83">
        <v>85</v>
      </c>
      <c r="F13" s="19">
        <v>-82</v>
      </c>
      <c r="G13" s="9">
        <v>0</v>
      </c>
      <c r="H13" s="7">
        <v>3</v>
      </c>
      <c r="I13" s="7">
        <v>3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6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2"/>
      <c r="C15" s="16" t="s">
        <v>222</v>
      </c>
      <c r="D15" s="9">
        <v>24</v>
      </c>
      <c r="E15" s="83">
        <v>155</v>
      </c>
      <c r="F15" s="19">
        <v>-131</v>
      </c>
      <c r="G15" s="9">
        <v>0</v>
      </c>
      <c r="H15" s="7">
        <v>1</v>
      </c>
      <c r="I15" s="7">
        <v>1</v>
      </c>
      <c r="J15" s="7">
        <v>0</v>
      </c>
      <c r="K15" s="7">
        <v>6</v>
      </c>
      <c r="L15" s="7">
        <v>6</v>
      </c>
      <c r="M15" s="7">
        <v>0</v>
      </c>
      <c r="N15" s="7">
        <v>6</v>
      </c>
      <c r="O15" s="7">
        <v>0</v>
      </c>
      <c r="P15" s="7">
        <v>1</v>
      </c>
      <c r="Q15" s="7">
        <v>1</v>
      </c>
      <c r="R15" s="366"/>
      <c r="S15" s="222"/>
      <c r="T15" s="15" t="s">
        <v>222</v>
      </c>
      <c r="U15" s="7">
        <v>0</v>
      </c>
      <c r="V15" s="7">
        <v>1</v>
      </c>
      <c r="W15" s="7">
        <v>0</v>
      </c>
      <c r="X15" s="7">
        <v>0</v>
      </c>
      <c r="Y15" s="7">
        <v>1</v>
      </c>
      <c r="Z15" s="7">
        <v>1</v>
      </c>
      <c r="AA15" s="7">
        <v>1</v>
      </c>
      <c r="AB15" s="7">
        <v>1</v>
      </c>
      <c r="AC15" s="7">
        <v>1</v>
      </c>
      <c r="AD15" s="7">
        <v>0</v>
      </c>
      <c r="AE15" s="7">
        <v>0</v>
      </c>
      <c r="AF15" s="7">
        <v>3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66"/>
      <c r="B16" s="222"/>
      <c r="C16" s="16" t="s">
        <v>223</v>
      </c>
      <c r="D16" s="9">
        <v>3</v>
      </c>
      <c r="E16" s="83">
        <v>17</v>
      </c>
      <c r="F16" s="19">
        <v>-14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6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6"/>
      <c r="B21" s="222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6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6"/>
      <c r="B22" s="219"/>
      <c r="C22" s="16" t="s">
        <v>123</v>
      </c>
      <c r="D22" s="9">
        <v>0</v>
      </c>
      <c r="E22" s="83">
        <v>3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6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6"/>
      <c r="B23" s="225" t="s">
        <v>17</v>
      </c>
      <c r="C23" s="23" t="s">
        <v>125</v>
      </c>
      <c r="D23" s="24">
        <v>3</v>
      </c>
      <c r="E23" s="103">
        <v>11</v>
      </c>
      <c r="F23" s="54">
        <v>-8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0</v>
      </c>
      <c r="P23" s="25">
        <v>0</v>
      </c>
      <c r="Q23" s="25">
        <v>0</v>
      </c>
      <c r="R23" s="366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6"/>
      <c r="B24" s="219"/>
      <c r="C24" s="16" t="s">
        <v>126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6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6"/>
      <c r="B25" s="225" t="s">
        <v>19</v>
      </c>
      <c r="C25" s="23" t="s">
        <v>127</v>
      </c>
      <c r="D25" s="24">
        <v>98</v>
      </c>
      <c r="E25" s="103">
        <v>110</v>
      </c>
      <c r="F25" s="54">
        <v>-12</v>
      </c>
      <c r="G25" s="24">
        <v>0</v>
      </c>
      <c r="H25" s="25">
        <v>0</v>
      </c>
      <c r="I25" s="25">
        <v>0</v>
      </c>
      <c r="J25" s="25">
        <v>0</v>
      </c>
      <c r="K25" s="25">
        <v>3</v>
      </c>
      <c r="L25" s="25">
        <v>3</v>
      </c>
      <c r="M25" s="25">
        <v>0</v>
      </c>
      <c r="N25" s="25">
        <v>14</v>
      </c>
      <c r="O25" s="25">
        <v>0</v>
      </c>
      <c r="P25" s="25">
        <v>15</v>
      </c>
      <c r="Q25" s="25">
        <v>15</v>
      </c>
      <c r="R25" s="366"/>
      <c r="S25" s="225" t="s">
        <v>19</v>
      </c>
      <c r="T25" s="23" t="s">
        <v>127</v>
      </c>
      <c r="U25" s="25">
        <v>18</v>
      </c>
      <c r="V25" s="25">
        <v>0</v>
      </c>
      <c r="W25" s="25">
        <v>2</v>
      </c>
      <c r="X25" s="25">
        <v>0</v>
      </c>
      <c r="Y25" s="25">
        <v>0</v>
      </c>
      <c r="Z25" s="25">
        <v>22</v>
      </c>
      <c r="AA25" s="25">
        <v>11</v>
      </c>
      <c r="AB25" s="25">
        <v>3</v>
      </c>
      <c r="AC25" s="25">
        <v>2</v>
      </c>
      <c r="AD25" s="25">
        <v>0</v>
      </c>
      <c r="AE25" s="25">
        <v>7</v>
      </c>
      <c r="AF25" s="25">
        <v>0</v>
      </c>
      <c r="AG25" s="25">
        <v>1</v>
      </c>
      <c r="AH25" s="25">
        <v>0</v>
      </c>
      <c r="AI25" s="25">
        <v>0</v>
      </c>
      <c r="AJ25" s="81"/>
    </row>
    <row r="26" spans="1:37" s="5" customFormat="1" ht="30" customHeight="1">
      <c r="A26" s="366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6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6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6"/>
      <c r="B28" s="225" t="s">
        <v>24</v>
      </c>
      <c r="C28" s="23" t="s">
        <v>130</v>
      </c>
      <c r="D28" s="24">
        <v>36</v>
      </c>
      <c r="E28" s="103">
        <v>0</v>
      </c>
      <c r="F28" s="54">
        <v>36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6</v>
      </c>
      <c r="O28" s="25">
        <v>0</v>
      </c>
      <c r="P28" s="25">
        <v>0</v>
      </c>
      <c r="Q28" s="25">
        <v>0</v>
      </c>
      <c r="R28" s="366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6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6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6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2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AC20" sqref="AC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490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490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23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0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21"/>
      <c r="S6" s="220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4270</v>
      </c>
      <c r="E7" s="108">
        <v>4258</v>
      </c>
      <c r="F7" s="26">
        <v>12</v>
      </c>
      <c r="G7" s="24">
        <v>0</v>
      </c>
      <c r="H7" s="25">
        <v>266</v>
      </c>
      <c r="I7" s="25">
        <v>266</v>
      </c>
      <c r="J7" s="25">
        <v>0</v>
      </c>
      <c r="K7" s="25">
        <v>248</v>
      </c>
      <c r="L7" s="25">
        <v>248</v>
      </c>
      <c r="M7" s="25">
        <v>0</v>
      </c>
      <c r="N7" s="25">
        <v>415</v>
      </c>
      <c r="O7" s="25">
        <v>0</v>
      </c>
      <c r="P7" s="25">
        <v>355</v>
      </c>
      <c r="Q7" s="25">
        <v>355</v>
      </c>
      <c r="R7" s="321"/>
      <c r="S7" s="225" t="s">
        <v>17</v>
      </c>
      <c r="T7" s="23" t="s">
        <v>206</v>
      </c>
      <c r="U7" s="25">
        <v>185</v>
      </c>
      <c r="V7" s="25">
        <v>190</v>
      </c>
      <c r="W7" s="25">
        <v>186</v>
      </c>
      <c r="X7" s="25">
        <v>175</v>
      </c>
      <c r="Y7" s="25">
        <v>311</v>
      </c>
      <c r="Z7" s="25">
        <v>236</v>
      </c>
      <c r="AA7" s="25">
        <v>164</v>
      </c>
      <c r="AB7" s="25">
        <v>283</v>
      </c>
      <c r="AC7" s="25">
        <v>200</v>
      </c>
      <c r="AD7" s="25">
        <v>145</v>
      </c>
      <c r="AE7" s="25">
        <v>152</v>
      </c>
      <c r="AF7" s="25">
        <v>213</v>
      </c>
      <c r="AG7" s="25">
        <v>184</v>
      </c>
      <c r="AH7" s="25">
        <v>106</v>
      </c>
      <c r="AI7" s="25">
        <v>256</v>
      </c>
      <c r="AJ7" s="81"/>
      <c r="AK7" s="5"/>
    </row>
    <row r="8" spans="1:37" s="5" customFormat="1" ht="30" customHeight="1">
      <c r="A8" s="321"/>
      <c r="B8" s="222"/>
      <c r="C8" s="15" t="s">
        <v>82</v>
      </c>
      <c r="D8" s="9">
        <v>712</v>
      </c>
      <c r="E8" s="109">
        <v>691</v>
      </c>
      <c r="F8" s="19">
        <v>21</v>
      </c>
      <c r="G8" s="9">
        <v>0</v>
      </c>
      <c r="H8" s="7">
        <v>61</v>
      </c>
      <c r="I8" s="7">
        <v>61</v>
      </c>
      <c r="J8" s="7">
        <v>0</v>
      </c>
      <c r="K8" s="7">
        <v>32</v>
      </c>
      <c r="L8" s="7">
        <v>32</v>
      </c>
      <c r="M8" s="7">
        <v>0</v>
      </c>
      <c r="N8" s="7">
        <v>102</v>
      </c>
      <c r="O8" s="7">
        <v>0</v>
      </c>
      <c r="P8" s="7">
        <v>53</v>
      </c>
      <c r="Q8" s="7">
        <v>53</v>
      </c>
      <c r="R8" s="321"/>
      <c r="S8" s="222"/>
      <c r="T8" s="15" t="s">
        <v>82</v>
      </c>
      <c r="U8" s="7">
        <v>36</v>
      </c>
      <c r="V8" s="7">
        <v>25</v>
      </c>
      <c r="W8" s="7">
        <v>27</v>
      </c>
      <c r="X8" s="7">
        <v>25</v>
      </c>
      <c r="Y8" s="7">
        <v>44</v>
      </c>
      <c r="Z8" s="7">
        <v>21</v>
      </c>
      <c r="AA8" s="7">
        <v>26</v>
      </c>
      <c r="AB8" s="7">
        <v>41</v>
      </c>
      <c r="AC8" s="7">
        <v>31</v>
      </c>
      <c r="AD8" s="7">
        <v>21</v>
      </c>
      <c r="AE8" s="7">
        <v>25</v>
      </c>
      <c r="AF8" s="7">
        <v>49</v>
      </c>
      <c r="AG8" s="7">
        <v>28</v>
      </c>
      <c r="AH8" s="7">
        <v>15</v>
      </c>
      <c r="AI8" s="7">
        <v>50</v>
      </c>
      <c r="AJ8" s="77"/>
    </row>
    <row r="9" spans="1:37" s="77" customFormat="1" ht="30" customHeight="1">
      <c r="A9" s="321"/>
      <c r="B9" s="222"/>
      <c r="C9" s="76" t="s">
        <v>83</v>
      </c>
      <c r="D9" s="9">
        <v>3558</v>
      </c>
      <c r="E9" s="109">
        <v>3567</v>
      </c>
      <c r="F9" s="19">
        <v>-9</v>
      </c>
      <c r="G9" s="9">
        <v>0</v>
      </c>
      <c r="H9" s="7">
        <v>205</v>
      </c>
      <c r="I9" s="7">
        <v>205</v>
      </c>
      <c r="J9" s="7">
        <v>0</v>
      </c>
      <c r="K9" s="7">
        <v>216</v>
      </c>
      <c r="L9" s="7">
        <v>216</v>
      </c>
      <c r="M9" s="7">
        <v>0</v>
      </c>
      <c r="N9" s="7">
        <v>313</v>
      </c>
      <c r="O9" s="7">
        <v>0</v>
      </c>
      <c r="P9" s="7">
        <v>302</v>
      </c>
      <c r="Q9" s="7">
        <v>302</v>
      </c>
      <c r="R9" s="321"/>
      <c r="S9" s="222"/>
      <c r="T9" s="76" t="s">
        <v>83</v>
      </c>
      <c r="U9" s="7">
        <v>149</v>
      </c>
      <c r="V9" s="7">
        <v>165</v>
      </c>
      <c r="W9" s="7">
        <v>159</v>
      </c>
      <c r="X9" s="7">
        <v>150</v>
      </c>
      <c r="Y9" s="7">
        <v>267</v>
      </c>
      <c r="Z9" s="7">
        <v>215</v>
      </c>
      <c r="AA9" s="7">
        <v>138</v>
      </c>
      <c r="AB9" s="7">
        <v>242</v>
      </c>
      <c r="AC9" s="7">
        <v>169</v>
      </c>
      <c r="AD9" s="7">
        <v>124</v>
      </c>
      <c r="AE9" s="7">
        <v>127</v>
      </c>
      <c r="AF9" s="7">
        <v>164</v>
      </c>
      <c r="AG9" s="7">
        <v>156</v>
      </c>
      <c r="AH9" s="7">
        <v>91</v>
      </c>
      <c r="AI9" s="7">
        <v>206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1</v>
      </c>
      <c r="E10" s="109">
        <v>2</v>
      </c>
      <c r="F10" s="19">
        <v>-1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21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36</v>
      </c>
      <c r="E11" s="109">
        <v>119</v>
      </c>
      <c r="F11" s="10">
        <v>-83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0</v>
      </c>
      <c r="O11" s="7">
        <v>0</v>
      </c>
      <c r="P11" s="7">
        <v>12</v>
      </c>
      <c r="Q11" s="7">
        <v>12</v>
      </c>
      <c r="R11" s="321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7</v>
      </c>
      <c r="AA11" s="7">
        <v>2</v>
      </c>
      <c r="AB11" s="7">
        <v>0</v>
      </c>
      <c r="AC11" s="7">
        <v>2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2">
        <v>2</v>
      </c>
      <c r="AJ11" s="77"/>
    </row>
    <row r="12" spans="1:37" s="5" customFormat="1" ht="30" customHeight="1">
      <c r="A12" s="321"/>
      <c r="B12" s="222"/>
      <c r="C12" s="15" t="s">
        <v>86</v>
      </c>
      <c r="D12" s="9">
        <v>263</v>
      </c>
      <c r="E12" s="109">
        <v>162</v>
      </c>
      <c r="F12" s="10">
        <v>101</v>
      </c>
      <c r="G12" s="9">
        <v>0</v>
      </c>
      <c r="H12" s="7">
        <v>11</v>
      </c>
      <c r="I12" s="7">
        <v>11</v>
      </c>
      <c r="J12" s="7">
        <v>0</v>
      </c>
      <c r="K12" s="7">
        <v>7</v>
      </c>
      <c r="L12" s="7">
        <v>7</v>
      </c>
      <c r="M12" s="7">
        <v>0</v>
      </c>
      <c r="N12" s="7">
        <v>19</v>
      </c>
      <c r="O12" s="7">
        <v>0</v>
      </c>
      <c r="P12" s="7">
        <v>24</v>
      </c>
      <c r="Q12" s="7">
        <v>24</v>
      </c>
      <c r="R12" s="321"/>
      <c r="S12" s="222"/>
      <c r="T12" s="15" t="s">
        <v>86</v>
      </c>
      <c r="U12" s="7">
        <v>17</v>
      </c>
      <c r="V12" s="7">
        <v>15</v>
      </c>
      <c r="W12" s="7">
        <v>31</v>
      </c>
      <c r="X12" s="7">
        <v>16</v>
      </c>
      <c r="Y12" s="7">
        <v>5</v>
      </c>
      <c r="Z12" s="7">
        <v>17</v>
      </c>
      <c r="AA12" s="7">
        <v>11</v>
      </c>
      <c r="AB12" s="7">
        <v>35</v>
      </c>
      <c r="AC12" s="7">
        <v>0</v>
      </c>
      <c r="AD12" s="7">
        <v>29</v>
      </c>
      <c r="AE12" s="7">
        <v>11</v>
      </c>
      <c r="AF12" s="7">
        <v>3</v>
      </c>
      <c r="AG12" s="7">
        <v>8</v>
      </c>
      <c r="AH12" s="7">
        <v>4</v>
      </c>
      <c r="AI12" s="7">
        <v>0</v>
      </c>
      <c r="AJ12" s="77"/>
    </row>
    <row r="13" spans="1:37" s="5" customFormat="1" ht="30" customHeight="1">
      <c r="A13" s="321"/>
      <c r="B13" s="222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1"/>
      <c r="B14" s="222"/>
      <c r="C14" s="15" t="s">
        <v>88</v>
      </c>
      <c r="D14" s="9">
        <v>6</v>
      </c>
      <c r="E14" s="109">
        <v>6</v>
      </c>
      <c r="F14" s="10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321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21"/>
      <c r="B15" s="219"/>
      <c r="C15" s="15" t="s">
        <v>89</v>
      </c>
      <c r="D15" s="9">
        <v>40</v>
      </c>
      <c r="E15" s="109">
        <v>30</v>
      </c>
      <c r="F15" s="10">
        <v>10</v>
      </c>
      <c r="G15" s="9">
        <v>0</v>
      </c>
      <c r="H15" s="7">
        <v>10</v>
      </c>
      <c r="I15" s="7">
        <v>10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1</v>
      </c>
      <c r="Q15" s="7">
        <v>1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9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21"/>
      <c r="B16" s="222" t="s">
        <v>19</v>
      </c>
      <c r="C16" s="23" t="s">
        <v>208</v>
      </c>
      <c r="D16" s="24">
        <v>2589</v>
      </c>
      <c r="E16" s="108">
        <v>2603</v>
      </c>
      <c r="F16" s="26">
        <v>-14</v>
      </c>
      <c r="G16" s="24">
        <v>0</v>
      </c>
      <c r="H16" s="25">
        <v>161</v>
      </c>
      <c r="I16" s="25">
        <v>161</v>
      </c>
      <c r="J16" s="25">
        <v>0</v>
      </c>
      <c r="K16" s="25">
        <v>168</v>
      </c>
      <c r="L16" s="25">
        <v>168</v>
      </c>
      <c r="M16" s="25">
        <v>0</v>
      </c>
      <c r="N16" s="25">
        <v>232</v>
      </c>
      <c r="O16" s="25">
        <v>0</v>
      </c>
      <c r="P16" s="25">
        <v>181</v>
      </c>
      <c r="Q16" s="25">
        <v>181</v>
      </c>
      <c r="R16" s="321"/>
      <c r="S16" s="222" t="s">
        <v>19</v>
      </c>
      <c r="T16" s="23" t="s">
        <v>208</v>
      </c>
      <c r="U16" s="25">
        <v>139</v>
      </c>
      <c r="V16" s="25">
        <v>124</v>
      </c>
      <c r="W16" s="25">
        <v>140</v>
      </c>
      <c r="X16" s="25">
        <v>94</v>
      </c>
      <c r="Y16" s="25">
        <v>209</v>
      </c>
      <c r="Z16" s="25">
        <v>170</v>
      </c>
      <c r="AA16" s="25">
        <v>97</v>
      </c>
      <c r="AB16" s="25">
        <v>135</v>
      </c>
      <c r="AC16" s="25">
        <v>117</v>
      </c>
      <c r="AD16" s="25">
        <v>82</v>
      </c>
      <c r="AE16" s="25">
        <v>137</v>
      </c>
      <c r="AF16" s="25">
        <v>130</v>
      </c>
      <c r="AG16" s="25">
        <v>109</v>
      </c>
      <c r="AH16" s="25">
        <v>63</v>
      </c>
      <c r="AI16" s="25">
        <v>101</v>
      </c>
      <c r="AJ16" s="81"/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1559</v>
      </c>
      <c r="E17" s="109">
        <v>1438</v>
      </c>
      <c r="F17" s="10">
        <v>121</v>
      </c>
      <c r="G17" s="9">
        <v>0</v>
      </c>
      <c r="H17" s="7">
        <v>77</v>
      </c>
      <c r="I17" s="7">
        <v>77</v>
      </c>
      <c r="J17" s="7">
        <v>0</v>
      </c>
      <c r="K17" s="7">
        <v>110</v>
      </c>
      <c r="L17" s="7">
        <v>110</v>
      </c>
      <c r="M17" s="7">
        <v>0</v>
      </c>
      <c r="N17" s="7">
        <v>141</v>
      </c>
      <c r="O17" s="7">
        <v>0</v>
      </c>
      <c r="P17" s="7">
        <v>124</v>
      </c>
      <c r="Q17" s="7">
        <v>124</v>
      </c>
      <c r="R17" s="321"/>
      <c r="S17" s="222" t="s">
        <v>101</v>
      </c>
      <c r="T17" s="15" t="s">
        <v>209</v>
      </c>
      <c r="U17" s="7">
        <v>69</v>
      </c>
      <c r="V17" s="7">
        <v>57</v>
      </c>
      <c r="W17" s="7">
        <v>80</v>
      </c>
      <c r="X17" s="7">
        <v>62</v>
      </c>
      <c r="Y17" s="7">
        <v>137</v>
      </c>
      <c r="Z17" s="7">
        <v>90</v>
      </c>
      <c r="AA17" s="7">
        <v>62</v>
      </c>
      <c r="AB17" s="7">
        <v>99</v>
      </c>
      <c r="AC17" s="7">
        <v>71</v>
      </c>
      <c r="AD17" s="7">
        <v>62</v>
      </c>
      <c r="AE17" s="7">
        <v>75</v>
      </c>
      <c r="AF17" s="7">
        <v>80</v>
      </c>
      <c r="AG17" s="7">
        <v>74</v>
      </c>
      <c r="AH17" s="7">
        <v>32</v>
      </c>
      <c r="AI17" s="7">
        <v>57</v>
      </c>
      <c r="AJ17" s="77"/>
    </row>
    <row r="18" spans="1:37" s="5" customFormat="1" ht="30" customHeight="1">
      <c r="A18" s="321"/>
      <c r="B18" s="222"/>
      <c r="C18" s="15" t="s">
        <v>112</v>
      </c>
      <c r="D18" s="9">
        <v>1374</v>
      </c>
      <c r="E18" s="109">
        <v>1202</v>
      </c>
      <c r="F18" s="10">
        <v>172</v>
      </c>
      <c r="G18" s="9">
        <v>0</v>
      </c>
      <c r="H18" s="7">
        <v>73</v>
      </c>
      <c r="I18" s="7">
        <v>73</v>
      </c>
      <c r="J18" s="7">
        <v>0</v>
      </c>
      <c r="K18" s="7">
        <v>61</v>
      </c>
      <c r="L18" s="7">
        <v>61</v>
      </c>
      <c r="M18" s="7">
        <v>0</v>
      </c>
      <c r="N18" s="7">
        <v>120</v>
      </c>
      <c r="O18" s="7">
        <v>0</v>
      </c>
      <c r="P18" s="7">
        <v>104</v>
      </c>
      <c r="Q18" s="7">
        <v>104</v>
      </c>
      <c r="R18" s="321"/>
      <c r="S18" s="222"/>
      <c r="T18" s="15" t="s">
        <v>112</v>
      </c>
      <c r="U18" s="7">
        <v>68</v>
      </c>
      <c r="V18" s="7">
        <v>56</v>
      </c>
      <c r="W18" s="7">
        <v>73</v>
      </c>
      <c r="X18" s="7">
        <v>62</v>
      </c>
      <c r="Y18" s="7">
        <v>133</v>
      </c>
      <c r="Z18" s="7">
        <v>53</v>
      </c>
      <c r="AA18" s="7">
        <v>50</v>
      </c>
      <c r="AB18" s="7">
        <v>96</v>
      </c>
      <c r="AC18" s="7">
        <v>66</v>
      </c>
      <c r="AD18" s="7">
        <v>60</v>
      </c>
      <c r="AE18" s="7">
        <v>63</v>
      </c>
      <c r="AF18" s="7">
        <v>76</v>
      </c>
      <c r="AG18" s="7">
        <v>72</v>
      </c>
      <c r="AH18" s="7">
        <v>31</v>
      </c>
      <c r="AI18" s="7">
        <v>57</v>
      </c>
      <c r="AJ18" s="77"/>
    </row>
    <row r="19" spans="1:37" s="5" customFormat="1" ht="30" customHeight="1">
      <c r="A19" s="321"/>
      <c r="B19" s="222"/>
      <c r="C19" s="15" t="s">
        <v>113</v>
      </c>
      <c r="D19" s="9">
        <v>185</v>
      </c>
      <c r="E19" s="109">
        <v>236</v>
      </c>
      <c r="F19" s="10">
        <v>-51</v>
      </c>
      <c r="G19" s="9">
        <v>0</v>
      </c>
      <c r="H19" s="7">
        <v>4</v>
      </c>
      <c r="I19" s="7">
        <v>4</v>
      </c>
      <c r="J19" s="7">
        <v>0</v>
      </c>
      <c r="K19" s="7">
        <v>49</v>
      </c>
      <c r="L19" s="7">
        <v>49</v>
      </c>
      <c r="M19" s="7">
        <v>0</v>
      </c>
      <c r="N19" s="7">
        <v>21</v>
      </c>
      <c r="O19" s="7">
        <v>0</v>
      </c>
      <c r="P19" s="7">
        <v>20</v>
      </c>
      <c r="Q19" s="7">
        <v>20</v>
      </c>
      <c r="R19" s="321"/>
      <c r="S19" s="222"/>
      <c r="T19" s="15" t="s">
        <v>113</v>
      </c>
      <c r="U19" s="7">
        <v>1</v>
      </c>
      <c r="V19" s="7">
        <v>1</v>
      </c>
      <c r="W19" s="7">
        <v>7</v>
      </c>
      <c r="X19" s="7">
        <v>0</v>
      </c>
      <c r="Y19" s="7">
        <v>4</v>
      </c>
      <c r="Z19" s="7">
        <v>37</v>
      </c>
      <c r="AA19" s="7">
        <v>12</v>
      </c>
      <c r="AB19" s="7">
        <v>3</v>
      </c>
      <c r="AC19" s="7">
        <v>5</v>
      </c>
      <c r="AD19" s="7">
        <v>2</v>
      </c>
      <c r="AE19" s="7">
        <v>12</v>
      </c>
      <c r="AF19" s="7">
        <v>4</v>
      </c>
      <c r="AG19" s="7">
        <v>2</v>
      </c>
      <c r="AH19" s="7">
        <v>1</v>
      </c>
      <c r="AI19" s="7">
        <v>0</v>
      </c>
      <c r="AJ19" s="77"/>
    </row>
    <row r="20" spans="1:37" s="5" customFormat="1" ht="30" customHeight="1">
      <c r="A20" s="321"/>
      <c r="B20" s="222" t="s">
        <v>102</v>
      </c>
      <c r="C20" s="15" t="s">
        <v>100</v>
      </c>
      <c r="D20" s="9">
        <v>137</v>
      </c>
      <c r="E20" s="109">
        <v>120</v>
      </c>
      <c r="F20" s="10">
        <v>17</v>
      </c>
      <c r="G20" s="7">
        <v>0</v>
      </c>
      <c r="H20" s="7">
        <v>0</v>
      </c>
      <c r="I20" s="7">
        <v>0</v>
      </c>
      <c r="J20" s="7">
        <v>0</v>
      </c>
      <c r="K20" s="7">
        <v>3</v>
      </c>
      <c r="L20" s="7">
        <v>3</v>
      </c>
      <c r="M20" s="7">
        <v>0</v>
      </c>
      <c r="N20" s="7">
        <v>22</v>
      </c>
      <c r="O20" s="7">
        <v>0</v>
      </c>
      <c r="P20" s="7">
        <v>15</v>
      </c>
      <c r="Q20" s="7">
        <v>15</v>
      </c>
      <c r="R20" s="321"/>
      <c r="S20" s="222" t="s">
        <v>102</v>
      </c>
      <c r="T20" s="15" t="s">
        <v>100</v>
      </c>
      <c r="U20" s="7">
        <v>18</v>
      </c>
      <c r="V20" s="7">
        <v>0</v>
      </c>
      <c r="W20" s="7">
        <v>3</v>
      </c>
      <c r="X20" s="7">
        <v>0</v>
      </c>
      <c r="Y20" s="7">
        <v>0</v>
      </c>
      <c r="Z20" s="7">
        <v>22</v>
      </c>
      <c r="AA20" s="7">
        <v>11</v>
      </c>
      <c r="AB20" s="7">
        <v>3</v>
      </c>
      <c r="AC20" s="7">
        <v>2</v>
      </c>
      <c r="AD20" s="7">
        <v>0</v>
      </c>
      <c r="AE20" s="7">
        <v>37</v>
      </c>
      <c r="AF20" s="7">
        <v>0</v>
      </c>
      <c r="AG20" s="7">
        <v>1</v>
      </c>
      <c r="AH20" s="7">
        <v>0</v>
      </c>
      <c r="AI20" s="7">
        <v>0</v>
      </c>
    </row>
    <row r="21" spans="1:37" s="5" customFormat="1" ht="56.25">
      <c r="A21" s="321"/>
      <c r="B21" s="222" t="s">
        <v>103</v>
      </c>
      <c r="C21" s="15" t="s">
        <v>381</v>
      </c>
      <c r="D21" s="9">
        <v>37</v>
      </c>
      <c r="E21" s="109">
        <v>33</v>
      </c>
      <c r="F21" s="10">
        <v>4</v>
      </c>
      <c r="G21" s="9">
        <v>0</v>
      </c>
      <c r="H21" s="7">
        <v>6</v>
      </c>
      <c r="I21" s="7">
        <v>6</v>
      </c>
      <c r="J21" s="7">
        <v>0</v>
      </c>
      <c r="K21" s="7">
        <v>2</v>
      </c>
      <c r="L21" s="7">
        <v>2</v>
      </c>
      <c r="M21" s="7">
        <v>0</v>
      </c>
      <c r="N21" s="7">
        <v>2</v>
      </c>
      <c r="O21" s="7">
        <v>0</v>
      </c>
      <c r="P21" s="7">
        <v>6</v>
      </c>
      <c r="Q21" s="7">
        <v>6</v>
      </c>
      <c r="R21" s="321"/>
      <c r="S21" s="222" t="s">
        <v>103</v>
      </c>
      <c r="T21" s="15" t="s">
        <v>381</v>
      </c>
      <c r="U21" s="7">
        <v>0</v>
      </c>
      <c r="V21" s="7">
        <v>11</v>
      </c>
      <c r="W21" s="7">
        <v>0</v>
      </c>
      <c r="X21" s="7">
        <v>0</v>
      </c>
      <c r="Y21" s="7">
        <v>0</v>
      </c>
      <c r="Z21" s="7">
        <v>5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4</v>
      </c>
      <c r="AI21" s="7">
        <v>0</v>
      </c>
      <c r="AJ21" s="77"/>
    </row>
    <row r="22" spans="1:37" s="5" customFormat="1" ht="30" customHeight="1">
      <c r="A22" s="321"/>
      <c r="B22" s="222" t="s">
        <v>104</v>
      </c>
      <c r="C22" s="15" t="s">
        <v>91</v>
      </c>
      <c r="D22" s="9">
        <v>381</v>
      </c>
      <c r="E22" s="109">
        <v>478</v>
      </c>
      <c r="F22" s="10">
        <v>-97</v>
      </c>
      <c r="G22" s="9">
        <v>0</v>
      </c>
      <c r="H22" s="7">
        <v>45</v>
      </c>
      <c r="I22" s="7">
        <v>45</v>
      </c>
      <c r="J22" s="7">
        <v>0</v>
      </c>
      <c r="K22" s="7">
        <v>24</v>
      </c>
      <c r="L22" s="7">
        <v>24</v>
      </c>
      <c r="M22" s="7">
        <v>0</v>
      </c>
      <c r="N22" s="7">
        <v>24</v>
      </c>
      <c r="O22" s="7">
        <v>0</v>
      </c>
      <c r="P22" s="7">
        <v>7</v>
      </c>
      <c r="Q22" s="7">
        <v>7</v>
      </c>
      <c r="R22" s="321"/>
      <c r="S22" s="222" t="s">
        <v>104</v>
      </c>
      <c r="T22" s="15" t="s">
        <v>91</v>
      </c>
      <c r="U22" s="7">
        <v>25</v>
      </c>
      <c r="V22" s="7">
        <v>26</v>
      </c>
      <c r="W22" s="7">
        <v>27</v>
      </c>
      <c r="X22" s="7">
        <v>15</v>
      </c>
      <c r="Y22" s="7">
        <v>40</v>
      </c>
      <c r="Z22" s="7">
        <v>27</v>
      </c>
      <c r="AA22" s="7">
        <v>9</v>
      </c>
      <c r="AB22" s="7">
        <v>11</v>
      </c>
      <c r="AC22" s="7">
        <v>9</v>
      </c>
      <c r="AD22" s="7">
        <v>7</v>
      </c>
      <c r="AE22" s="7">
        <v>6</v>
      </c>
      <c r="AF22" s="7">
        <v>26</v>
      </c>
      <c r="AG22" s="7">
        <v>17</v>
      </c>
      <c r="AH22" s="7">
        <v>12</v>
      </c>
      <c r="AI22" s="7">
        <v>24</v>
      </c>
      <c r="AJ22" s="77"/>
    </row>
    <row r="23" spans="1:37" s="5" customFormat="1" ht="30" customHeight="1">
      <c r="A23" s="321"/>
      <c r="B23" s="222" t="s">
        <v>105</v>
      </c>
      <c r="C23" s="15" t="s">
        <v>92</v>
      </c>
      <c r="D23" s="9">
        <v>175</v>
      </c>
      <c r="E23" s="109">
        <v>197</v>
      </c>
      <c r="F23" s="10">
        <v>-22</v>
      </c>
      <c r="G23" s="9">
        <v>0</v>
      </c>
      <c r="H23" s="7">
        <v>23</v>
      </c>
      <c r="I23" s="7">
        <v>23</v>
      </c>
      <c r="J23" s="7">
        <v>0</v>
      </c>
      <c r="K23" s="7">
        <v>9</v>
      </c>
      <c r="L23" s="7">
        <v>9</v>
      </c>
      <c r="M23" s="7">
        <v>0</v>
      </c>
      <c r="N23" s="7">
        <v>16</v>
      </c>
      <c r="O23" s="7">
        <v>0</v>
      </c>
      <c r="P23" s="7">
        <v>3</v>
      </c>
      <c r="Q23" s="92">
        <v>3</v>
      </c>
      <c r="R23" s="321"/>
      <c r="S23" s="222" t="s">
        <v>105</v>
      </c>
      <c r="T23" s="15" t="s">
        <v>92</v>
      </c>
      <c r="U23" s="7">
        <v>4</v>
      </c>
      <c r="V23" s="7">
        <v>13</v>
      </c>
      <c r="W23" s="7">
        <v>10</v>
      </c>
      <c r="X23" s="7">
        <v>6</v>
      </c>
      <c r="Y23" s="7">
        <v>14</v>
      </c>
      <c r="Z23" s="7">
        <v>15</v>
      </c>
      <c r="AA23" s="7">
        <v>5</v>
      </c>
      <c r="AB23" s="7">
        <v>12</v>
      </c>
      <c r="AC23" s="7">
        <v>8</v>
      </c>
      <c r="AD23" s="7">
        <v>4</v>
      </c>
      <c r="AE23" s="7">
        <v>6</v>
      </c>
      <c r="AF23" s="7">
        <v>10</v>
      </c>
      <c r="AG23" s="7">
        <v>5</v>
      </c>
      <c r="AH23" s="7">
        <v>4</v>
      </c>
      <c r="AI23" s="7">
        <v>8</v>
      </c>
      <c r="AJ23" s="77"/>
    </row>
    <row r="24" spans="1:37" s="5" customFormat="1" ht="30" customHeight="1">
      <c r="A24" s="321"/>
      <c r="B24" s="222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21"/>
      <c r="B25" s="222" t="s">
        <v>107</v>
      </c>
      <c r="C25" s="15" t="s">
        <v>94</v>
      </c>
      <c r="D25" s="9">
        <v>36</v>
      </c>
      <c r="E25" s="109">
        <v>49</v>
      </c>
      <c r="F25" s="10">
        <v>-13</v>
      </c>
      <c r="G25" s="9">
        <v>0</v>
      </c>
      <c r="H25" s="7">
        <v>3</v>
      </c>
      <c r="I25" s="7">
        <v>3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5</v>
      </c>
      <c r="Q25" s="7">
        <v>5</v>
      </c>
      <c r="R25" s="321"/>
      <c r="S25" s="222" t="s">
        <v>107</v>
      </c>
      <c r="T25" s="15" t="s">
        <v>94</v>
      </c>
      <c r="U25" s="7">
        <v>5</v>
      </c>
      <c r="V25" s="7">
        <v>2</v>
      </c>
      <c r="W25" s="7">
        <v>1</v>
      </c>
      <c r="X25" s="7">
        <v>2</v>
      </c>
      <c r="Y25" s="7">
        <v>4</v>
      </c>
      <c r="Z25" s="7">
        <v>1</v>
      </c>
      <c r="AA25" s="7">
        <v>1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2</v>
      </c>
      <c r="AI25" s="7">
        <v>3</v>
      </c>
      <c r="AJ25" s="77"/>
    </row>
    <row r="26" spans="1:37" s="5" customFormat="1" ht="30" customHeight="1">
      <c r="A26" s="321"/>
      <c r="B26" s="222" t="s">
        <v>108</v>
      </c>
      <c r="C26" s="15" t="s">
        <v>95</v>
      </c>
      <c r="D26" s="9">
        <v>21</v>
      </c>
      <c r="E26" s="109">
        <v>13</v>
      </c>
      <c r="F26" s="10">
        <v>8</v>
      </c>
      <c r="G26" s="9">
        <v>0</v>
      </c>
      <c r="H26" s="7">
        <v>0</v>
      </c>
      <c r="I26" s="7">
        <v>0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21"/>
      <c r="S26" s="222" t="s">
        <v>108</v>
      </c>
      <c r="T26" s="15" t="s">
        <v>95</v>
      </c>
      <c r="U26" s="7">
        <v>0</v>
      </c>
      <c r="V26" s="7">
        <v>0</v>
      </c>
      <c r="W26" s="7">
        <v>1</v>
      </c>
      <c r="X26" s="7">
        <v>1</v>
      </c>
      <c r="Y26" s="7">
        <v>5</v>
      </c>
      <c r="Z26" s="7">
        <v>0</v>
      </c>
      <c r="AA26" s="7">
        <v>2</v>
      </c>
      <c r="AB26" s="7">
        <v>0</v>
      </c>
      <c r="AC26" s="7">
        <v>0</v>
      </c>
      <c r="AD26" s="7">
        <v>3</v>
      </c>
      <c r="AE26" s="7">
        <v>1</v>
      </c>
      <c r="AF26" s="7">
        <v>2</v>
      </c>
      <c r="AG26" s="7">
        <v>1</v>
      </c>
      <c r="AH26" s="7">
        <v>1</v>
      </c>
      <c r="AI26" s="7">
        <v>2</v>
      </c>
      <c r="AJ26" s="77"/>
    </row>
    <row r="27" spans="1:37" s="5" customFormat="1" ht="30" customHeight="1">
      <c r="A27" s="321"/>
      <c r="B27" s="222" t="s">
        <v>109</v>
      </c>
      <c r="C27" s="15" t="s">
        <v>96</v>
      </c>
      <c r="D27" s="9">
        <v>16</v>
      </c>
      <c r="E27" s="109">
        <v>10</v>
      </c>
      <c r="F27" s="10">
        <v>6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1</v>
      </c>
      <c r="Q27" s="7">
        <v>1</v>
      </c>
      <c r="R27" s="321"/>
      <c r="S27" s="222" t="s">
        <v>109</v>
      </c>
      <c r="T27" s="15" t="s">
        <v>96</v>
      </c>
      <c r="U27" s="7">
        <v>3</v>
      </c>
      <c r="V27" s="7">
        <v>2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1</v>
      </c>
      <c r="AF27" s="7">
        <v>1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21"/>
      <c r="B28" s="219" t="s">
        <v>110</v>
      </c>
      <c r="C28" s="15" t="s">
        <v>97</v>
      </c>
      <c r="D28" s="9">
        <v>227</v>
      </c>
      <c r="E28" s="109">
        <v>265</v>
      </c>
      <c r="F28" s="10">
        <v>-38</v>
      </c>
      <c r="G28" s="9">
        <v>0</v>
      </c>
      <c r="H28" s="7">
        <v>6</v>
      </c>
      <c r="I28" s="7">
        <v>6</v>
      </c>
      <c r="J28" s="7">
        <v>0</v>
      </c>
      <c r="K28" s="7">
        <v>19</v>
      </c>
      <c r="L28" s="7">
        <v>19</v>
      </c>
      <c r="M28" s="7">
        <v>0</v>
      </c>
      <c r="N28" s="7">
        <v>20</v>
      </c>
      <c r="O28" s="7">
        <v>0</v>
      </c>
      <c r="P28" s="7">
        <v>19</v>
      </c>
      <c r="Q28" s="7">
        <v>19</v>
      </c>
      <c r="R28" s="321"/>
      <c r="S28" s="219" t="s">
        <v>110</v>
      </c>
      <c r="T28" s="15" t="s">
        <v>97</v>
      </c>
      <c r="U28" s="7">
        <v>15</v>
      </c>
      <c r="V28" s="7">
        <v>13</v>
      </c>
      <c r="W28" s="7">
        <v>18</v>
      </c>
      <c r="X28" s="7">
        <v>8</v>
      </c>
      <c r="Y28" s="7">
        <v>9</v>
      </c>
      <c r="Z28" s="7">
        <v>10</v>
      </c>
      <c r="AA28" s="7">
        <v>6</v>
      </c>
      <c r="AB28" s="7">
        <v>9</v>
      </c>
      <c r="AC28" s="7">
        <v>25</v>
      </c>
      <c r="AD28" s="7">
        <v>6</v>
      </c>
      <c r="AE28" s="7">
        <v>11</v>
      </c>
      <c r="AF28" s="7">
        <v>10</v>
      </c>
      <c r="AG28" s="7">
        <v>9</v>
      </c>
      <c r="AH28" s="7">
        <v>8</v>
      </c>
      <c r="AI28" s="7">
        <v>6</v>
      </c>
      <c r="AJ28" s="77"/>
    </row>
    <row r="29" spans="1:37" s="29" customFormat="1" ht="30" customHeight="1">
      <c r="A29" s="321"/>
      <c r="B29" s="225" t="s">
        <v>22</v>
      </c>
      <c r="C29" s="23" t="s">
        <v>98</v>
      </c>
      <c r="D29" s="24">
        <v>28331</v>
      </c>
      <c r="E29" s="108">
        <v>29431</v>
      </c>
      <c r="F29" s="26">
        <v>-1100</v>
      </c>
      <c r="G29" s="24">
        <v>0</v>
      </c>
      <c r="H29" s="25">
        <v>1145</v>
      </c>
      <c r="I29" s="25">
        <v>1145</v>
      </c>
      <c r="J29" s="25">
        <v>0</v>
      </c>
      <c r="K29" s="25">
        <v>1382</v>
      </c>
      <c r="L29" s="25">
        <v>1382</v>
      </c>
      <c r="M29" s="25">
        <v>0</v>
      </c>
      <c r="N29" s="25">
        <v>2438</v>
      </c>
      <c r="O29" s="25">
        <v>0</v>
      </c>
      <c r="P29" s="25">
        <v>3165</v>
      </c>
      <c r="Q29" s="25">
        <v>3165</v>
      </c>
      <c r="R29" s="321"/>
      <c r="S29" s="225" t="s">
        <v>22</v>
      </c>
      <c r="T29" s="28" t="s">
        <v>98</v>
      </c>
      <c r="U29" s="25">
        <v>1136</v>
      </c>
      <c r="V29" s="25">
        <v>1170</v>
      </c>
      <c r="W29" s="25">
        <v>1205</v>
      </c>
      <c r="X29" s="25">
        <v>1148</v>
      </c>
      <c r="Y29" s="25">
        <v>2251</v>
      </c>
      <c r="Z29" s="25">
        <v>1707</v>
      </c>
      <c r="AA29" s="25">
        <v>1076</v>
      </c>
      <c r="AB29" s="25">
        <v>1634</v>
      </c>
      <c r="AC29" s="25">
        <v>1736</v>
      </c>
      <c r="AD29" s="25">
        <v>864</v>
      </c>
      <c r="AE29" s="25">
        <v>1036</v>
      </c>
      <c r="AF29" s="25">
        <v>1566</v>
      </c>
      <c r="AG29" s="25">
        <v>1342</v>
      </c>
      <c r="AH29" s="25">
        <v>903</v>
      </c>
      <c r="AI29" s="25">
        <v>1427</v>
      </c>
      <c r="AJ29" s="257"/>
      <c r="AK29" s="5"/>
    </row>
    <row r="30" spans="1:37" s="96" customFormat="1" ht="30" customHeight="1" thickBot="1">
      <c r="A30" s="321"/>
      <c r="B30" s="219"/>
      <c r="C30" s="15" t="s">
        <v>111</v>
      </c>
      <c r="D30" s="11">
        <v>4626</v>
      </c>
      <c r="E30" s="111">
        <v>4790</v>
      </c>
      <c r="F30" s="13">
        <v>-164</v>
      </c>
      <c r="G30" s="9">
        <v>0</v>
      </c>
      <c r="H30" s="7">
        <v>221</v>
      </c>
      <c r="I30" s="7">
        <v>221</v>
      </c>
      <c r="J30" s="7">
        <v>0</v>
      </c>
      <c r="K30" s="7">
        <v>181</v>
      </c>
      <c r="L30" s="7">
        <v>181</v>
      </c>
      <c r="M30" s="7">
        <v>0</v>
      </c>
      <c r="N30" s="7">
        <v>547</v>
      </c>
      <c r="O30" s="7">
        <v>0</v>
      </c>
      <c r="P30" s="7">
        <v>425</v>
      </c>
      <c r="Q30" s="7">
        <v>425</v>
      </c>
      <c r="R30" s="321"/>
      <c r="S30" s="219"/>
      <c r="T30" s="35" t="s">
        <v>111</v>
      </c>
      <c r="U30" s="7">
        <v>179</v>
      </c>
      <c r="V30" s="7">
        <v>195</v>
      </c>
      <c r="W30" s="7">
        <v>202</v>
      </c>
      <c r="X30" s="7">
        <v>204</v>
      </c>
      <c r="Y30" s="7">
        <v>302</v>
      </c>
      <c r="Z30" s="7">
        <v>218</v>
      </c>
      <c r="AA30" s="7">
        <v>195</v>
      </c>
      <c r="AB30" s="7">
        <v>253</v>
      </c>
      <c r="AC30" s="7">
        <v>285</v>
      </c>
      <c r="AD30" s="7">
        <v>143</v>
      </c>
      <c r="AE30" s="7">
        <v>180</v>
      </c>
      <c r="AF30" s="7">
        <v>305</v>
      </c>
      <c r="AG30" s="7">
        <v>227</v>
      </c>
      <c r="AH30" s="7">
        <v>138</v>
      </c>
      <c r="AI30" s="7">
        <v>226</v>
      </c>
      <c r="AJ30" s="21"/>
      <c r="AK30" s="5"/>
    </row>
    <row r="31" spans="1:37" s="18" customFormat="1" ht="18.75">
      <c r="A31" s="321"/>
      <c r="B31" s="31" t="s">
        <v>151</v>
      </c>
      <c r="R31" s="321"/>
      <c r="S31" s="31" t="s">
        <v>151</v>
      </c>
      <c r="AK31" s="5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H21" sqref="AH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489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489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61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62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21"/>
      <c r="B6" s="225" t="s">
        <v>12</v>
      </c>
      <c r="C6" s="23" t="s">
        <v>210</v>
      </c>
      <c r="D6" s="24">
        <v>1559</v>
      </c>
      <c r="E6" s="108">
        <v>1438</v>
      </c>
      <c r="F6" s="54">
        <v>121</v>
      </c>
      <c r="G6" s="24">
        <v>0</v>
      </c>
      <c r="H6" s="25">
        <v>77</v>
      </c>
      <c r="I6" s="25">
        <v>77</v>
      </c>
      <c r="J6" s="25">
        <v>0</v>
      </c>
      <c r="K6" s="25">
        <v>110</v>
      </c>
      <c r="L6" s="25">
        <v>110</v>
      </c>
      <c r="M6" s="25">
        <v>0</v>
      </c>
      <c r="N6" s="25">
        <v>141</v>
      </c>
      <c r="O6" s="25">
        <v>0</v>
      </c>
      <c r="P6" s="25">
        <v>124</v>
      </c>
      <c r="Q6" s="25">
        <v>124</v>
      </c>
      <c r="R6" s="321"/>
      <c r="S6" s="225" t="s">
        <v>12</v>
      </c>
      <c r="T6" s="23" t="s">
        <v>210</v>
      </c>
      <c r="U6" s="25">
        <v>69</v>
      </c>
      <c r="V6" s="25">
        <v>57</v>
      </c>
      <c r="W6" s="25">
        <v>80</v>
      </c>
      <c r="X6" s="25">
        <v>62</v>
      </c>
      <c r="Y6" s="25">
        <v>137</v>
      </c>
      <c r="Z6" s="25">
        <v>90</v>
      </c>
      <c r="AA6" s="25">
        <v>62</v>
      </c>
      <c r="AB6" s="25">
        <v>99</v>
      </c>
      <c r="AC6" s="25">
        <v>71</v>
      </c>
      <c r="AD6" s="25">
        <v>62</v>
      </c>
      <c r="AE6" s="25">
        <v>75</v>
      </c>
      <c r="AF6" s="25">
        <v>80</v>
      </c>
      <c r="AG6" s="25">
        <v>74</v>
      </c>
      <c r="AH6" s="25">
        <v>32</v>
      </c>
      <c r="AI6" s="25">
        <v>57</v>
      </c>
      <c r="AJ6" s="81"/>
    </row>
    <row r="7" spans="1:37" s="5" customFormat="1" ht="30" customHeight="1">
      <c r="A7" s="321"/>
      <c r="B7" s="222" t="s">
        <v>184</v>
      </c>
      <c r="C7" s="15" t="s">
        <v>226</v>
      </c>
      <c r="D7" s="9">
        <v>1374</v>
      </c>
      <c r="E7" s="109">
        <v>1202</v>
      </c>
      <c r="F7" s="19">
        <v>172</v>
      </c>
      <c r="G7" s="9">
        <v>0</v>
      </c>
      <c r="H7" s="7">
        <v>73</v>
      </c>
      <c r="I7" s="7">
        <v>73</v>
      </c>
      <c r="J7" s="7">
        <v>0</v>
      </c>
      <c r="K7" s="7">
        <v>61</v>
      </c>
      <c r="L7" s="7">
        <v>61</v>
      </c>
      <c r="M7" s="7">
        <v>0</v>
      </c>
      <c r="N7" s="7">
        <v>120</v>
      </c>
      <c r="O7" s="7">
        <v>0</v>
      </c>
      <c r="P7" s="7">
        <v>104</v>
      </c>
      <c r="Q7" s="7">
        <v>104</v>
      </c>
      <c r="R7" s="321"/>
      <c r="S7" s="222" t="s">
        <v>184</v>
      </c>
      <c r="T7" s="15" t="s">
        <v>226</v>
      </c>
      <c r="U7" s="7">
        <v>68</v>
      </c>
      <c r="V7" s="7">
        <v>56</v>
      </c>
      <c r="W7" s="7">
        <v>73</v>
      </c>
      <c r="X7" s="7">
        <v>62</v>
      </c>
      <c r="Y7" s="7">
        <v>133</v>
      </c>
      <c r="Z7" s="7">
        <v>53</v>
      </c>
      <c r="AA7" s="7">
        <v>50</v>
      </c>
      <c r="AB7" s="7">
        <v>96</v>
      </c>
      <c r="AC7" s="7">
        <v>66</v>
      </c>
      <c r="AD7" s="7">
        <v>60</v>
      </c>
      <c r="AE7" s="7">
        <v>63</v>
      </c>
      <c r="AF7" s="7">
        <v>76</v>
      </c>
      <c r="AG7" s="7">
        <v>72</v>
      </c>
      <c r="AH7" s="7">
        <v>31</v>
      </c>
      <c r="AI7" s="7">
        <v>57</v>
      </c>
      <c r="AJ7" s="77"/>
      <c r="AK7" s="14"/>
    </row>
    <row r="8" spans="1:37" s="5" customFormat="1" ht="30" customHeight="1">
      <c r="A8" s="321"/>
      <c r="B8" s="222"/>
      <c r="C8" s="16" t="s">
        <v>124</v>
      </c>
      <c r="D8" s="9">
        <v>35</v>
      </c>
      <c r="E8" s="109">
        <v>43</v>
      </c>
      <c r="F8" s="19">
        <v>-8</v>
      </c>
      <c r="G8" s="9">
        <v>0</v>
      </c>
      <c r="H8" s="7">
        <v>3</v>
      </c>
      <c r="I8" s="7">
        <v>3</v>
      </c>
      <c r="J8" s="7">
        <v>0</v>
      </c>
      <c r="K8" s="7">
        <v>1</v>
      </c>
      <c r="L8" s="7">
        <v>1</v>
      </c>
      <c r="M8" s="7">
        <v>0</v>
      </c>
      <c r="N8" s="7">
        <v>5</v>
      </c>
      <c r="O8" s="7">
        <v>0</v>
      </c>
      <c r="P8" s="7">
        <v>2</v>
      </c>
      <c r="Q8" s="7">
        <v>2</v>
      </c>
      <c r="R8" s="321"/>
      <c r="S8" s="222"/>
      <c r="T8" s="15" t="s">
        <v>124</v>
      </c>
      <c r="U8" s="7">
        <v>1</v>
      </c>
      <c r="V8" s="7">
        <v>0</v>
      </c>
      <c r="W8" s="7">
        <v>3</v>
      </c>
      <c r="X8" s="7">
        <v>4</v>
      </c>
      <c r="Y8" s="7">
        <v>2</v>
      </c>
      <c r="Z8" s="7">
        <v>1</v>
      </c>
      <c r="AA8" s="7">
        <v>1</v>
      </c>
      <c r="AB8" s="7">
        <v>3</v>
      </c>
      <c r="AC8" s="7">
        <v>1</v>
      </c>
      <c r="AD8" s="7">
        <v>1</v>
      </c>
      <c r="AE8" s="7">
        <v>1</v>
      </c>
      <c r="AF8" s="7">
        <v>3</v>
      </c>
      <c r="AG8" s="7">
        <v>3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21"/>
      <c r="B9" s="223"/>
      <c r="C9" s="75" t="s">
        <v>115</v>
      </c>
      <c r="D9" s="9">
        <v>63</v>
      </c>
      <c r="E9" s="109">
        <v>70</v>
      </c>
      <c r="F9" s="19">
        <v>-7</v>
      </c>
      <c r="G9" s="9">
        <v>0</v>
      </c>
      <c r="H9" s="7">
        <v>0</v>
      </c>
      <c r="I9" s="7">
        <v>0</v>
      </c>
      <c r="J9" s="7">
        <v>0</v>
      </c>
      <c r="K9" s="7">
        <v>14</v>
      </c>
      <c r="L9" s="7">
        <v>14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185</v>
      </c>
      <c r="E10" s="109">
        <v>236</v>
      </c>
      <c r="F10" s="19">
        <v>-51</v>
      </c>
      <c r="G10" s="9">
        <v>0</v>
      </c>
      <c r="H10" s="7">
        <v>4</v>
      </c>
      <c r="I10" s="7">
        <v>4</v>
      </c>
      <c r="J10" s="7">
        <v>0</v>
      </c>
      <c r="K10" s="7">
        <v>49</v>
      </c>
      <c r="L10" s="7">
        <v>49</v>
      </c>
      <c r="M10" s="7">
        <v>0</v>
      </c>
      <c r="N10" s="7">
        <v>21</v>
      </c>
      <c r="O10" s="7">
        <v>0</v>
      </c>
      <c r="P10" s="7">
        <v>20</v>
      </c>
      <c r="Q10" s="7">
        <v>20</v>
      </c>
      <c r="R10" s="321"/>
      <c r="S10" s="223" t="s">
        <v>185</v>
      </c>
      <c r="T10" s="76" t="s">
        <v>225</v>
      </c>
      <c r="U10" s="7">
        <v>1</v>
      </c>
      <c r="V10" s="7">
        <v>1</v>
      </c>
      <c r="W10" s="7">
        <v>7</v>
      </c>
      <c r="X10" s="7">
        <v>0</v>
      </c>
      <c r="Y10" s="7">
        <v>4</v>
      </c>
      <c r="Z10" s="7">
        <v>37</v>
      </c>
      <c r="AA10" s="7">
        <v>12</v>
      </c>
      <c r="AB10" s="7">
        <v>3</v>
      </c>
      <c r="AC10" s="7">
        <v>5</v>
      </c>
      <c r="AD10" s="7">
        <v>2</v>
      </c>
      <c r="AE10" s="7">
        <v>12</v>
      </c>
      <c r="AF10" s="7">
        <v>4</v>
      </c>
      <c r="AG10" s="7">
        <v>2</v>
      </c>
      <c r="AH10" s="7">
        <v>1</v>
      </c>
      <c r="AI10" s="7">
        <v>0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47</v>
      </c>
      <c r="E11" s="109">
        <v>58</v>
      </c>
      <c r="F11" s="19">
        <v>-11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14</v>
      </c>
      <c r="O11" s="7">
        <v>0</v>
      </c>
      <c r="P11" s="7">
        <v>7</v>
      </c>
      <c r="Q11" s="7">
        <v>7</v>
      </c>
      <c r="R11" s="321"/>
      <c r="S11" s="222"/>
      <c r="T11" s="15" t="s">
        <v>116</v>
      </c>
      <c r="U11" s="7">
        <v>1</v>
      </c>
      <c r="V11" s="7">
        <v>0</v>
      </c>
      <c r="W11" s="7">
        <v>3</v>
      </c>
      <c r="X11" s="7">
        <v>0</v>
      </c>
      <c r="Y11" s="7">
        <v>2</v>
      </c>
      <c r="Z11" s="7">
        <v>0</v>
      </c>
      <c r="AA11" s="7">
        <v>11</v>
      </c>
      <c r="AB11" s="7">
        <v>0</v>
      </c>
      <c r="AC11" s="7">
        <v>1</v>
      </c>
      <c r="AD11" s="7">
        <v>1</v>
      </c>
      <c r="AE11" s="7">
        <v>4</v>
      </c>
      <c r="AF11" s="7">
        <v>0</v>
      </c>
      <c r="AG11" s="7">
        <v>1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21"/>
      <c r="B12" s="222"/>
      <c r="C12" s="16" t="s">
        <v>117</v>
      </c>
      <c r="D12" s="9">
        <v>108</v>
      </c>
      <c r="E12" s="109">
        <v>117</v>
      </c>
      <c r="F12" s="19">
        <v>-9</v>
      </c>
      <c r="G12" s="9">
        <v>0</v>
      </c>
      <c r="H12" s="7">
        <v>0</v>
      </c>
      <c r="I12" s="7">
        <v>0</v>
      </c>
      <c r="J12" s="7">
        <v>0</v>
      </c>
      <c r="K12" s="7">
        <v>41</v>
      </c>
      <c r="L12" s="7">
        <v>41</v>
      </c>
      <c r="M12" s="7">
        <v>0</v>
      </c>
      <c r="N12" s="7">
        <v>1</v>
      </c>
      <c r="O12" s="7">
        <v>0</v>
      </c>
      <c r="P12" s="7">
        <v>12</v>
      </c>
      <c r="Q12" s="7">
        <v>12</v>
      </c>
      <c r="R12" s="321"/>
      <c r="S12" s="222"/>
      <c r="T12" s="15" t="s">
        <v>117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36</v>
      </c>
      <c r="AA12" s="7">
        <v>0</v>
      </c>
      <c r="AB12" s="7">
        <v>2</v>
      </c>
      <c r="AC12" s="7">
        <v>3</v>
      </c>
      <c r="AD12" s="7">
        <v>0</v>
      </c>
      <c r="AE12" s="7">
        <v>8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21"/>
      <c r="B13" s="222"/>
      <c r="C13" s="16" t="s">
        <v>118</v>
      </c>
      <c r="D13" s="9">
        <v>3</v>
      </c>
      <c r="E13" s="109">
        <v>7</v>
      </c>
      <c r="F13" s="19">
        <v>-4</v>
      </c>
      <c r="G13" s="9">
        <v>0</v>
      </c>
      <c r="H13" s="7">
        <v>3</v>
      </c>
      <c r="I13" s="7">
        <v>3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21"/>
      <c r="B14" s="222"/>
      <c r="C14" s="16" t="s">
        <v>119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1"/>
      <c r="B15" s="222"/>
      <c r="C15" s="16" t="s">
        <v>222</v>
      </c>
      <c r="D15" s="9">
        <v>24</v>
      </c>
      <c r="E15" s="109">
        <v>38</v>
      </c>
      <c r="F15" s="19">
        <v>-14</v>
      </c>
      <c r="G15" s="9">
        <v>0</v>
      </c>
      <c r="H15" s="7">
        <v>1</v>
      </c>
      <c r="I15" s="7">
        <v>1</v>
      </c>
      <c r="J15" s="7">
        <v>0</v>
      </c>
      <c r="K15" s="7">
        <v>6</v>
      </c>
      <c r="L15" s="7">
        <v>6</v>
      </c>
      <c r="M15" s="7">
        <v>0</v>
      </c>
      <c r="N15" s="7">
        <v>6</v>
      </c>
      <c r="O15" s="7">
        <v>0</v>
      </c>
      <c r="P15" s="7">
        <v>1</v>
      </c>
      <c r="Q15" s="7">
        <v>1</v>
      </c>
      <c r="R15" s="321"/>
      <c r="S15" s="222"/>
      <c r="T15" s="15" t="s">
        <v>222</v>
      </c>
      <c r="U15" s="7">
        <v>0</v>
      </c>
      <c r="V15" s="7">
        <v>1</v>
      </c>
      <c r="W15" s="7">
        <v>0</v>
      </c>
      <c r="X15" s="7">
        <v>0</v>
      </c>
      <c r="Y15" s="7">
        <v>1</v>
      </c>
      <c r="Z15" s="7">
        <v>1</v>
      </c>
      <c r="AA15" s="7">
        <v>1</v>
      </c>
      <c r="AB15" s="7">
        <v>1</v>
      </c>
      <c r="AC15" s="7">
        <v>1</v>
      </c>
      <c r="AD15" s="7">
        <v>0</v>
      </c>
      <c r="AE15" s="7">
        <v>0</v>
      </c>
      <c r="AF15" s="7">
        <v>3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21"/>
      <c r="B16" s="222"/>
      <c r="C16" s="16" t="s">
        <v>223</v>
      </c>
      <c r="D16" s="9">
        <v>3</v>
      </c>
      <c r="E16" s="109">
        <v>13</v>
      </c>
      <c r="F16" s="19">
        <v>-10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21"/>
      <c r="B17" s="222"/>
      <c r="C17" s="16" t="s">
        <v>120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1"/>
      <c r="B21" s="222"/>
      <c r="C21" s="16" t="s">
        <v>412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1"/>
      <c r="B22" s="219"/>
      <c r="C22" s="16" t="s">
        <v>123</v>
      </c>
      <c r="D22" s="9">
        <v>0</v>
      </c>
      <c r="E22" s="109">
        <v>3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2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1"/>
      <c r="B23" s="225" t="s">
        <v>17</v>
      </c>
      <c r="C23" s="23" t="s">
        <v>125</v>
      </c>
      <c r="D23" s="24">
        <v>3</v>
      </c>
      <c r="E23" s="108">
        <v>8</v>
      </c>
      <c r="F23" s="54">
        <v>-5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0</v>
      </c>
      <c r="P23" s="25">
        <v>0</v>
      </c>
      <c r="Q23" s="25">
        <v>0</v>
      </c>
      <c r="R23" s="321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21"/>
      <c r="B24" s="219"/>
      <c r="C24" s="16" t="s">
        <v>126</v>
      </c>
      <c r="D24" s="9">
        <v>0</v>
      </c>
      <c r="E24" s="109">
        <v>3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1"/>
      <c r="B25" s="225" t="s">
        <v>19</v>
      </c>
      <c r="C25" s="23" t="s">
        <v>127</v>
      </c>
      <c r="D25" s="24">
        <v>98</v>
      </c>
      <c r="E25" s="108">
        <v>82</v>
      </c>
      <c r="F25" s="54">
        <v>16</v>
      </c>
      <c r="G25" s="24">
        <v>0</v>
      </c>
      <c r="H25" s="25">
        <v>0</v>
      </c>
      <c r="I25" s="25">
        <v>0</v>
      </c>
      <c r="J25" s="25">
        <v>0</v>
      </c>
      <c r="K25" s="25">
        <v>3</v>
      </c>
      <c r="L25" s="25">
        <v>3</v>
      </c>
      <c r="M25" s="25">
        <v>0</v>
      </c>
      <c r="N25" s="25">
        <v>14</v>
      </c>
      <c r="O25" s="25">
        <v>0</v>
      </c>
      <c r="P25" s="25">
        <v>15</v>
      </c>
      <c r="Q25" s="25">
        <v>15</v>
      </c>
      <c r="R25" s="321"/>
      <c r="S25" s="225" t="s">
        <v>19</v>
      </c>
      <c r="T25" s="23" t="s">
        <v>127</v>
      </c>
      <c r="U25" s="25">
        <v>18</v>
      </c>
      <c r="V25" s="25">
        <v>0</v>
      </c>
      <c r="W25" s="25">
        <v>2</v>
      </c>
      <c r="X25" s="25">
        <v>0</v>
      </c>
      <c r="Y25" s="25">
        <v>0</v>
      </c>
      <c r="Z25" s="25">
        <v>22</v>
      </c>
      <c r="AA25" s="25">
        <v>11</v>
      </c>
      <c r="AB25" s="25">
        <v>3</v>
      </c>
      <c r="AC25" s="25">
        <v>2</v>
      </c>
      <c r="AD25" s="25">
        <v>0</v>
      </c>
      <c r="AE25" s="25">
        <v>7</v>
      </c>
      <c r="AF25" s="25">
        <v>0</v>
      </c>
      <c r="AG25" s="25">
        <v>1</v>
      </c>
      <c r="AH25" s="25">
        <v>0</v>
      </c>
      <c r="AI25" s="25">
        <v>0</v>
      </c>
      <c r="AJ25" s="81"/>
    </row>
    <row r="26" spans="1:37" s="5" customFormat="1" ht="30" customHeight="1">
      <c r="A26" s="321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1"/>
      <c r="B28" s="225" t="s">
        <v>24</v>
      </c>
      <c r="C28" s="23" t="s">
        <v>130</v>
      </c>
      <c r="D28" s="24">
        <v>36</v>
      </c>
      <c r="E28" s="108">
        <v>30</v>
      </c>
      <c r="F28" s="54">
        <v>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6</v>
      </c>
      <c r="O28" s="25">
        <v>0</v>
      </c>
      <c r="P28" s="25">
        <v>0</v>
      </c>
      <c r="Q28" s="25">
        <v>0</v>
      </c>
      <c r="R28" s="321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21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F12" sqref="F1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471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471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66"/>
      <c r="B6" s="220" t="s">
        <v>12</v>
      </c>
      <c r="C6" s="15" t="s">
        <v>80</v>
      </c>
      <c r="D6" s="9">
        <v>13633</v>
      </c>
      <c r="E6" s="83">
        <v>13643</v>
      </c>
      <c r="F6" s="19">
        <v>-10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66"/>
      <c r="S6" s="220" t="s">
        <v>12</v>
      </c>
      <c r="T6" s="15" t="s">
        <v>80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</row>
    <row r="7" spans="1:37" s="14" customFormat="1" ht="30" customHeight="1">
      <c r="A7" s="366"/>
      <c r="B7" s="222" t="s">
        <v>17</v>
      </c>
      <c r="C7" s="23" t="s">
        <v>81</v>
      </c>
      <c r="D7" s="24">
        <v>3330</v>
      </c>
      <c r="E7" s="103">
        <v>2432</v>
      </c>
      <c r="F7" s="54">
        <v>898</v>
      </c>
      <c r="G7" s="24">
        <v>221</v>
      </c>
      <c r="H7" s="25">
        <v>115</v>
      </c>
      <c r="I7" s="25">
        <v>336</v>
      </c>
      <c r="J7" s="25">
        <v>179</v>
      </c>
      <c r="K7" s="25">
        <v>113</v>
      </c>
      <c r="L7" s="25">
        <v>292</v>
      </c>
      <c r="M7" s="25">
        <v>169</v>
      </c>
      <c r="N7" s="25">
        <v>206</v>
      </c>
      <c r="O7" s="25">
        <v>136</v>
      </c>
      <c r="P7" s="25">
        <v>171</v>
      </c>
      <c r="Q7" s="25">
        <v>307</v>
      </c>
      <c r="R7" s="366"/>
      <c r="S7" s="222" t="s">
        <v>17</v>
      </c>
      <c r="T7" s="23" t="s">
        <v>81</v>
      </c>
      <c r="U7" s="25">
        <v>122</v>
      </c>
      <c r="V7" s="25">
        <v>136</v>
      </c>
      <c r="W7" s="25">
        <v>112</v>
      </c>
      <c r="X7" s="25">
        <v>123</v>
      </c>
      <c r="Y7" s="25">
        <v>356</v>
      </c>
      <c r="Z7" s="25">
        <v>124</v>
      </c>
      <c r="AA7" s="25">
        <v>111</v>
      </c>
      <c r="AB7" s="25">
        <v>159</v>
      </c>
      <c r="AC7" s="25">
        <v>101</v>
      </c>
      <c r="AD7" s="25">
        <v>100</v>
      </c>
      <c r="AE7" s="25">
        <v>83</v>
      </c>
      <c r="AF7" s="25">
        <v>123</v>
      </c>
      <c r="AG7" s="25">
        <v>114</v>
      </c>
      <c r="AH7" s="25">
        <v>88</v>
      </c>
      <c r="AI7" s="25">
        <v>168</v>
      </c>
      <c r="AJ7" s="81"/>
      <c r="AK7" s="5"/>
    </row>
    <row r="8" spans="1:37" s="5" customFormat="1" ht="30" customHeight="1">
      <c r="A8" s="366"/>
      <c r="B8" s="222"/>
      <c r="C8" s="15" t="s">
        <v>82</v>
      </c>
      <c r="D8" s="9">
        <v>1022</v>
      </c>
      <c r="E8" s="83">
        <v>605</v>
      </c>
      <c r="F8" s="19">
        <v>417</v>
      </c>
      <c r="G8" s="9">
        <v>91</v>
      </c>
      <c r="H8" s="7">
        <v>47</v>
      </c>
      <c r="I8" s="7">
        <v>138</v>
      </c>
      <c r="J8" s="7">
        <v>55</v>
      </c>
      <c r="K8" s="7">
        <v>28</v>
      </c>
      <c r="L8" s="7">
        <v>83</v>
      </c>
      <c r="M8" s="7">
        <v>81</v>
      </c>
      <c r="N8" s="7">
        <v>75</v>
      </c>
      <c r="O8" s="7">
        <v>49</v>
      </c>
      <c r="P8" s="7">
        <v>54</v>
      </c>
      <c r="Q8" s="7">
        <v>103</v>
      </c>
      <c r="R8" s="366"/>
      <c r="S8" s="222"/>
      <c r="T8" s="15" t="s">
        <v>82</v>
      </c>
      <c r="U8" s="7">
        <v>33</v>
      </c>
      <c r="V8" s="7">
        <v>38</v>
      </c>
      <c r="W8" s="7">
        <v>29</v>
      </c>
      <c r="X8" s="7">
        <v>27</v>
      </c>
      <c r="Y8" s="7">
        <v>94</v>
      </c>
      <c r="Z8" s="7">
        <v>20</v>
      </c>
      <c r="AA8" s="7">
        <v>27</v>
      </c>
      <c r="AB8" s="7">
        <v>41</v>
      </c>
      <c r="AC8" s="7">
        <v>23</v>
      </c>
      <c r="AD8" s="7">
        <v>24</v>
      </c>
      <c r="AE8" s="7">
        <v>21</v>
      </c>
      <c r="AF8" s="7">
        <v>47</v>
      </c>
      <c r="AG8" s="7">
        <v>32</v>
      </c>
      <c r="AH8" s="7">
        <v>22</v>
      </c>
      <c r="AI8" s="7">
        <v>64</v>
      </c>
      <c r="AJ8" s="77"/>
    </row>
    <row r="9" spans="1:37" s="77" customFormat="1" ht="30" customHeight="1">
      <c r="A9" s="366"/>
      <c r="B9" s="223"/>
      <c r="C9" s="76" t="s">
        <v>83</v>
      </c>
      <c r="D9" s="9">
        <v>2308</v>
      </c>
      <c r="E9" s="83">
        <v>1827</v>
      </c>
      <c r="F9" s="19">
        <v>481</v>
      </c>
      <c r="G9" s="9">
        <v>130</v>
      </c>
      <c r="H9" s="7">
        <v>68</v>
      </c>
      <c r="I9" s="7">
        <v>198</v>
      </c>
      <c r="J9" s="7">
        <v>124</v>
      </c>
      <c r="K9" s="7">
        <v>85</v>
      </c>
      <c r="L9" s="7">
        <v>209</v>
      </c>
      <c r="M9" s="7">
        <v>88</v>
      </c>
      <c r="N9" s="7">
        <v>131</v>
      </c>
      <c r="O9" s="7">
        <v>87</v>
      </c>
      <c r="P9" s="7">
        <v>117</v>
      </c>
      <c r="Q9" s="7">
        <v>204</v>
      </c>
      <c r="R9" s="366"/>
      <c r="S9" s="223"/>
      <c r="T9" s="76" t="s">
        <v>83</v>
      </c>
      <c r="U9" s="7">
        <v>89</v>
      </c>
      <c r="V9" s="7">
        <v>98</v>
      </c>
      <c r="W9" s="7">
        <v>83</v>
      </c>
      <c r="X9" s="7">
        <v>96</v>
      </c>
      <c r="Y9" s="7">
        <v>262</v>
      </c>
      <c r="Z9" s="7">
        <v>104</v>
      </c>
      <c r="AA9" s="7">
        <v>84</v>
      </c>
      <c r="AB9" s="7">
        <v>118</v>
      </c>
      <c r="AC9" s="7">
        <v>78</v>
      </c>
      <c r="AD9" s="7">
        <v>76</v>
      </c>
      <c r="AE9" s="7">
        <v>62</v>
      </c>
      <c r="AF9" s="7">
        <v>76</v>
      </c>
      <c r="AG9" s="7">
        <v>82</v>
      </c>
      <c r="AH9" s="7">
        <v>66</v>
      </c>
      <c r="AI9" s="7">
        <v>104</v>
      </c>
      <c r="AK9" s="5"/>
    </row>
    <row r="10" spans="1:37" s="77" customFormat="1" ht="30" customHeight="1">
      <c r="A10" s="366"/>
      <c r="B10" s="223"/>
      <c r="C10" s="76" t="s">
        <v>84</v>
      </c>
      <c r="D10" s="78">
        <v>3</v>
      </c>
      <c r="E10" s="83">
        <v>4</v>
      </c>
      <c r="F10" s="19">
        <v>-1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66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6"/>
      <c r="B11" s="222"/>
      <c r="C11" s="15" t="s">
        <v>85</v>
      </c>
      <c r="D11" s="9">
        <v>12</v>
      </c>
      <c r="E11" s="83">
        <v>39</v>
      </c>
      <c r="F11" s="19">
        <v>-27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66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66"/>
      <c r="B12" s="222"/>
      <c r="C12" s="15" t="s">
        <v>86</v>
      </c>
      <c r="D12" s="9">
        <v>261</v>
      </c>
      <c r="E12" s="83">
        <v>592</v>
      </c>
      <c r="F12" s="19">
        <v>-331</v>
      </c>
      <c r="G12" s="9">
        <v>9</v>
      </c>
      <c r="H12" s="7">
        <v>6</v>
      </c>
      <c r="I12" s="7">
        <v>15</v>
      </c>
      <c r="J12" s="7">
        <v>6</v>
      </c>
      <c r="K12" s="7">
        <v>8</v>
      </c>
      <c r="L12" s="7">
        <v>14</v>
      </c>
      <c r="M12" s="7">
        <v>1</v>
      </c>
      <c r="N12" s="7">
        <v>15</v>
      </c>
      <c r="O12" s="7">
        <v>14</v>
      </c>
      <c r="P12" s="7">
        <v>19</v>
      </c>
      <c r="Q12" s="7">
        <v>33</v>
      </c>
      <c r="R12" s="366"/>
      <c r="S12" s="222"/>
      <c r="T12" s="15" t="s">
        <v>86</v>
      </c>
      <c r="U12" s="7">
        <v>12</v>
      </c>
      <c r="V12" s="7">
        <v>20</v>
      </c>
      <c r="W12" s="7">
        <v>19</v>
      </c>
      <c r="X12" s="7">
        <v>18</v>
      </c>
      <c r="Y12" s="7">
        <v>16</v>
      </c>
      <c r="Z12" s="7">
        <v>12</v>
      </c>
      <c r="AA12" s="7">
        <v>9</v>
      </c>
      <c r="AB12" s="7">
        <v>25</v>
      </c>
      <c r="AC12" s="7">
        <v>0</v>
      </c>
      <c r="AD12" s="7">
        <v>25</v>
      </c>
      <c r="AE12" s="7">
        <v>9</v>
      </c>
      <c r="AF12" s="7">
        <v>4</v>
      </c>
      <c r="AG12" s="7">
        <v>7</v>
      </c>
      <c r="AH12" s="7">
        <v>7</v>
      </c>
      <c r="AI12" s="7">
        <v>0</v>
      </c>
      <c r="AJ12" s="77"/>
    </row>
    <row r="13" spans="1:37" s="5" customFormat="1" ht="30" customHeight="1">
      <c r="A13" s="366"/>
      <c r="B13" s="222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6"/>
      <c r="B14" s="222"/>
      <c r="C14" s="15" t="s">
        <v>88</v>
      </c>
      <c r="D14" s="9">
        <v>5</v>
      </c>
      <c r="E14" s="83">
        <v>40</v>
      </c>
      <c r="F14" s="19">
        <v>-35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2</v>
      </c>
      <c r="O14" s="7">
        <v>0</v>
      </c>
      <c r="P14" s="7">
        <v>0</v>
      </c>
      <c r="Q14" s="7">
        <v>0</v>
      </c>
      <c r="R14" s="366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6"/>
      <c r="B15" s="219"/>
      <c r="C15" s="15" t="s">
        <v>89</v>
      </c>
      <c r="D15" s="9">
        <v>2</v>
      </c>
      <c r="E15" s="83">
        <v>36</v>
      </c>
      <c r="F15" s="19">
        <v>-34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66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  <c r="AJ15" s="77"/>
    </row>
    <row r="16" spans="1:37" s="14" customFormat="1" ht="30" customHeight="1">
      <c r="A16" s="366"/>
      <c r="B16" s="222" t="s">
        <v>19</v>
      </c>
      <c r="C16" s="23" t="s">
        <v>90</v>
      </c>
      <c r="D16" s="24">
        <v>2014</v>
      </c>
      <c r="E16" s="103">
        <v>2348</v>
      </c>
      <c r="F16" s="54">
        <v>-334</v>
      </c>
      <c r="G16" s="24">
        <v>160</v>
      </c>
      <c r="H16" s="25">
        <v>78</v>
      </c>
      <c r="I16" s="25">
        <v>238</v>
      </c>
      <c r="J16" s="25">
        <v>141</v>
      </c>
      <c r="K16" s="25">
        <v>86</v>
      </c>
      <c r="L16" s="25">
        <v>227</v>
      </c>
      <c r="M16" s="25">
        <v>66</v>
      </c>
      <c r="N16" s="25">
        <v>126</v>
      </c>
      <c r="O16" s="25">
        <v>77</v>
      </c>
      <c r="P16" s="25">
        <v>86</v>
      </c>
      <c r="Q16" s="25">
        <v>163</v>
      </c>
      <c r="R16" s="366"/>
      <c r="S16" s="222" t="s">
        <v>19</v>
      </c>
      <c r="T16" s="23" t="s">
        <v>90</v>
      </c>
      <c r="U16" s="25">
        <v>77</v>
      </c>
      <c r="V16" s="25">
        <v>82</v>
      </c>
      <c r="W16" s="25">
        <v>91</v>
      </c>
      <c r="X16" s="25">
        <v>73</v>
      </c>
      <c r="Y16" s="25">
        <v>190</v>
      </c>
      <c r="Z16" s="25">
        <v>91</v>
      </c>
      <c r="AA16" s="25">
        <v>63</v>
      </c>
      <c r="AB16" s="25">
        <v>101</v>
      </c>
      <c r="AC16" s="25">
        <v>50</v>
      </c>
      <c r="AD16" s="25">
        <v>61</v>
      </c>
      <c r="AE16" s="25">
        <v>70</v>
      </c>
      <c r="AF16" s="25">
        <v>79</v>
      </c>
      <c r="AG16" s="25">
        <v>63</v>
      </c>
      <c r="AH16" s="25">
        <v>43</v>
      </c>
      <c r="AI16" s="25">
        <v>60</v>
      </c>
      <c r="AJ16" s="81"/>
      <c r="AK16" s="5"/>
    </row>
    <row r="17" spans="1:37" s="5" customFormat="1" ht="30" customHeight="1">
      <c r="A17" s="366"/>
      <c r="B17" s="222" t="s">
        <v>101</v>
      </c>
      <c r="C17" s="15" t="s">
        <v>99</v>
      </c>
      <c r="D17" s="9">
        <v>1217</v>
      </c>
      <c r="E17" s="83">
        <v>1563</v>
      </c>
      <c r="F17" s="19">
        <v>-346</v>
      </c>
      <c r="G17" s="9">
        <v>86</v>
      </c>
      <c r="H17" s="7">
        <v>37</v>
      </c>
      <c r="I17" s="7">
        <v>123</v>
      </c>
      <c r="J17" s="7">
        <v>63</v>
      </c>
      <c r="K17" s="7">
        <v>52</v>
      </c>
      <c r="L17" s="7">
        <v>115</v>
      </c>
      <c r="M17" s="7">
        <v>50</v>
      </c>
      <c r="N17" s="7">
        <v>80</v>
      </c>
      <c r="O17" s="7">
        <v>52</v>
      </c>
      <c r="P17" s="7">
        <v>57</v>
      </c>
      <c r="Q17" s="7">
        <v>109</v>
      </c>
      <c r="R17" s="366"/>
      <c r="S17" s="222" t="s">
        <v>101</v>
      </c>
      <c r="T17" s="15" t="s">
        <v>99</v>
      </c>
      <c r="U17" s="7">
        <v>38</v>
      </c>
      <c r="V17" s="7">
        <v>32</v>
      </c>
      <c r="W17" s="7">
        <v>43</v>
      </c>
      <c r="X17" s="7">
        <v>53</v>
      </c>
      <c r="Y17" s="7">
        <v>133</v>
      </c>
      <c r="Z17" s="7">
        <v>41</v>
      </c>
      <c r="AA17" s="7">
        <v>45</v>
      </c>
      <c r="AB17" s="7">
        <v>73</v>
      </c>
      <c r="AC17" s="7">
        <v>23</v>
      </c>
      <c r="AD17" s="7">
        <v>49</v>
      </c>
      <c r="AE17" s="7">
        <v>45</v>
      </c>
      <c r="AF17" s="7">
        <v>54</v>
      </c>
      <c r="AG17" s="7">
        <v>41</v>
      </c>
      <c r="AH17" s="7">
        <v>29</v>
      </c>
      <c r="AI17" s="7">
        <v>41</v>
      </c>
      <c r="AJ17" s="77"/>
    </row>
    <row r="18" spans="1:37" s="5" customFormat="1" ht="30" customHeight="1">
      <c r="A18" s="366"/>
      <c r="B18" s="222"/>
      <c r="C18" s="15" t="s">
        <v>112</v>
      </c>
      <c r="D18" s="9">
        <v>1094</v>
      </c>
      <c r="E18" s="83">
        <v>1236</v>
      </c>
      <c r="F18" s="19">
        <v>-142</v>
      </c>
      <c r="G18" s="9">
        <v>84</v>
      </c>
      <c r="H18" s="7">
        <v>33</v>
      </c>
      <c r="I18" s="7">
        <v>117</v>
      </c>
      <c r="J18" s="7">
        <v>43</v>
      </c>
      <c r="K18" s="7">
        <v>29</v>
      </c>
      <c r="L18" s="7">
        <v>72</v>
      </c>
      <c r="M18" s="7">
        <v>44</v>
      </c>
      <c r="N18" s="7">
        <v>66</v>
      </c>
      <c r="O18" s="7">
        <v>47</v>
      </c>
      <c r="P18" s="7">
        <v>52</v>
      </c>
      <c r="Q18" s="7">
        <v>99</v>
      </c>
      <c r="R18" s="366"/>
      <c r="S18" s="222"/>
      <c r="T18" s="15" t="s">
        <v>112</v>
      </c>
      <c r="U18" s="7">
        <v>37</v>
      </c>
      <c r="V18" s="7">
        <v>30</v>
      </c>
      <c r="W18" s="7">
        <v>41</v>
      </c>
      <c r="X18" s="7">
        <v>51</v>
      </c>
      <c r="Y18" s="7">
        <v>131</v>
      </c>
      <c r="Z18" s="7">
        <v>36</v>
      </c>
      <c r="AA18" s="7">
        <v>39</v>
      </c>
      <c r="AB18" s="7">
        <v>71</v>
      </c>
      <c r="AC18" s="7">
        <v>21</v>
      </c>
      <c r="AD18" s="7">
        <v>46</v>
      </c>
      <c r="AE18" s="7">
        <v>37</v>
      </c>
      <c r="AF18" s="7">
        <v>50</v>
      </c>
      <c r="AG18" s="7">
        <v>39</v>
      </c>
      <c r="AH18" s="7">
        <v>26</v>
      </c>
      <c r="AI18" s="7">
        <v>41</v>
      </c>
      <c r="AJ18" s="77"/>
    </row>
    <row r="19" spans="1:37" s="5" customFormat="1" ht="30" customHeight="1">
      <c r="A19" s="366"/>
      <c r="B19" s="222"/>
      <c r="C19" s="15" t="s">
        <v>113</v>
      </c>
      <c r="D19" s="9">
        <v>123</v>
      </c>
      <c r="E19" s="83">
        <v>327</v>
      </c>
      <c r="F19" s="19">
        <v>-204</v>
      </c>
      <c r="G19" s="9">
        <v>2</v>
      </c>
      <c r="H19" s="7">
        <v>4</v>
      </c>
      <c r="I19" s="7">
        <v>6</v>
      </c>
      <c r="J19" s="7">
        <v>20</v>
      </c>
      <c r="K19" s="7">
        <v>23</v>
      </c>
      <c r="L19" s="7">
        <v>43</v>
      </c>
      <c r="M19" s="7">
        <v>6</v>
      </c>
      <c r="N19" s="7">
        <v>14</v>
      </c>
      <c r="O19" s="7">
        <v>5</v>
      </c>
      <c r="P19" s="7">
        <v>5</v>
      </c>
      <c r="Q19" s="7">
        <v>10</v>
      </c>
      <c r="R19" s="366"/>
      <c r="S19" s="222"/>
      <c r="T19" s="15" t="s">
        <v>113</v>
      </c>
      <c r="U19" s="7">
        <v>1</v>
      </c>
      <c r="V19" s="7">
        <v>2</v>
      </c>
      <c r="W19" s="7">
        <v>2</v>
      </c>
      <c r="X19" s="7">
        <v>2</v>
      </c>
      <c r="Y19" s="7">
        <v>2</v>
      </c>
      <c r="Z19" s="7">
        <v>5</v>
      </c>
      <c r="AA19" s="7">
        <v>6</v>
      </c>
      <c r="AB19" s="7">
        <v>2</v>
      </c>
      <c r="AC19" s="7">
        <v>2</v>
      </c>
      <c r="AD19" s="7">
        <v>3</v>
      </c>
      <c r="AE19" s="7">
        <v>8</v>
      </c>
      <c r="AF19" s="7">
        <v>4</v>
      </c>
      <c r="AG19" s="7">
        <v>2</v>
      </c>
      <c r="AH19" s="7">
        <v>3</v>
      </c>
      <c r="AI19" s="7">
        <v>0</v>
      </c>
      <c r="AJ19" s="77"/>
    </row>
    <row r="20" spans="1:37" s="5" customFormat="1" ht="30" customHeight="1">
      <c r="A20" s="366"/>
      <c r="B20" s="222" t="s">
        <v>102</v>
      </c>
      <c r="C20" s="15" t="s">
        <v>100</v>
      </c>
      <c r="D20" s="9">
        <v>109</v>
      </c>
      <c r="E20" s="83">
        <v>133</v>
      </c>
      <c r="F20" s="19">
        <v>-24</v>
      </c>
      <c r="G20" s="7">
        <v>0</v>
      </c>
      <c r="H20" s="7">
        <v>0</v>
      </c>
      <c r="I20" s="7">
        <v>0</v>
      </c>
      <c r="J20" s="7">
        <v>6</v>
      </c>
      <c r="K20" s="7">
        <v>4</v>
      </c>
      <c r="L20" s="7">
        <v>10</v>
      </c>
      <c r="M20" s="7">
        <v>0</v>
      </c>
      <c r="N20" s="7">
        <v>15</v>
      </c>
      <c r="O20" s="7">
        <v>8</v>
      </c>
      <c r="P20" s="7">
        <v>13</v>
      </c>
      <c r="Q20" s="7">
        <v>21</v>
      </c>
      <c r="R20" s="366"/>
      <c r="S20" s="222" t="s">
        <v>102</v>
      </c>
      <c r="T20" s="15" t="s">
        <v>100</v>
      </c>
      <c r="U20" s="7">
        <v>13</v>
      </c>
      <c r="V20" s="7">
        <v>0</v>
      </c>
      <c r="W20" s="7">
        <v>1</v>
      </c>
      <c r="X20" s="7">
        <v>1</v>
      </c>
      <c r="Y20" s="7">
        <v>1</v>
      </c>
      <c r="Z20" s="7">
        <v>26</v>
      </c>
      <c r="AA20" s="7">
        <v>8</v>
      </c>
      <c r="AB20" s="7">
        <v>1</v>
      </c>
      <c r="AC20" s="7">
        <v>1</v>
      </c>
      <c r="AD20" s="7">
        <v>0</v>
      </c>
      <c r="AE20" s="7">
        <v>9</v>
      </c>
      <c r="AF20" s="7">
        <v>1</v>
      </c>
      <c r="AG20" s="7">
        <v>1</v>
      </c>
      <c r="AH20" s="7">
        <v>0</v>
      </c>
      <c r="AI20" s="7">
        <v>0</v>
      </c>
    </row>
    <row r="21" spans="1:37" s="5" customFormat="1" ht="56.25">
      <c r="A21" s="366"/>
      <c r="B21" s="222" t="s">
        <v>103</v>
      </c>
      <c r="C21" s="15" t="s">
        <v>381</v>
      </c>
      <c r="D21" s="9">
        <v>28</v>
      </c>
      <c r="E21" s="83">
        <v>52</v>
      </c>
      <c r="F21" s="19">
        <v>-24</v>
      </c>
      <c r="G21" s="9">
        <v>2</v>
      </c>
      <c r="H21" s="7">
        <v>4</v>
      </c>
      <c r="I21" s="7">
        <v>6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9</v>
      </c>
      <c r="P21" s="7">
        <v>5</v>
      </c>
      <c r="Q21" s="7">
        <v>14</v>
      </c>
      <c r="R21" s="366"/>
      <c r="S21" s="222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2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6"/>
      <c r="B22" s="222" t="s">
        <v>104</v>
      </c>
      <c r="C22" s="15" t="s">
        <v>91</v>
      </c>
      <c r="D22" s="9">
        <v>405</v>
      </c>
      <c r="E22" s="83">
        <v>401</v>
      </c>
      <c r="F22" s="19">
        <v>4</v>
      </c>
      <c r="G22" s="9">
        <v>56</v>
      </c>
      <c r="H22" s="7">
        <v>28</v>
      </c>
      <c r="I22" s="7">
        <v>84</v>
      </c>
      <c r="J22" s="7">
        <v>48</v>
      </c>
      <c r="K22" s="7">
        <v>17</v>
      </c>
      <c r="L22" s="7">
        <v>65</v>
      </c>
      <c r="M22" s="7">
        <v>6</v>
      </c>
      <c r="N22" s="7">
        <v>14</v>
      </c>
      <c r="O22" s="7">
        <v>4</v>
      </c>
      <c r="P22" s="7">
        <v>4</v>
      </c>
      <c r="Q22" s="7">
        <v>8</v>
      </c>
      <c r="R22" s="366"/>
      <c r="S22" s="222" t="s">
        <v>104</v>
      </c>
      <c r="T22" s="15" t="s">
        <v>91</v>
      </c>
      <c r="U22" s="7">
        <v>15</v>
      </c>
      <c r="V22" s="7">
        <v>28</v>
      </c>
      <c r="W22" s="7">
        <v>24</v>
      </c>
      <c r="X22" s="7">
        <v>13</v>
      </c>
      <c r="Y22" s="7">
        <v>42</v>
      </c>
      <c r="Z22" s="7">
        <v>11</v>
      </c>
      <c r="AA22" s="7">
        <v>8</v>
      </c>
      <c r="AB22" s="7">
        <v>18</v>
      </c>
      <c r="AC22" s="7">
        <v>6</v>
      </c>
      <c r="AD22" s="7">
        <v>6</v>
      </c>
      <c r="AE22" s="7">
        <v>6</v>
      </c>
      <c r="AF22" s="7">
        <v>17</v>
      </c>
      <c r="AG22" s="7">
        <v>12</v>
      </c>
      <c r="AH22" s="7">
        <v>9</v>
      </c>
      <c r="AI22" s="7">
        <v>13</v>
      </c>
      <c r="AJ22" s="77"/>
    </row>
    <row r="23" spans="1:37" s="5" customFormat="1" ht="30" customHeight="1">
      <c r="A23" s="366"/>
      <c r="B23" s="222" t="s">
        <v>105</v>
      </c>
      <c r="C23" s="15" t="s">
        <v>92</v>
      </c>
      <c r="D23" s="9">
        <v>111</v>
      </c>
      <c r="E23" s="83">
        <v>72</v>
      </c>
      <c r="F23" s="19">
        <v>39</v>
      </c>
      <c r="G23" s="9">
        <v>8</v>
      </c>
      <c r="H23" s="7">
        <v>6</v>
      </c>
      <c r="I23" s="7">
        <v>14</v>
      </c>
      <c r="J23" s="7">
        <v>11</v>
      </c>
      <c r="K23" s="7">
        <v>3</v>
      </c>
      <c r="L23" s="7">
        <v>14</v>
      </c>
      <c r="M23" s="7">
        <v>3</v>
      </c>
      <c r="N23" s="7">
        <v>9</v>
      </c>
      <c r="O23" s="7">
        <v>2</v>
      </c>
      <c r="P23" s="7">
        <v>2</v>
      </c>
      <c r="Q23" s="92">
        <v>4</v>
      </c>
      <c r="R23" s="366"/>
      <c r="S23" s="222" t="s">
        <v>105</v>
      </c>
      <c r="T23" s="15" t="s">
        <v>92</v>
      </c>
      <c r="U23" s="7">
        <v>2</v>
      </c>
      <c r="V23" s="7">
        <v>10</v>
      </c>
      <c r="W23" s="7">
        <v>10</v>
      </c>
      <c r="X23" s="7">
        <v>3</v>
      </c>
      <c r="Y23" s="7">
        <v>10</v>
      </c>
      <c r="Z23" s="7">
        <v>6</v>
      </c>
      <c r="AA23" s="7">
        <v>2</v>
      </c>
      <c r="AB23" s="7">
        <v>6</v>
      </c>
      <c r="AC23" s="7">
        <v>0</v>
      </c>
      <c r="AD23" s="7">
        <v>4</v>
      </c>
      <c r="AE23" s="7">
        <v>3</v>
      </c>
      <c r="AF23" s="7">
        <v>7</v>
      </c>
      <c r="AG23" s="7">
        <v>2</v>
      </c>
      <c r="AH23" s="7">
        <v>1</v>
      </c>
      <c r="AI23" s="7">
        <v>1</v>
      </c>
      <c r="AJ23" s="77"/>
    </row>
    <row r="24" spans="1:37" s="5" customFormat="1" ht="30" customHeight="1">
      <c r="A24" s="366"/>
      <c r="B24" s="222" t="s">
        <v>106</v>
      </c>
      <c r="C24" s="15" t="s">
        <v>93</v>
      </c>
      <c r="D24" s="9">
        <v>2</v>
      </c>
      <c r="E24" s="83">
        <v>2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6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66"/>
      <c r="B25" s="222" t="s">
        <v>107</v>
      </c>
      <c r="C25" s="15" t="s">
        <v>95</v>
      </c>
      <c r="D25" s="9">
        <v>6</v>
      </c>
      <c r="E25" s="83">
        <v>3</v>
      </c>
      <c r="F25" s="19">
        <v>3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6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66"/>
      <c r="B26" s="219" t="s">
        <v>108</v>
      </c>
      <c r="C26" s="15" t="s">
        <v>97</v>
      </c>
      <c r="D26" s="9">
        <v>136</v>
      </c>
      <c r="E26" s="83">
        <v>122</v>
      </c>
      <c r="F26" s="19">
        <v>14</v>
      </c>
      <c r="G26" s="9">
        <v>7</v>
      </c>
      <c r="H26" s="7">
        <v>3</v>
      </c>
      <c r="I26" s="7">
        <v>10</v>
      </c>
      <c r="J26" s="7">
        <v>11</v>
      </c>
      <c r="K26" s="7">
        <v>9</v>
      </c>
      <c r="L26" s="7">
        <v>20</v>
      </c>
      <c r="M26" s="7">
        <v>7</v>
      </c>
      <c r="N26" s="7">
        <v>8</v>
      </c>
      <c r="O26" s="7">
        <v>2</v>
      </c>
      <c r="P26" s="7">
        <v>5</v>
      </c>
      <c r="Q26" s="7">
        <v>7</v>
      </c>
      <c r="R26" s="366"/>
      <c r="S26" s="219" t="s">
        <v>108</v>
      </c>
      <c r="T26" s="15" t="s">
        <v>97</v>
      </c>
      <c r="U26" s="7">
        <v>8</v>
      </c>
      <c r="V26" s="7">
        <v>9</v>
      </c>
      <c r="W26" s="7">
        <v>13</v>
      </c>
      <c r="X26" s="7">
        <v>2</v>
      </c>
      <c r="Y26" s="7">
        <v>4</v>
      </c>
      <c r="Z26" s="7">
        <v>4</v>
      </c>
      <c r="AA26" s="7">
        <v>0</v>
      </c>
      <c r="AB26" s="7">
        <v>3</v>
      </c>
      <c r="AC26" s="7">
        <v>19</v>
      </c>
      <c r="AD26" s="7">
        <v>2</v>
      </c>
      <c r="AE26" s="7">
        <v>6</v>
      </c>
      <c r="AF26" s="7">
        <v>0</v>
      </c>
      <c r="AG26" s="7">
        <v>7</v>
      </c>
      <c r="AH26" s="7">
        <v>3</v>
      </c>
      <c r="AI26" s="7">
        <v>4</v>
      </c>
      <c r="AJ26" s="77"/>
    </row>
    <row r="27" spans="1:37" s="5" customFormat="1" ht="37.5">
      <c r="A27" s="366"/>
      <c r="B27" s="222" t="s">
        <v>22</v>
      </c>
      <c r="C27" s="15" t="s">
        <v>132</v>
      </c>
      <c r="D27" s="9">
        <v>114</v>
      </c>
      <c r="E27" s="83">
        <v>94</v>
      </c>
      <c r="F27" s="19">
        <v>20</v>
      </c>
      <c r="G27" s="9">
        <v>9</v>
      </c>
      <c r="H27" s="7">
        <v>2</v>
      </c>
      <c r="I27" s="7">
        <v>11</v>
      </c>
      <c r="J27" s="7">
        <v>7</v>
      </c>
      <c r="K27" s="7">
        <v>6</v>
      </c>
      <c r="L27" s="7">
        <v>13</v>
      </c>
      <c r="M27" s="7">
        <v>3</v>
      </c>
      <c r="N27" s="7">
        <v>10</v>
      </c>
      <c r="O27" s="7">
        <v>2</v>
      </c>
      <c r="P27" s="7">
        <v>6</v>
      </c>
      <c r="Q27" s="7">
        <v>8</v>
      </c>
      <c r="R27" s="366"/>
      <c r="S27" s="222" t="s">
        <v>22</v>
      </c>
      <c r="T27" s="15" t="s">
        <v>132</v>
      </c>
      <c r="U27" s="7">
        <v>4</v>
      </c>
      <c r="V27" s="7">
        <v>5</v>
      </c>
      <c r="W27" s="7">
        <v>3</v>
      </c>
      <c r="X27" s="7">
        <v>8</v>
      </c>
      <c r="Y27" s="7">
        <v>12</v>
      </c>
      <c r="Z27" s="7">
        <v>4</v>
      </c>
      <c r="AA27" s="7">
        <v>5</v>
      </c>
      <c r="AB27" s="7">
        <v>5</v>
      </c>
      <c r="AC27" s="7">
        <v>3</v>
      </c>
      <c r="AD27" s="7">
        <v>1</v>
      </c>
      <c r="AE27" s="7">
        <v>6</v>
      </c>
      <c r="AF27" s="7">
        <v>4</v>
      </c>
      <c r="AG27" s="7">
        <v>4</v>
      </c>
      <c r="AH27" s="7">
        <v>3</v>
      </c>
      <c r="AI27" s="7">
        <v>2</v>
      </c>
      <c r="AJ27" s="77"/>
    </row>
    <row r="28" spans="1:37" s="29" customFormat="1" ht="30" customHeight="1">
      <c r="A28" s="366"/>
      <c r="B28" s="225" t="s">
        <v>24</v>
      </c>
      <c r="C28" s="23" t="s">
        <v>98</v>
      </c>
      <c r="D28" s="24">
        <v>14835</v>
      </c>
      <c r="E28" s="103">
        <v>13633</v>
      </c>
      <c r="F28" s="54">
        <v>1202</v>
      </c>
      <c r="G28" s="24">
        <v>778</v>
      </c>
      <c r="H28" s="25">
        <v>393</v>
      </c>
      <c r="I28" s="25">
        <v>1171</v>
      </c>
      <c r="J28" s="25">
        <v>648</v>
      </c>
      <c r="K28" s="25">
        <v>452</v>
      </c>
      <c r="L28" s="25">
        <v>1100</v>
      </c>
      <c r="M28" s="25">
        <v>555</v>
      </c>
      <c r="N28" s="25">
        <v>845</v>
      </c>
      <c r="O28" s="25">
        <v>620</v>
      </c>
      <c r="P28" s="25">
        <v>932</v>
      </c>
      <c r="Q28" s="25">
        <v>1552</v>
      </c>
      <c r="R28" s="366"/>
      <c r="S28" s="225" t="s">
        <v>24</v>
      </c>
      <c r="T28" s="28" t="s">
        <v>98</v>
      </c>
      <c r="U28" s="25">
        <v>519</v>
      </c>
      <c r="V28" s="25">
        <v>682</v>
      </c>
      <c r="W28" s="25">
        <v>494</v>
      </c>
      <c r="X28" s="25">
        <v>549</v>
      </c>
      <c r="Y28" s="25">
        <v>1540</v>
      </c>
      <c r="Z28" s="25">
        <v>782</v>
      </c>
      <c r="AA28" s="25">
        <v>500</v>
      </c>
      <c r="AB28" s="25">
        <v>788</v>
      </c>
      <c r="AC28" s="25">
        <v>585</v>
      </c>
      <c r="AD28" s="25">
        <v>404</v>
      </c>
      <c r="AE28" s="25">
        <v>485</v>
      </c>
      <c r="AF28" s="25">
        <v>623</v>
      </c>
      <c r="AG28" s="25">
        <v>563</v>
      </c>
      <c r="AH28" s="25">
        <v>449</v>
      </c>
      <c r="AI28" s="25">
        <v>649</v>
      </c>
      <c r="AJ28" s="257"/>
      <c r="AK28" s="5"/>
    </row>
    <row r="29" spans="1:37" s="96" customFormat="1" ht="30" customHeight="1" thickBot="1">
      <c r="A29" s="366"/>
      <c r="B29" s="219"/>
      <c r="C29" s="15" t="s">
        <v>111</v>
      </c>
      <c r="D29" s="11">
        <v>5342</v>
      </c>
      <c r="E29" s="106">
        <v>4991</v>
      </c>
      <c r="F29" s="107">
        <v>351</v>
      </c>
      <c r="G29" s="9">
        <v>344</v>
      </c>
      <c r="H29" s="7">
        <v>168</v>
      </c>
      <c r="I29" s="7">
        <v>512</v>
      </c>
      <c r="J29" s="7">
        <v>200</v>
      </c>
      <c r="K29" s="7">
        <v>157</v>
      </c>
      <c r="L29" s="7">
        <v>357</v>
      </c>
      <c r="M29" s="7">
        <v>252</v>
      </c>
      <c r="N29" s="7">
        <v>311</v>
      </c>
      <c r="O29" s="7">
        <v>202</v>
      </c>
      <c r="P29" s="7">
        <v>323</v>
      </c>
      <c r="Q29" s="7">
        <v>525</v>
      </c>
      <c r="R29" s="366"/>
      <c r="S29" s="219"/>
      <c r="T29" s="35" t="s">
        <v>111</v>
      </c>
      <c r="U29" s="7">
        <v>151</v>
      </c>
      <c r="V29" s="7">
        <v>247</v>
      </c>
      <c r="W29" s="7">
        <v>203</v>
      </c>
      <c r="X29" s="7">
        <v>199</v>
      </c>
      <c r="Y29" s="7">
        <v>514</v>
      </c>
      <c r="Z29" s="7">
        <v>219</v>
      </c>
      <c r="AA29" s="7">
        <v>167</v>
      </c>
      <c r="AB29" s="7">
        <v>283</v>
      </c>
      <c r="AC29" s="7">
        <v>209</v>
      </c>
      <c r="AD29" s="7">
        <v>136</v>
      </c>
      <c r="AE29" s="7">
        <v>193</v>
      </c>
      <c r="AF29" s="7">
        <v>269</v>
      </c>
      <c r="AG29" s="7">
        <v>209</v>
      </c>
      <c r="AH29" s="7">
        <v>146</v>
      </c>
      <c r="AI29" s="7">
        <v>240</v>
      </c>
      <c r="AJ29" s="21"/>
      <c r="AK29" s="5"/>
    </row>
    <row r="30" spans="1:37" s="86" customFormat="1" ht="18.75">
      <c r="A30" s="366"/>
      <c r="B30" s="87" t="s">
        <v>152</v>
      </c>
      <c r="R30" s="366"/>
      <c r="S30" s="87" t="s">
        <v>152</v>
      </c>
      <c r="AK30" s="5"/>
    </row>
    <row r="31" spans="1:37" s="86" customFormat="1" ht="18.75">
      <c r="A31" s="173"/>
      <c r="B31" s="87"/>
      <c r="R31" s="170"/>
      <c r="S31" s="87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470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470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19.899999999999999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66"/>
      <c r="B6" s="225" t="s">
        <v>12</v>
      </c>
      <c r="C6" s="23" t="s">
        <v>114</v>
      </c>
      <c r="D6" s="24">
        <v>1217</v>
      </c>
      <c r="E6" s="103">
        <v>1563</v>
      </c>
      <c r="F6" s="54">
        <v>-346</v>
      </c>
      <c r="G6" s="24">
        <v>86</v>
      </c>
      <c r="H6" s="25">
        <v>37</v>
      </c>
      <c r="I6" s="25">
        <v>123</v>
      </c>
      <c r="J6" s="25">
        <v>63</v>
      </c>
      <c r="K6" s="25">
        <v>52</v>
      </c>
      <c r="L6" s="25">
        <v>115</v>
      </c>
      <c r="M6" s="25">
        <v>50</v>
      </c>
      <c r="N6" s="25">
        <v>80</v>
      </c>
      <c r="O6" s="25">
        <v>52</v>
      </c>
      <c r="P6" s="25">
        <v>57</v>
      </c>
      <c r="Q6" s="25">
        <v>109</v>
      </c>
      <c r="R6" s="366"/>
      <c r="S6" s="225" t="s">
        <v>12</v>
      </c>
      <c r="T6" s="23" t="s">
        <v>114</v>
      </c>
      <c r="U6" s="25">
        <v>38</v>
      </c>
      <c r="V6" s="25">
        <v>32</v>
      </c>
      <c r="W6" s="25">
        <v>43</v>
      </c>
      <c r="X6" s="25">
        <v>53</v>
      </c>
      <c r="Y6" s="25">
        <v>133</v>
      </c>
      <c r="Z6" s="25">
        <v>41</v>
      </c>
      <c r="AA6" s="25">
        <v>45</v>
      </c>
      <c r="AB6" s="25">
        <v>73</v>
      </c>
      <c r="AC6" s="25">
        <v>23</v>
      </c>
      <c r="AD6" s="25">
        <v>49</v>
      </c>
      <c r="AE6" s="25">
        <v>45</v>
      </c>
      <c r="AF6" s="25">
        <v>54</v>
      </c>
      <c r="AG6" s="25">
        <v>41</v>
      </c>
      <c r="AH6" s="25">
        <v>29</v>
      </c>
      <c r="AI6" s="25">
        <v>41</v>
      </c>
      <c r="AJ6" s="81"/>
    </row>
    <row r="7" spans="1:37" s="5" customFormat="1" ht="30" customHeight="1">
      <c r="A7" s="366"/>
      <c r="B7" s="222" t="s">
        <v>184</v>
      </c>
      <c r="C7" s="15" t="s">
        <v>226</v>
      </c>
      <c r="D7" s="9">
        <v>1094</v>
      </c>
      <c r="E7" s="83">
        <v>1236</v>
      </c>
      <c r="F7" s="19">
        <v>-142</v>
      </c>
      <c r="G7" s="9">
        <v>84</v>
      </c>
      <c r="H7" s="7">
        <v>33</v>
      </c>
      <c r="I7" s="7">
        <v>117</v>
      </c>
      <c r="J7" s="7">
        <v>43</v>
      </c>
      <c r="K7" s="7">
        <v>29</v>
      </c>
      <c r="L7" s="7">
        <v>72</v>
      </c>
      <c r="M7" s="7">
        <v>44</v>
      </c>
      <c r="N7" s="7">
        <v>66</v>
      </c>
      <c r="O7" s="7">
        <v>47</v>
      </c>
      <c r="P7" s="7">
        <v>52</v>
      </c>
      <c r="Q7" s="7">
        <v>99</v>
      </c>
      <c r="R7" s="366"/>
      <c r="S7" s="222" t="s">
        <v>184</v>
      </c>
      <c r="T7" s="15" t="s">
        <v>226</v>
      </c>
      <c r="U7" s="7">
        <v>37</v>
      </c>
      <c r="V7" s="7">
        <v>30</v>
      </c>
      <c r="W7" s="7">
        <v>41</v>
      </c>
      <c r="X7" s="7">
        <v>51</v>
      </c>
      <c r="Y7" s="7">
        <v>131</v>
      </c>
      <c r="Z7" s="7">
        <v>36</v>
      </c>
      <c r="AA7" s="7">
        <v>39</v>
      </c>
      <c r="AB7" s="7">
        <v>71</v>
      </c>
      <c r="AC7" s="7">
        <v>21</v>
      </c>
      <c r="AD7" s="7">
        <v>46</v>
      </c>
      <c r="AE7" s="7">
        <v>37</v>
      </c>
      <c r="AF7" s="7">
        <v>50</v>
      </c>
      <c r="AG7" s="7">
        <v>39</v>
      </c>
      <c r="AH7" s="7">
        <v>26</v>
      </c>
      <c r="AI7" s="7">
        <v>41</v>
      </c>
      <c r="AJ7" s="77"/>
      <c r="AK7" s="14"/>
    </row>
    <row r="8" spans="1:37" s="5" customFormat="1" ht="30" customHeight="1">
      <c r="A8" s="366"/>
      <c r="B8" s="222"/>
      <c r="C8" s="16" t="s">
        <v>124</v>
      </c>
      <c r="D8" s="9">
        <v>23</v>
      </c>
      <c r="E8" s="83">
        <v>23</v>
      </c>
      <c r="F8" s="19">
        <v>0</v>
      </c>
      <c r="G8" s="9">
        <v>0</v>
      </c>
      <c r="H8" s="7">
        <v>1</v>
      </c>
      <c r="I8" s="7">
        <v>1</v>
      </c>
      <c r="J8" s="7">
        <v>0</v>
      </c>
      <c r="K8" s="7">
        <v>1</v>
      </c>
      <c r="L8" s="7">
        <v>1</v>
      </c>
      <c r="M8" s="7">
        <v>0</v>
      </c>
      <c r="N8" s="7">
        <v>2</v>
      </c>
      <c r="O8" s="7">
        <v>0</v>
      </c>
      <c r="P8" s="7">
        <v>2</v>
      </c>
      <c r="Q8" s="7">
        <v>2</v>
      </c>
      <c r="R8" s="366"/>
      <c r="S8" s="222"/>
      <c r="T8" s="15" t="s">
        <v>124</v>
      </c>
      <c r="U8" s="7">
        <v>0</v>
      </c>
      <c r="V8" s="7">
        <v>1</v>
      </c>
      <c r="W8" s="7">
        <v>1</v>
      </c>
      <c r="X8" s="7">
        <v>3</v>
      </c>
      <c r="Y8" s="7">
        <v>6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0</v>
      </c>
      <c r="AF8" s="7">
        <v>1</v>
      </c>
      <c r="AG8" s="7">
        <v>0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66"/>
      <c r="B9" s="223"/>
      <c r="C9" s="75" t="s">
        <v>115</v>
      </c>
      <c r="D9" s="9">
        <v>70</v>
      </c>
      <c r="E9" s="83">
        <v>36</v>
      </c>
      <c r="F9" s="19">
        <v>34</v>
      </c>
      <c r="G9" s="9">
        <v>0</v>
      </c>
      <c r="H9" s="7">
        <v>0</v>
      </c>
      <c r="I9" s="7">
        <v>0</v>
      </c>
      <c r="J9" s="7">
        <v>22</v>
      </c>
      <c r="K9" s="7">
        <v>9</v>
      </c>
      <c r="L9" s="7">
        <v>31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3" t="s">
        <v>185</v>
      </c>
      <c r="C10" s="76" t="s">
        <v>225</v>
      </c>
      <c r="D10" s="78">
        <v>123</v>
      </c>
      <c r="E10" s="83">
        <v>327</v>
      </c>
      <c r="F10" s="19">
        <v>-204</v>
      </c>
      <c r="G10" s="9">
        <v>2</v>
      </c>
      <c r="H10" s="7">
        <v>4</v>
      </c>
      <c r="I10" s="7">
        <v>6</v>
      </c>
      <c r="J10" s="7">
        <v>20</v>
      </c>
      <c r="K10" s="7">
        <v>23</v>
      </c>
      <c r="L10" s="7">
        <v>43</v>
      </c>
      <c r="M10" s="7">
        <v>6</v>
      </c>
      <c r="N10" s="7">
        <v>14</v>
      </c>
      <c r="O10" s="7">
        <v>5</v>
      </c>
      <c r="P10" s="7">
        <v>5</v>
      </c>
      <c r="Q10" s="7">
        <v>10</v>
      </c>
      <c r="R10" s="366"/>
      <c r="S10" s="223" t="s">
        <v>185</v>
      </c>
      <c r="T10" s="76" t="s">
        <v>225</v>
      </c>
      <c r="U10" s="7">
        <v>1</v>
      </c>
      <c r="V10" s="7">
        <v>2</v>
      </c>
      <c r="W10" s="7">
        <v>2</v>
      </c>
      <c r="X10" s="7">
        <v>2</v>
      </c>
      <c r="Y10" s="7">
        <v>2</v>
      </c>
      <c r="Z10" s="7">
        <v>5</v>
      </c>
      <c r="AA10" s="7">
        <v>6</v>
      </c>
      <c r="AB10" s="7">
        <v>2</v>
      </c>
      <c r="AC10" s="7">
        <v>2</v>
      </c>
      <c r="AD10" s="7">
        <v>3</v>
      </c>
      <c r="AE10" s="7">
        <v>8</v>
      </c>
      <c r="AF10" s="7">
        <v>4</v>
      </c>
      <c r="AG10" s="7">
        <v>2</v>
      </c>
      <c r="AH10" s="7">
        <v>3</v>
      </c>
      <c r="AI10" s="7">
        <v>0</v>
      </c>
      <c r="AK10" s="14"/>
    </row>
    <row r="11" spans="1:37" s="5" customFormat="1" ht="30" customHeight="1">
      <c r="A11" s="366"/>
      <c r="B11" s="222"/>
      <c r="C11" s="16" t="s">
        <v>116</v>
      </c>
      <c r="D11" s="9">
        <v>29</v>
      </c>
      <c r="E11" s="83">
        <v>35</v>
      </c>
      <c r="F11" s="19">
        <v>-6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9</v>
      </c>
      <c r="O11" s="7">
        <v>3</v>
      </c>
      <c r="P11" s="7">
        <v>2</v>
      </c>
      <c r="Q11" s="7">
        <v>5</v>
      </c>
      <c r="R11" s="366"/>
      <c r="S11" s="222"/>
      <c r="T11" s="15" t="s">
        <v>116</v>
      </c>
      <c r="U11" s="7">
        <v>0</v>
      </c>
      <c r="V11" s="7">
        <v>1</v>
      </c>
      <c r="W11" s="7">
        <v>1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1</v>
      </c>
      <c r="AE11" s="7">
        <v>4</v>
      </c>
      <c r="AF11" s="7">
        <v>0</v>
      </c>
      <c r="AG11" s="7">
        <v>1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66"/>
      <c r="B12" s="222"/>
      <c r="C12" s="16" t="s">
        <v>117</v>
      </c>
      <c r="D12" s="9">
        <v>41</v>
      </c>
      <c r="E12" s="83">
        <v>41</v>
      </c>
      <c r="F12" s="19">
        <v>0</v>
      </c>
      <c r="G12" s="9">
        <v>0</v>
      </c>
      <c r="H12" s="7">
        <v>0</v>
      </c>
      <c r="I12" s="7">
        <v>0</v>
      </c>
      <c r="J12" s="7">
        <v>9</v>
      </c>
      <c r="K12" s="7">
        <v>17</v>
      </c>
      <c r="L12" s="7">
        <v>26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66"/>
      <c r="S12" s="222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7">
        <v>4</v>
      </c>
      <c r="AA12" s="7">
        <v>0</v>
      </c>
      <c r="AB12" s="7">
        <v>2</v>
      </c>
      <c r="AC12" s="7">
        <v>1</v>
      </c>
      <c r="AD12" s="7">
        <v>0</v>
      </c>
      <c r="AE12" s="7">
        <v>3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6"/>
      <c r="B13" s="222"/>
      <c r="C13" s="16" t="s">
        <v>118</v>
      </c>
      <c r="D13" s="9">
        <v>4</v>
      </c>
      <c r="E13" s="83">
        <v>79</v>
      </c>
      <c r="F13" s="19">
        <v>-75</v>
      </c>
      <c r="G13" s="9">
        <v>1</v>
      </c>
      <c r="H13" s="7">
        <v>3</v>
      </c>
      <c r="I13" s="7">
        <v>4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6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2"/>
      <c r="C15" s="16" t="s">
        <v>222</v>
      </c>
      <c r="D15" s="9">
        <v>31</v>
      </c>
      <c r="E15" s="83">
        <v>134</v>
      </c>
      <c r="F15" s="19">
        <v>-103</v>
      </c>
      <c r="G15" s="9">
        <v>1</v>
      </c>
      <c r="H15" s="7">
        <v>1</v>
      </c>
      <c r="I15" s="7">
        <v>2</v>
      </c>
      <c r="J15" s="7">
        <v>9</v>
      </c>
      <c r="K15" s="7">
        <v>5</v>
      </c>
      <c r="L15" s="7">
        <v>14</v>
      </c>
      <c r="M15" s="7">
        <v>1</v>
      </c>
      <c r="N15" s="7">
        <v>5</v>
      </c>
      <c r="O15" s="7">
        <v>2</v>
      </c>
      <c r="P15" s="7">
        <v>0</v>
      </c>
      <c r="Q15" s="7">
        <v>2</v>
      </c>
      <c r="R15" s="366"/>
      <c r="S15" s="222"/>
      <c r="T15" s="15" t="s">
        <v>222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3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>
      <c r="A16" s="366"/>
      <c r="B16" s="222"/>
      <c r="C16" s="16" t="s">
        <v>223</v>
      </c>
      <c r="D16" s="9">
        <v>18</v>
      </c>
      <c r="E16" s="83">
        <v>36</v>
      </c>
      <c r="F16" s="19">
        <v>-18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5</v>
      </c>
      <c r="N16" s="7">
        <v>0</v>
      </c>
      <c r="O16" s="7">
        <v>0</v>
      </c>
      <c r="P16" s="7">
        <v>1</v>
      </c>
      <c r="Q16" s="7">
        <v>1</v>
      </c>
      <c r="R16" s="366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2</v>
      </c>
      <c r="Y16" s="7">
        <v>1</v>
      </c>
      <c r="Z16" s="7">
        <v>0</v>
      </c>
      <c r="AA16" s="7">
        <v>3</v>
      </c>
      <c r="AB16" s="7">
        <v>0</v>
      </c>
      <c r="AC16" s="7">
        <v>1</v>
      </c>
      <c r="AD16" s="7">
        <v>2</v>
      </c>
      <c r="AE16" s="7">
        <v>1</v>
      </c>
      <c r="AF16" s="7">
        <v>1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66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6"/>
      <c r="B21" s="219"/>
      <c r="C21" s="16" t="s">
        <v>123</v>
      </c>
      <c r="D21" s="9">
        <v>0</v>
      </c>
      <c r="E21" s="83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6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6"/>
      <c r="B22" s="225" t="s">
        <v>17</v>
      </c>
      <c r="C22" s="23" t="s">
        <v>125</v>
      </c>
      <c r="D22" s="24">
        <v>2</v>
      </c>
      <c r="E22" s="103">
        <v>11</v>
      </c>
      <c r="F22" s="54">
        <v>-9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2</v>
      </c>
      <c r="O22" s="25">
        <v>0</v>
      </c>
      <c r="P22" s="25">
        <v>0</v>
      </c>
      <c r="Q22" s="25">
        <v>0</v>
      </c>
      <c r="R22" s="366"/>
      <c r="S22" s="225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66"/>
      <c r="B23" s="219"/>
      <c r="C23" s="16" t="s">
        <v>126</v>
      </c>
      <c r="D23" s="9">
        <v>0</v>
      </c>
      <c r="E23" s="83">
        <v>1</v>
      </c>
      <c r="F23" s="19">
        <v>-1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6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6"/>
      <c r="B24" s="225" t="s">
        <v>19</v>
      </c>
      <c r="C24" s="23" t="s">
        <v>127</v>
      </c>
      <c r="D24" s="24">
        <v>102</v>
      </c>
      <c r="E24" s="103">
        <v>121</v>
      </c>
      <c r="F24" s="54">
        <v>-19</v>
      </c>
      <c r="G24" s="24">
        <v>0</v>
      </c>
      <c r="H24" s="25">
        <v>0</v>
      </c>
      <c r="I24" s="25">
        <v>0</v>
      </c>
      <c r="J24" s="25">
        <v>6</v>
      </c>
      <c r="K24" s="25">
        <v>4</v>
      </c>
      <c r="L24" s="25">
        <v>10</v>
      </c>
      <c r="M24" s="25">
        <v>0</v>
      </c>
      <c r="N24" s="25">
        <v>13</v>
      </c>
      <c r="O24" s="25">
        <v>8</v>
      </c>
      <c r="P24" s="25">
        <v>13</v>
      </c>
      <c r="Q24" s="97">
        <v>21</v>
      </c>
      <c r="R24" s="366"/>
      <c r="S24" s="225" t="s">
        <v>19</v>
      </c>
      <c r="T24" s="23" t="s">
        <v>127</v>
      </c>
      <c r="U24" s="25">
        <v>13</v>
      </c>
      <c r="V24" s="25">
        <v>0</v>
      </c>
      <c r="W24" s="25">
        <v>1</v>
      </c>
      <c r="X24" s="25">
        <v>1</v>
      </c>
      <c r="Y24" s="25">
        <v>1</v>
      </c>
      <c r="Z24" s="25">
        <v>26</v>
      </c>
      <c r="AA24" s="25">
        <v>8</v>
      </c>
      <c r="AB24" s="25">
        <v>1</v>
      </c>
      <c r="AC24" s="25">
        <v>1</v>
      </c>
      <c r="AD24" s="25">
        <v>0</v>
      </c>
      <c r="AE24" s="25">
        <v>4</v>
      </c>
      <c r="AF24" s="25">
        <v>1</v>
      </c>
      <c r="AG24" s="25">
        <v>1</v>
      </c>
      <c r="AH24" s="25">
        <v>0</v>
      </c>
      <c r="AI24" s="25">
        <v>0</v>
      </c>
      <c r="AJ24" s="81"/>
    </row>
    <row r="25" spans="1:37" s="5" customFormat="1" ht="30" customHeight="1">
      <c r="A25" s="366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6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6"/>
      <c r="B26" s="237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6"/>
      <c r="S26" s="237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6"/>
      <c r="B27" s="225" t="s">
        <v>24</v>
      </c>
      <c r="C27" s="23" t="s">
        <v>130</v>
      </c>
      <c r="D27" s="24">
        <v>5</v>
      </c>
      <c r="E27" s="103">
        <v>1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5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6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6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6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6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K28" sqref="K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488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488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23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0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21"/>
      <c r="S6" s="220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3330</v>
      </c>
      <c r="E7" s="25">
        <v>3170</v>
      </c>
      <c r="F7" s="26">
        <v>160</v>
      </c>
      <c r="G7" s="24">
        <v>221</v>
      </c>
      <c r="H7" s="25">
        <v>115</v>
      </c>
      <c r="I7" s="25">
        <v>336</v>
      </c>
      <c r="J7" s="25">
        <v>179</v>
      </c>
      <c r="K7" s="25">
        <v>113</v>
      </c>
      <c r="L7" s="25">
        <v>292</v>
      </c>
      <c r="M7" s="25">
        <v>169</v>
      </c>
      <c r="N7" s="25">
        <v>206</v>
      </c>
      <c r="O7" s="25">
        <v>136</v>
      </c>
      <c r="P7" s="25">
        <v>171</v>
      </c>
      <c r="Q7" s="25">
        <v>307</v>
      </c>
      <c r="R7" s="321"/>
      <c r="S7" s="225" t="s">
        <v>17</v>
      </c>
      <c r="T7" s="23" t="s">
        <v>206</v>
      </c>
      <c r="U7" s="25">
        <v>122</v>
      </c>
      <c r="V7" s="25">
        <v>136</v>
      </c>
      <c r="W7" s="25">
        <v>112</v>
      </c>
      <c r="X7" s="25">
        <v>123</v>
      </c>
      <c r="Y7" s="25">
        <v>356</v>
      </c>
      <c r="Z7" s="25">
        <v>124</v>
      </c>
      <c r="AA7" s="25">
        <v>111</v>
      </c>
      <c r="AB7" s="25">
        <v>159</v>
      </c>
      <c r="AC7" s="25">
        <v>101</v>
      </c>
      <c r="AD7" s="25">
        <v>100</v>
      </c>
      <c r="AE7" s="25">
        <v>83</v>
      </c>
      <c r="AF7" s="25">
        <v>123</v>
      </c>
      <c r="AG7" s="25">
        <v>114</v>
      </c>
      <c r="AH7" s="25">
        <v>88</v>
      </c>
      <c r="AI7" s="25">
        <v>168</v>
      </c>
      <c r="AK7" s="5"/>
    </row>
    <row r="8" spans="1:37" s="77" customFormat="1" ht="30" customHeight="1">
      <c r="A8" s="321"/>
      <c r="B8" s="222"/>
      <c r="C8" s="76" t="s">
        <v>82</v>
      </c>
      <c r="D8" s="9">
        <v>1022</v>
      </c>
      <c r="E8" s="7">
        <v>1035</v>
      </c>
      <c r="F8" s="10">
        <v>-13</v>
      </c>
      <c r="G8" s="9">
        <v>91</v>
      </c>
      <c r="H8" s="7">
        <v>47</v>
      </c>
      <c r="I8" s="7">
        <v>138</v>
      </c>
      <c r="J8" s="7">
        <v>55</v>
      </c>
      <c r="K8" s="7">
        <v>28</v>
      </c>
      <c r="L8" s="7">
        <v>83</v>
      </c>
      <c r="M8" s="7">
        <v>81</v>
      </c>
      <c r="N8" s="7">
        <v>75</v>
      </c>
      <c r="O8" s="7">
        <v>49</v>
      </c>
      <c r="P8" s="7">
        <v>54</v>
      </c>
      <c r="Q8" s="7">
        <v>103</v>
      </c>
      <c r="R8" s="321"/>
      <c r="S8" s="222"/>
      <c r="T8" s="76" t="s">
        <v>82</v>
      </c>
      <c r="U8" s="7">
        <v>33</v>
      </c>
      <c r="V8" s="7">
        <v>38</v>
      </c>
      <c r="W8" s="7">
        <v>29</v>
      </c>
      <c r="X8" s="7">
        <v>27</v>
      </c>
      <c r="Y8" s="7">
        <v>94</v>
      </c>
      <c r="Z8" s="7">
        <v>20</v>
      </c>
      <c r="AA8" s="7">
        <v>27</v>
      </c>
      <c r="AB8" s="7">
        <v>41</v>
      </c>
      <c r="AC8" s="7">
        <v>23</v>
      </c>
      <c r="AD8" s="7">
        <v>24</v>
      </c>
      <c r="AE8" s="7">
        <v>21</v>
      </c>
      <c r="AF8" s="7">
        <v>47</v>
      </c>
      <c r="AG8" s="7">
        <v>32</v>
      </c>
      <c r="AH8" s="7">
        <v>22</v>
      </c>
      <c r="AI8" s="7">
        <v>64</v>
      </c>
      <c r="AK8" s="5"/>
    </row>
    <row r="9" spans="1:37" s="77" customFormat="1" ht="30" customHeight="1">
      <c r="A9" s="321"/>
      <c r="B9" s="222"/>
      <c r="C9" s="76" t="s">
        <v>83</v>
      </c>
      <c r="D9" s="9">
        <v>2308</v>
      </c>
      <c r="E9" s="7">
        <v>2135</v>
      </c>
      <c r="F9" s="10">
        <v>173</v>
      </c>
      <c r="G9" s="9">
        <v>130</v>
      </c>
      <c r="H9" s="7">
        <v>68</v>
      </c>
      <c r="I9" s="7">
        <v>198</v>
      </c>
      <c r="J9" s="7">
        <v>124</v>
      </c>
      <c r="K9" s="7">
        <v>85</v>
      </c>
      <c r="L9" s="7">
        <v>209</v>
      </c>
      <c r="M9" s="7">
        <v>88</v>
      </c>
      <c r="N9" s="7">
        <v>131</v>
      </c>
      <c r="O9" s="7">
        <v>87</v>
      </c>
      <c r="P9" s="7">
        <v>117</v>
      </c>
      <c r="Q9" s="7">
        <v>204</v>
      </c>
      <c r="R9" s="321"/>
      <c r="S9" s="222"/>
      <c r="T9" s="76" t="s">
        <v>83</v>
      </c>
      <c r="U9" s="7">
        <v>89</v>
      </c>
      <c r="V9" s="7">
        <v>98</v>
      </c>
      <c r="W9" s="7">
        <v>83</v>
      </c>
      <c r="X9" s="7">
        <v>96</v>
      </c>
      <c r="Y9" s="7">
        <v>262</v>
      </c>
      <c r="Z9" s="7">
        <v>104</v>
      </c>
      <c r="AA9" s="7">
        <v>84</v>
      </c>
      <c r="AB9" s="7">
        <v>118</v>
      </c>
      <c r="AC9" s="7">
        <v>78</v>
      </c>
      <c r="AD9" s="7">
        <v>76</v>
      </c>
      <c r="AE9" s="7">
        <v>62</v>
      </c>
      <c r="AF9" s="7">
        <v>76</v>
      </c>
      <c r="AG9" s="7">
        <v>82</v>
      </c>
      <c r="AH9" s="7">
        <v>66</v>
      </c>
      <c r="AI9" s="7">
        <v>104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3</v>
      </c>
      <c r="E10" s="7">
        <v>7</v>
      </c>
      <c r="F10" s="10">
        <v>-4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21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12</v>
      </c>
      <c r="E11" s="7">
        <v>64</v>
      </c>
      <c r="F11" s="10">
        <v>-52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21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</row>
    <row r="12" spans="1:37" s="5" customFormat="1" ht="30" customHeight="1">
      <c r="A12" s="321"/>
      <c r="B12" s="222"/>
      <c r="C12" s="15" t="s">
        <v>86</v>
      </c>
      <c r="D12" s="9">
        <v>261</v>
      </c>
      <c r="E12" s="7">
        <v>164</v>
      </c>
      <c r="F12" s="10">
        <v>97</v>
      </c>
      <c r="G12" s="9">
        <v>9</v>
      </c>
      <c r="H12" s="7">
        <v>6</v>
      </c>
      <c r="I12" s="7">
        <v>15</v>
      </c>
      <c r="J12" s="7">
        <v>6</v>
      </c>
      <c r="K12" s="7">
        <v>8</v>
      </c>
      <c r="L12" s="7">
        <v>14</v>
      </c>
      <c r="M12" s="7">
        <v>1</v>
      </c>
      <c r="N12" s="7">
        <v>15</v>
      </c>
      <c r="O12" s="7">
        <v>14</v>
      </c>
      <c r="P12" s="7">
        <v>19</v>
      </c>
      <c r="Q12" s="7">
        <v>33</v>
      </c>
      <c r="R12" s="321"/>
      <c r="S12" s="222"/>
      <c r="T12" s="15" t="s">
        <v>86</v>
      </c>
      <c r="U12" s="7">
        <v>12</v>
      </c>
      <c r="V12" s="7">
        <v>20</v>
      </c>
      <c r="W12" s="7">
        <v>19</v>
      </c>
      <c r="X12" s="7">
        <v>18</v>
      </c>
      <c r="Y12" s="7">
        <v>16</v>
      </c>
      <c r="Z12" s="7">
        <v>12</v>
      </c>
      <c r="AA12" s="7">
        <v>9</v>
      </c>
      <c r="AB12" s="7">
        <v>25</v>
      </c>
      <c r="AC12" s="7">
        <v>0</v>
      </c>
      <c r="AD12" s="7">
        <v>25</v>
      </c>
      <c r="AE12" s="7">
        <v>9</v>
      </c>
      <c r="AF12" s="7">
        <v>4</v>
      </c>
      <c r="AG12" s="7">
        <v>7</v>
      </c>
      <c r="AH12" s="7">
        <v>7</v>
      </c>
      <c r="AI12" s="7">
        <v>0</v>
      </c>
    </row>
    <row r="13" spans="1:37" s="5" customFormat="1" ht="30" customHeight="1">
      <c r="A13" s="321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1"/>
      <c r="B14" s="222"/>
      <c r="C14" s="15" t="s">
        <v>88</v>
      </c>
      <c r="D14" s="9">
        <v>5</v>
      </c>
      <c r="E14" s="7">
        <v>7</v>
      </c>
      <c r="F14" s="10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2</v>
      </c>
      <c r="O14" s="7">
        <v>0</v>
      </c>
      <c r="P14" s="7">
        <v>0</v>
      </c>
      <c r="Q14" s="7">
        <v>0</v>
      </c>
      <c r="R14" s="321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21"/>
      <c r="B15" s="219"/>
      <c r="C15" s="15" t="s">
        <v>89</v>
      </c>
      <c r="D15" s="9">
        <v>2</v>
      </c>
      <c r="E15" s="7">
        <v>4</v>
      </c>
      <c r="F15" s="10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21"/>
      <c r="B16" s="222" t="s">
        <v>19</v>
      </c>
      <c r="C16" s="23" t="s">
        <v>208</v>
      </c>
      <c r="D16" s="24">
        <v>2014</v>
      </c>
      <c r="E16" s="25">
        <v>2002</v>
      </c>
      <c r="F16" s="26">
        <v>12</v>
      </c>
      <c r="G16" s="24">
        <v>160</v>
      </c>
      <c r="H16" s="25">
        <v>78</v>
      </c>
      <c r="I16" s="25">
        <v>238</v>
      </c>
      <c r="J16" s="25">
        <v>141</v>
      </c>
      <c r="K16" s="25">
        <v>86</v>
      </c>
      <c r="L16" s="25">
        <v>227</v>
      </c>
      <c r="M16" s="25">
        <v>66</v>
      </c>
      <c r="N16" s="25">
        <v>126</v>
      </c>
      <c r="O16" s="25">
        <v>77</v>
      </c>
      <c r="P16" s="25">
        <v>86</v>
      </c>
      <c r="Q16" s="25">
        <v>163</v>
      </c>
      <c r="R16" s="321"/>
      <c r="S16" s="222" t="s">
        <v>19</v>
      </c>
      <c r="T16" s="23" t="s">
        <v>208</v>
      </c>
      <c r="U16" s="25">
        <v>77</v>
      </c>
      <c r="V16" s="25">
        <v>82</v>
      </c>
      <c r="W16" s="25">
        <v>91</v>
      </c>
      <c r="X16" s="25">
        <v>73</v>
      </c>
      <c r="Y16" s="25">
        <v>190</v>
      </c>
      <c r="Z16" s="25">
        <v>91</v>
      </c>
      <c r="AA16" s="25">
        <v>63</v>
      </c>
      <c r="AB16" s="25">
        <v>101</v>
      </c>
      <c r="AC16" s="25">
        <v>50</v>
      </c>
      <c r="AD16" s="25">
        <v>61</v>
      </c>
      <c r="AE16" s="25">
        <v>70</v>
      </c>
      <c r="AF16" s="25">
        <v>79</v>
      </c>
      <c r="AG16" s="25">
        <v>63</v>
      </c>
      <c r="AH16" s="25">
        <v>43</v>
      </c>
      <c r="AI16" s="25">
        <v>60</v>
      </c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1217</v>
      </c>
      <c r="E17" s="7">
        <v>1136</v>
      </c>
      <c r="F17" s="10">
        <v>81</v>
      </c>
      <c r="G17" s="9">
        <v>86</v>
      </c>
      <c r="H17" s="7">
        <v>37</v>
      </c>
      <c r="I17" s="7">
        <v>123</v>
      </c>
      <c r="J17" s="7">
        <v>63</v>
      </c>
      <c r="K17" s="7">
        <v>52</v>
      </c>
      <c r="L17" s="7">
        <v>115</v>
      </c>
      <c r="M17" s="7">
        <v>50</v>
      </c>
      <c r="N17" s="7">
        <v>80</v>
      </c>
      <c r="O17" s="7">
        <v>52</v>
      </c>
      <c r="P17" s="7">
        <v>57</v>
      </c>
      <c r="Q17" s="7">
        <v>109</v>
      </c>
      <c r="R17" s="321"/>
      <c r="S17" s="222" t="s">
        <v>101</v>
      </c>
      <c r="T17" s="15" t="s">
        <v>209</v>
      </c>
      <c r="U17" s="7">
        <v>38</v>
      </c>
      <c r="V17" s="7">
        <v>32</v>
      </c>
      <c r="W17" s="7">
        <v>43</v>
      </c>
      <c r="X17" s="7">
        <v>53</v>
      </c>
      <c r="Y17" s="7">
        <v>133</v>
      </c>
      <c r="Z17" s="7">
        <v>41</v>
      </c>
      <c r="AA17" s="7">
        <v>45</v>
      </c>
      <c r="AB17" s="7">
        <v>73</v>
      </c>
      <c r="AC17" s="7">
        <v>23</v>
      </c>
      <c r="AD17" s="7">
        <v>49</v>
      </c>
      <c r="AE17" s="7">
        <v>45</v>
      </c>
      <c r="AF17" s="7">
        <v>54</v>
      </c>
      <c r="AG17" s="7">
        <v>41</v>
      </c>
      <c r="AH17" s="7">
        <v>29</v>
      </c>
      <c r="AI17" s="7">
        <v>41</v>
      </c>
    </row>
    <row r="18" spans="1:37" s="5" customFormat="1" ht="30" customHeight="1">
      <c r="A18" s="321"/>
      <c r="B18" s="222"/>
      <c r="C18" s="15" t="s">
        <v>112</v>
      </c>
      <c r="D18" s="9">
        <v>1094</v>
      </c>
      <c r="E18" s="7">
        <v>948</v>
      </c>
      <c r="F18" s="10">
        <v>146</v>
      </c>
      <c r="G18" s="9">
        <v>84</v>
      </c>
      <c r="H18" s="7">
        <v>33</v>
      </c>
      <c r="I18" s="7">
        <v>117</v>
      </c>
      <c r="J18" s="7">
        <v>43</v>
      </c>
      <c r="K18" s="7">
        <v>29</v>
      </c>
      <c r="L18" s="7">
        <v>72</v>
      </c>
      <c r="M18" s="7">
        <v>44</v>
      </c>
      <c r="N18" s="7">
        <v>66</v>
      </c>
      <c r="O18" s="7">
        <v>47</v>
      </c>
      <c r="P18" s="7">
        <v>52</v>
      </c>
      <c r="Q18" s="7">
        <v>99</v>
      </c>
      <c r="R18" s="321"/>
      <c r="S18" s="222"/>
      <c r="T18" s="15" t="s">
        <v>112</v>
      </c>
      <c r="U18" s="7">
        <v>37</v>
      </c>
      <c r="V18" s="7">
        <v>30</v>
      </c>
      <c r="W18" s="7">
        <v>41</v>
      </c>
      <c r="X18" s="7">
        <v>51</v>
      </c>
      <c r="Y18" s="7">
        <v>131</v>
      </c>
      <c r="Z18" s="7">
        <v>36</v>
      </c>
      <c r="AA18" s="7">
        <v>39</v>
      </c>
      <c r="AB18" s="7">
        <v>71</v>
      </c>
      <c r="AC18" s="7">
        <v>21</v>
      </c>
      <c r="AD18" s="7">
        <v>46</v>
      </c>
      <c r="AE18" s="7">
        <v>37</v>
      </c>
      <c r="AF18" s="7">
        <v>50</v>
      </c>
      <c r="AG18" s="7">
        <v>39</v>
      </c>
      <c r="AH18" s="7">
        <v>26</v>
      </c>
      <c r="AI18" s="7">
        <v>41</v>
      </c>
    </row>
    <row r="19" spans="1:37" s="5" customFormat="1" ht="30" customHeight="1">
      <c r="A19" s="321"/>
      <c r="B19" s="222"/>
      <c r="C19" s="15" t="s">
        <v>113</v>
      </c>
      <c r="D19" s="9">
        <v>123</v>
      </c>
      <c r="E19" s="7">
        <v>188</v>
      </c>
      <c r="F19" s="10">
        <v>-65</v>
      </c>
      <c r="G19" s="9">
        <v>2</v>
      </c>
      <c r="H19" s="7">
        <v>4</v>
      </c>
      <c r="I19" s="7">
        <v>6</v>
      </c>
      <c r="J19" s="7">
        <v>20</v>
      </c>
      <c r="K19" s="7">
        <v>23</v>
      </c>
      <c r="L19" s="7">
        <v>43</v>
      </c>
      <c r="M19" s="7">
        <v>6</v>
      </c>
      <c r="N19" s="7">
        <v>14</v>
      </c>
      <c r="O19" s="7">
        <v>5</v>
      </c>
      <c r="P19" s="7">
        <v>5</v>
      </c>
      <c r="Q19" s="7">
        <v>10</v>
      </c>
      <c r="R19" s="321"/>
      <c r="S19" s="222"/>
      <c r="T19" s="15" t="s">
        <v>113</v>
      </c>
      <c r="U19" s="7">
        <v>1</v>
      </c>
      <c r="V19" s="7">
        <v>2</v>
      </c>
      <c r="W19" s="7">
        <v>2</v>
      </c>
      <c r="X19" s="7">
        <v>2</v>
      </c>
      <c r="Y19" s="7">
        <v>2</v>
      </c>
      <c r="Z19" s="7">
        <v>5</v>
      </c>
      <c r="AA19" s="7">
        <v>6</v>
      </c>
      <c r="AB19" s="7">
        <v>2</v>
      </c>
      <c r="AC19" s="7">
        <v>2</v>
      </c>
      <c r="AD19" s="7">
        <v>3</v>
      </c>
      <c r="AE19" s="7">
        <v>8</v>
      </c>
      <c r="AF19" s="7">
        <v>4</v>
      </c>
      <c r="AG19" s="7">
        <v>2</v>
      </c>
      <c r="AH19" s="7">
        <v>3</v>
      </c>
      <c r="AI19" s="7">
        <v>0</v>
      </c>
    </row>
    <row r="20" spans="1:37" s="5" customFormat="1" ht="30" customHeight="1">
      <c r="A20" s="321"/>
      <c r="B20" s="222" t="s">
        <v>102</v>
      </c>
      <c r="C20" s="15" t="s">
        <v>100</v>
      </c>
      <c r="D20" s="9">
        <v>109</v>
      </c>
      <c r="E20" s="7">
        <v>102</v>
      </c>
      <c r="F20" s="10">
        <v>7</v>
      </c>
      <c r="G20" s="7">
        <v>0</v>
      </c>
      <c r="H20" s="7">
        <v>0</v>
      </c>
      <c r="I20" s="7">
        <v>0</v>
      </c>
      <c r="J20" s="7">
        <v>6</v>
      </c>
      <c r="K20" s="7">
        <v>4</v>
      </c>
      <c r="L20" s="7">
        <v>10</v>
      </c>
      <c r="M20" s="7">
        <v>0</v>
      </c>
      <c r="N20" s="7">
        <v>15</v>
      </c>
      <c r="O20" s="7">
        <v>8</v>
      </c>
      <c r="P20" s="7">
        <v>13</v>
      </c>
      <c r="Q20" s="7">
        <v>21</v>
      </c>
      <c r="R20" s="321"/>
      <c r="S20" s="222" t="s">
        <v>102</v>
      </c>
      <c r="T20" s="15" t="s">
        <v>100</v>
      </c>
      <c r="U20" s="7">
        <v>13</v>
      </c>
      <c r="V20" s="7">
        <v>0</v>
      </c>
      <c r="W20" s="7">
        <v>1</v>
      </c>
      <c r="X20" s="7">
        <v>1</v>
      </c>
      <c r="Y20" s="7">
        <v>1</v>
      </c>
      <c r="Z20" s="7">
        <v>26</v>
      </c>
      <c r="AA20" s="7">
        <v>8</v>
      </c>
      <c r="AB20" s="7">
        <v>1</v>
      </c>
      <c r="AC20" s="7">
        <v>1</v>
      </c>
      <c r="AD20" s="7">
        <v>0</v>
      </c>
      <c r="AE20" s="7">
        <v>9</v>
      </c>
      <c r="AF20" s="7">
        <v>1</v>
      </c>
      <c r="AG20" s="7">
        <v>1</v>
      </c>
      <c r="AH20" s="7">
        <v>0</v>
      </c>
      <c r="AI20" s="7">
        <v>0</v>
      </c>
    </row>
    <row r="21" spans="1:37" s="5" customFormat="1" ht="56.25">
      <c r="A21" s="321"/>
      <c r="B21" s="222" t="s">
        <v>103</v>
      </c>
      <c r="C21" s="15" t="s">
        <v>381</v>
      </c>
      <c r="D21" s="9">
        <v>28</v>
      </c>
      <c r="E21" s="7">
        <v>40</v>
      </c>
      <c r="F21" s="10">
        <v>-12</v>
      </c>
      <c r="G21" s="9">
        <v>2</v>
      </c>
      <c r="H21" s="7">
        <v>4</v>
      </c>
      <c r="I21" s="7">
        <v>6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9</v>
      </c>
      <c r="P21" s="7">
        <v>5</v>
      </c>
      <c r="Q21" s="7">
        <v>14</v>
      </c>
      <c r="R21" s="321"/>
      <c r="S21" s="222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2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21"/>
      <c r="B22" s="222" t="s">
        <v>104</v>
      </c>
      <c r="C22" s="15" t="s">
        <v>91</v>
      </c>
      <c r="D22" s="9">
        <v>405</v>
      </c>
      <c r="E22" s="7">
        <v>467</v>
      </c>
      <c r="F22" s="10">
        <v>-62</v>
      </c>
      <c r="G22" s="9">
        <v>56</v>
      </c>
      <c r="H22" s="7">
        <v>28</v>
      </c>
      <c r="I22" s="7">
        <v>84</v>
      </c>
      <c r="J22" s="7">
        <v>48</v>
      </c>
      <c r="K22" s="7">
        <v>17</v>
      </c>
      <c r="L22" s="7">
        <v>65</v>
      </c>
      <c r="M22" s="7">
        <v>6</v>
      </c>
      <c r="N22" s="7">
        <v>14</v>
      </c>
      <c r="O22" s="7">
        <v>4</v>
      </c>
      <c r="P22" s="7">
        <v>4</v>
      </c>
      <c r="Q22" s="7">
        <v>8</v>
      </c>
      <c r="R22" s="321"/>
      <c r="S22" s="222" t="s">
        <v>104</v>
      </c>
      <c r="T22" s="15" t="s">
        <v>91</v>
      </c>
      <c r="U22" s="7">
        <v>15</v>
      </c>
      <c r="V22" s="7">
        <v>28</v>
      </c>
      <c r="W22" s="7">
        <v>24</v>
      </c>
      <c r="X22" s="7">
        <v>13</v>
      </c>
      <c r="Y22" s="7">
        <v>42</v>
      </c>
      <c r="Z22" s="7">
        <v>11</v>
      </c>
      <c r="AA22" s="7">
        <v>8</v>
      </c>
      <c r="AB22" s="7">
        <v>18</v>
      </c>
      <c r="AC22" s="7">
        <v>6</v>
      </c>
      <c r="AD22" s="7">
        <v>6</v>
      </c>
      <c r="AE22" s="7">
        <v>6</v>
      </c>
      <c r="AF22" s="7">
        <v>17</v>
      </c>
      <c r="AG22" s="7">
        <v>12</v>
      </c>
      <c r="AH22" s="7">
        <v>9</v>
      </c>
      <c r="AI22" s="7">
        <v>13</v>
      </c>
    </row>
    <row r="23" spans="1:37" s="5" customFormat="1" ht="30" customHeight="1">
      <c r="A23" s="321"/>
      <c r="B23" s="222" t="s">
        <v>105</v>
      </c>
      <c r="C23" s="15" t="s">
        <v>92</v>
      </c>
      <c r="D23" s="9">
        <v>111</v>
      </c>
      <c r="E23" s="7">
        <v>130</v>
      </c>
      <c r="F23" s="10">
        <v>-19</v>
      </c>
      <c r="G23" s="9">
        <v>8</v>
      </c>
      <c r="H23" s="7">
        <v>6</v>
      </c>
      <c r="I23" s="7">
        <v>14</v>
      </c>
      <c r="J23" s="7">
        <v>11</v>
      </c>
      <c r="K23" s="7">
        <v>3</v>
      </c>
      <c r="L23" s="7">
        <v>14</v>
      </c>
      <c r="M23" s="7">
        <v>3</v>
      </c>
      <c r="N23" s="7">
        <v>9</v>
      </c>
      <c r="O23" s="7">
        <v>2</v>
      </c>
      <c r="P23" s="7">
        <v>2</v>
      </c>
      <c r="Q23" s="92">
        <v>4</v>
      </c>
      <c r="R23" s="321"/>
      <c r="S23" s="222" t="s">
        <v>105</v>
      </c>
      <c r="T23" s="15" t="s">
        <v>92</v>
      </c>
      <c r="U23" s="7">
        <v>2</v>
      </c>
      <c r="V23" s="7">
        <v>10</v>
      </c>
      <c r="W23" s="7">
        <v>10</v>
      </c>
      <c r="X23" s="7">
        <v>3</v>
      </c>
      <c r="Y23" s="7">
        <v>10</v>
      </c>
      <c r="Z23" s="7">
        <v>6</v>
      </c>
      <c r="AA23" s="7">
        <v>2</v>
      </c>
      <c r="AB23" s="7">
        <v>6</v>
      </c>
      <c r="AC23" s="7">
        <v>0</v>
      </c>
      <c r="AD23" s="7">
        <v>4</v>
      </c>
      <c r="AE23" s="7">
        <v>3</v>
      </c>
      <c r="AF23" s="7">
        <v>7</v>
      </c>
      <c r="AG23" s="7">
        <v>2</v>
      </c>
      <c r="AH23" s="7">
        <v>1</v>
      </c>
      <c r="AI23" s="7">
        <v>1</v>
      </c>
    </row>
    <row r="24" spans="1:37" s="5" customFormat="1" ht="30" customHeight="1">
      <c r="A24" s="321"/>
      <c r="B24" s="222" t="s">
        <v>106</v>
      </c>
      <c r="C24" s="15" t="s">
        <v>93</v>
      </c>
      <c r="D24" s="9">
        <v>2</v>
      </c>
      <c r="E24" s="7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</row>
    <row r="25" spans="1:37" s="5" customFormat="1" ht="30" customHeight="1">
      <c r="A25" s="321"/>
      <c r="B25" s="222" t="s">
        <v>107</v>
      </c>
      <c r="C25" s="15" t="s">
        <v>95</v>
      </c>
      <c r="D25" s="9">
        <v>6</v>
      </c>
      <c r="E25" s="7">
        <v>3</v>
      </c>
      <c r="F25" s="10">
        <v>3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1</v>
      </c>
    </row>
    <row r="26" spans="1:37" s="5" customFormat="1" ht="30" customHeight="1">
      <c r="A26" s="321"/>
      <c r="B26" s="219" t="s">
        <v>108</v>
      </c>
      <c r="C26" s="15" t="s">
        <v>97</v>
      </c>
      <c r="D26" s="9">
        <v>136</v>
      </c>
      <c r="E26" s="7">
        <v>124</v>
      </c>
      <c r="F26" s="10">
        <v>12</v>
      </c>
      <c r="G26" s="9">
        <v>7</v>
      </c>
      <c r="H26" s="7">
        <v>3</v>
      </c>
      <c r="I26" s="7">
        <v>10</v>
      </c>
      <c r="J26" s="7">
        <v>11</v>
      </c>
      <c r="K26" s="7">
        <v>9</v>
      </c>
      <c r="L26" s="7">
        <v>20</v>
      </c>
      <c r="M26" s="7">
        <v>7</v>
      </c>
      <c r="N26" s="7">
        <v>8</v>
      </c>
      <c r="O26" s="7">
        <v>2</v>
      </c>
      <c r="P26" s="7">
        <v>5</v>
      </c>
      <c r="Q26" s="7">
        <v>7</v>
      </c>
      <c r="R26" s="321"/>
      <c r="S26" s="219" t="s">
        <v>108</v>
      </c>
      <c r="T26" s="15" t="s">
        <v>97</v>
      </c>
      <c r="U26" s="7">
        <v>8</v>
      </c>
      <c r="V26" s="7">
        <v>9</v>
      </c>
      <c r="W26" s="7">
        <v>13</v>
      </c>
      <c r="X26" s="7">
        <v>2</v>
      </c>
      <c r="Y26" s="7">
        <v>4</v>
      </c>
      <c r="Z26" s="7">
        <v>4</v>
      </c>
      <c r="AA26" s="7">
        <v>0</v>
      </c>
      <c r="AB26" s="7">
        <v>3</v>
      </c>
      <c r="AC26" s="7">
        <v>19</v>
      </c>
      <c r="AD26" s="7">
        <v>2</v>
      </c>
      <c r="AE26" s="7">
        <v>6</v>
      </c>
      <c r="AF26" s="7">
        <v>0</v>
      </c>
      <c r="AG26" s="7">
        <v>7</v>
      </c>
      <c r="AH26" s="7">
        <v>3</v>
      </c>
      <c r="AI26" s="7">
        <v>4</v>
      </c>
    </row>
    <row r="27" spans="1:37" s="5" customFormat="1" ht="37.5">
      <c r="A27" s="321"/>
      <c r="B27" s="222" t="s">
        <v>22</v>
      </c>
      <c r="C27" s="15" t="s">
        <v>132</v>
      </c>
      <c r="D27" s="9">
        <v>114</v>
      </c>
      <c r="E27" s="7">
        <v>130</v>
      </c>
      <c r="F27" s="10">
        <v>-16</v>
      </c>
      <c r="G27" s="9">
        <v>9</v>
      </c>
      <c r="H27" s="7">
        <v>2</v>
      </c>
      <c r="I27" s="7">
        <v>11</v>
      </c>
      <c r="J27" s="7">
        <v>7</v>
      </c>
      <c r="K27" s="7">
        <v>6</v>
      </c>
      <c r="L27" s="7">
        <v>13</v>
      </c>
      <c r="M27" s="7">
        <v>3</v>
      </c>
      <c r="N27" s="7">
        <v>10</v>
      </c>
      <c r="O27" s="7">
        <v>2</v>
      </c>
      <c r="P27" s="7">
        <v>6</v>
      </c>
      <c r="Q27" s="7">
        <v>8</v>
      </c>
      <c r="R27" s="321"/>
      <c r="S27" s="222" t="s">
        <v>22</v>
      </c>
      <c r="T27" s="15" t="s">
        <v>132</v>
      </c>
      <c r="U27" s="7">
        <v>4</v>
      </c>
      <c r="V27" s="7">
        <v>5</v>
      </c>
      <c r="W27" s="7">
        <v>3</v>
      </c>
      <c r="X27" s="7">
        <v>8</v>
      </c>
      <c r="Y27" s="7">
        <v>12</v>
      </c>
      <c r="Z27" s="7">
        <v>4</v>
      </c>
      <c r="AA27" s="7">
        <v>5</v>
      </c>
      <c r="AB27" s="7">
        <v>5</v>
      </c>
      <c r="AC27" s="7">
        <v>3</v>
      </c>
      <c r="AD27" s="7">
        <v>1</v>
      </c>
      <c r="AE27" s="7">
        <v>6</v>
      </c>
      <c r="AF27" s="7">
        <v>4</v>
      </c>
      <c r="AG27" s="7">
        <v>4</v>
      </c>
      <c r="AH27" s="7">
        <v>3</v>
      </c>
      <c r="AI27" s="7">
        <v>2</v>
      </c>
    </row>
    <row r="28" spans="1:37" s="29" customFormat="1" ht="30" customHeight="1">
      <c r="A28" s="321"/>
      <c r="B28" s="225" t="s">
        <v>24</v>
      </c>
      <c r="C28" s="23" t="s">
        <v>98</v>
      </c>
      <c r="D28" s="24">
        <v>14835</v>
      </c>
      <c r="E28" s="25">
        <v>14899</v>
      </c>
      <c r="F28" s="26">
        <v>-64</v>
      </c>
      <c r="G28" s="24">
        <v>778</v>
      </c>
      <c r="H28" s="25">
        <v>393</v>
      </c>
      <c r="I28" s="25">
        <v>1171</v>
      </c>
      <c r="J28" s="25">
        <v>648</v>
      </c>
      <c r="K28" s="25">
        <v>452</v>
      </c>
      <c r="L28" s="25">
        <v>1100</v>
      </c>
      <c r="M28" s="25">
        <v>555</v>
      </c>
      <c r="N28" s="25">
        <v>845</v>
      </c>
      <c r="O28" s="25">
        <v>620</v>
      </c>
      <c r="P28" s="25">
        <v>932</v>
      </c>
      <c r="Q28" s="25">
        <v>1552</v>
      </c>
      <c r="R28" s="321"/>
      <c r="S28" s="225" t="s">
        <v>24</v>
      </c>
      <c r="T28" s="28" t="s">
        <v>98</v>
      </c>
      <c r="U28" s="25">
        <v>519</v>
      </c>
      <c r="V28" s="25">
        <v>682</v>
      </c>
      <c r="W28" s="25">
        <v>494</v>
      </c>
      <c r="X28" s="25">
        <v>549</v>
      </c>
      <c r="Y28" s="25">
        <v>1540</v>
      </c>
      <c r="Z28" s="25">
        <v>782</v>
      </c>
      <c r="AA28" s="25">
        <v>500</v>
      </c>
      <c r="AB28" s="25">
        <v>788</v>
      </c>
      <c r="AC28" s="25">
        <v>585</v>
      </c>
      <c r="AD28" s="25">
        <v>404</v>
      </c>
      <c r="AE28" s="25">
        <v>485</v>
      </c>
      <c r="AF28" s="25">
        <v>623</v>
      </c>
      <c r="AG28" s="25">
        <v>563</v>
      </c>
      <c r="AH28" s="25">
        <v>449</v>
      </c>
      <c r="AI28" s="25">
        <v>649</v>
      </c>
      <c r="AJ28" s="257"/>
      <c r="AK28" s="5"/>
    </row>
    <row r="29" spans="1:37" s="96" customFormat="1" ht="30" customHeight="1" thickBot="1">
      <c r="A29" s="321"/>
      <c r="B29" s="222"/>
      <c r="C29" s="42" t="s">
        <v>111</v>
      </c>
      <c r="D29" s="11">
        <v>5342</v>
      </c>
      <c r="E29" s="12">
        <v>5362</v>
      </c>
      <c r="F29" s="13">
        <v>-20</v>
      </c>
      <c r="G29" s="9">
        <v>344</v>
      </c>
      <c r="H29" s="7">
        <v>168</v>
      </c>
      <c r="I29" s="7">
        <v>512</v>
      </c>
      <c r="J29" s="7">
        <v>200</v>
      </c>
      <c r="K29" s="7">
        <v>157</v>
      </c>
      <c r="L29" s="7">
        <v>357</v>
      </c>
      <c r="M29" s="7">
        <v>252</v>
      </c>
      <c r="N29" s="7">
        <v>311</v>
      </c>
      <c r="O29" s="7">
        <v>202</v>
      </c>
      <c r="P29" s="7">
        <v>323</v>
      </c>
      <c r="Q29" s="7">
        <v>525</v>
      </c>
      <c r="R29" s="321"/>
      <c r="S29" s="222"/>
      <c r="T29" s="35" t="s">
        <v>111</v>
      </c>
      <c r="U29" s="7">
        <v>151</v>
      </c>
      <c r="V29" s="7">
        <v>247</v>
      </c>
      <c r="W29" s="7">
        <v>203</v>
      </c>
      <c r="X29" s="7">
        <v>199</v>
      </c>
      <c r="Y29" s="7">
        <v>514</v>
      </c>
      <c r="Z29" s="7">
        <v>219</v>
      </c>
      <c r="AA29" s="7">
        <v>167</v>
      </c>
      <c r="AB29" s="7">
        <v>283</v>
      </c>
      <c r="AC29" s="7">
        <v>209</v>
      </c>
      <c r="AD29" s="7">
        <v>136</v>
      </c>
      <c r="AE29" s="7">
        <v>193</v>
      </c>
      <c r="AF29" s="7">
        <v>269</v>
      </c>
      <c r="AG29" s="7">
        <v>209</v>
      </c>
      <c r="AH29" s="7">
        <v>146</v>
      </c>
      <c r="AI29" s="7">
        <v>240</v>
      </c>
      <c r="AJ29" s="21"/>
      <c r="AK29" s="5"/>
    </row>
    <row r="30" spans="1:37" s="86" customFormat="1" ht="18.75">
      <c r="A30" s="321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21"/>
      <c r="S30" s="87" t="s">
        <v>153</v>
      </c>
      <c r="AK30" s="5"/>
    </row>
    <row r="31" spans="1:37" s="18" customFormat="1" ht="18.75">
      <c r="A31" s="172"/>
      <c r="B31" s="30"/>
      <c r="R31" s="170"/>
      <c r="S31" s="30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487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487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23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21"/>
      <c r="B6" s="225" t="s">
        <v>12</v>
      </c>
      <c r="C6" s="23" t="s">
        <v>210</v>
      </c>
      <c r="D6" s="24">
        <v>1217</v>
      </c>
      <c r="E6" s="103">
        <v>1136</v>
      </c>
      <c r="F6" s="54">
        <v>81</v>
      </c>
      <c r="G6" s="24">
        <v>86</v>
      </c>
      <c r="H6" s="25">
        <v>37</v>
      </c>
      <c r="I6" s="25">
        <v>123</v>
      </c>
      <c r="J6" s="25">
        <v>63</v>
      </c>
      <c r="K6" s="25">
        <v>52</v>
      </c>
      <c r="L6" s="25">
        <v>115</v>
      </c>
      <c r="M6" s="25">
        <v>50</v>
      </c>
      <c r="N6" s="25">
        <v>80</v>
      </c>
      <c r="O6" s="25">
        <v>52</v>
      </c>
      <c r="P6" s="25">
        <v>57</v>
      </c>
      <c r="Q6" s="25">
        <v>109</v>
      </c>
      <c r="R6" s="321"/>
      <c r="S6" s="225" t="s">
        <v>12</v>
      </c>
      <c r="T6" s="23" t="s">
        <v>210</v>
      </c>
      <c r="U6" s="25">
        <v>38</v>
      </c>
      <c r="V6" s="25">
        <v>32</v>
      </c>
      <c r="W6" s="25">
        <v>43</v>
      </c>
      <c r="X6" s="25">
        <v>53</v>
      </c>
      <c r="Y6" s="25">
        <v>133</v>
      </c>
      <c r="Z6" s="25">
        <v>41</v>
      </c>
      <c r="AA6" s="25">
        <v>45</v>
      </c>
      <c r="AB6" s="25">
        <v>73</v>
      </c>
      <c r="AC6" s="25">
        <v>23</v>
      </c>
      <c r="AD6" s="25">
        <v>49</v>
      </c>
      <c r="AE6" s="25">
        <v>45</v>
      </c>
      <c r="AF6" s="25">
        <v>54</v>
      </c>
      <c r="AG6" s="25">
        <v>41</v>
      </c>
      <c r="AH6" s="25">
        <v>29</v>
      </c>
      <c r="AI6" s="25">
        <v>41</v>
      </c>
    </row>
    <row r="7" spans="1:37" s="5" customFormat="1" ht="30" customHeight="1">
      <c r="A7" s="321"/>
      <c r="B7" s="222" t="s">
        <v>184</v>
      </c>
      <c r="C7" s="15" t="s">
        <v>226</v>
      </c>
      <c r="D7" s="9">
        <v>1094</v>
      </c>
      <c r="E7" s="83">
        <v>948</v>
      </c>
      <c r="F7" s="19">
        <v>146</v>
      </c>
      <c r="G7" s="9">
        <v>84</v>
      </c>
      <c r="H7" s="7">
        <v>33</v>
      </c>
      <c r="I7" s="7">
        <v>117</v>
      </c>
      <c r="J7" s="7">
        <v>43</v>
      </c>
      <c r="K7" s="7">
        <v>29</v>
      </c>
      <c r="L7" s="7">
        <v>72</v>
      </c>
      <c r="M7" s="7">
        <v>44</v>
      </c>
      <c r="N7" s="7">
        <v>66</v>
      </c>
      <c r="O7" s="7">
        <v>47</v>
      </c>
      <c r="P7" s="7">
        <v>52</v>
      </c>
      <c r="Q7" s="7">
        <v>99</v>
      </c>
      <c r="R7" s="321"/>
      <c r="S7" s="222" t="s">
        <v>184</v>
      </c>
      <c r="T7" s="15" t="s">
        <v>226</v>
      </c>
      <c r="U7" s="7">
        <v>37</v>
      </c>
      <c r="V7" s="7">
        <v>30</v>
      </c>
      <c r="W7" s="7">
        <v>41</v>
      </c>
      <c r="X7" s="7">
        <v>51</v>
      </c>
      <c r="Y7" s="7">
        <v>131</v>
      </c>
      <c r="Z7" s="7">
        <v>36</v>
      </c>
      <c r="AA7" s="7">
        <v>39</v>
      </c>
      <c r="AB7" s="7">
        <v>71</v>
      </c>
      <c r="AC7" s="7">
        <v>21</v>
      </c>
      <c r="AD7" s="7">
        <v>46</v>
      </c>
      <c r="AE7" s="7">
        <v>37</v>
      </c>
      <c r="AF7" s="7">
        <v>50</v>
      </c>
      <c r="AG7" s="7">
        <v>39</v>
      </c>
      <c r="AH7" s="7">
        <v>26</v>
      </c>
      <c r="AI7" s="7">
        <v>41</v>
      </c>
      <c r="AK7" s="14"/>
    </row>
    <row r="8" spans="1:37" s="5" customFormat="1" ht="30" customHeight="1">
      <c r="A8" s="321"/>
      <c r="B8" s="222"/>
      <c r="C8" s="16" t="s">
        <v>124</v>
      </c>
      <c r="D8" s="9">
        <v>23</v>
      </c>
      <c r="E8" s="83">
        <v>21</v>
      </c>
      <c r="F8" s="19">
        <v>2</v>
      </c>
      <c r="G8" s="9">
        <v>0</v>
      </c>
      <c r="H8" s="7">
        <v>1</v>
      </c>
      <c r="I8" s="7">
        <v>1</v>
      </c>
      <c r="J8" s="7">
        <v>0</v>
      </c>
      <c r="K8" s="7">
        <v>1</v>
      </c>
      <c r="L8" s="7">
        <v>1</v>
      </c>
      <c r="M8" s="7">
        <v>0</v>
      </c>
      <c r="N8" s="7">
        <v>2</v>
      </c>
      <c r="O8" s="7">
        <v>0</v>
      </c>
      <c r="P8" s="7">
        <v>2</v>
      </c>
      <c r="Q8" s="7">
        <v>2</v>
      </c>
      <c r="R8" s="321"/>
      <c r="S8" s="222"/>
      <c r="T8" s="15" t="s">
        <v>124</v>
      </c>
      <c r="U8" s="7">
        <v>0</v>
      </c>
      <c r="V8" s="7">
        <v>1</v>
      </c>
      <c r="W8" s="7">
        <v>1</v>
      </c>
      <c r="X8" s="7">
        <v>3</v>
      </c>
      <c r="Y8" s="7">
        <v>6</v>
      </c>
      <c r="Z8" s="7">
        <v>0</v>
      </c>
      <c r="AA8" s="7">
        <v>0</v>
      </c>
      <c r="AB8" s="7">
        <v>1</v>
      </c>
      <c r="AC8" s="7">
        <v>0</v>
      </c>
      <c r="AD8" s="7">
        <v>2</v>
      </c>
      <c r="AE8" s="7">
        <v>0</v>
      </c>
      <c r="AF8" s="7">
        <v>1</v>
      </c>
      <c r="AG8" s="7">
        <v>0</v>
      </c>
      <c r="AH8" s="7">
        <v>1</v>
      </c>
      <c r="AI8" s="7">
        <v>1</v>
      </c>
      <c r="AK8" s="14"/>
    </row>
    <row r="9" spans="1:37" s="77" customFormat="1" ht="30" customHeight="1">
      <c r="A9" s="321"/>
      <c r="B9" s="223"/>
      <c r="C9" s="75" t="s">
        <v>115</v>
      </c>
      <c r="D9" s="9">
        <v>70</v>
      </c>
      <c r="E9" s="83">
        <v>56</v>
      </c>
      <c r="F9" s="19">
        <v>14</v>
      </c>
      <c r="G9" s="9">
        <v>0</v>
      </c>
      <c r="H9" s="7">
        <v>0</v>
      </c>
      <c r="I9" s="7">
        <v>0</v>
      </c>
      <c r="J9" s="7">
        <v>22</v>
      </c>
      <c r="K9" s="7">
        <v>9</v>
      </c>
      <c r="L9" s="7">
        <v>31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123</v>
      </c>
      <c r="E10" s="83">
        <v>188</v>
      </c>
      <c r="F10" s="19">
        <v>-65</v>
      </c>
      <c r="G10" s="9">
        <v>2</v>
      </c>
      <c r="H10" s="7">
        <v>4</v>
      </c>
      <c r="I10" s="7">
        <v>6</v>
      </c>
      <c r="J10" s="7">
        <v>20</v>
      </c>
      <c r="K10" s="7">
        <v>23</v>
      </c>
      <c r="L10" s="7">
        <v>43</v>
      </c>
      <c r="M10" s="7">
        <v>6</v>
      </c>
      <c r="N10" s="7">
        <v>14</v>
      </c>
      <c r="O10" s="7">
        <v>5</v>
      </c>
      <c r="P10" s="7">
        <v>5</v>
      </c>
      <c r="Q10" s="7">
        <v>10</v>
      </c>
      <c r="R10" s="321"/>
      <c r="S10" s="223" t="s">
        <v>185</v>
      </c>
      <c r="T10" s="76" t="s">
        <v>225</v>
      </c>
      <c r="U10" s="7">
        <v>1</v>
      </c>
      <c r="V10" s="7">
        <v>2</v>
      </c>
      <c r="W10" s="7">
        <v>2</v>
      </c>
      <c r="X10" s="7">
        <v>2</v>
      </c>
      <c r="Y10" s="7">
        <v>2</v>
      </c>
      <c r="Z10" s="7">
        <v>5</v>
      </c>
      <c r="AA10" s="7">
        <v>6</v>
      </c>
      <c r="AB10" s="7">
        <v>2</v>
      </c>
      <c r="AC10" s="7">
        <v>2</v>
      </c>
      <c r="AD10" s="7">
        <v>3</v>
      </c>
      <c r="AE10" s="7">
        <v>8</v>
      </c>
      <c r="AF10" s="7">
        <v>4</v>
      </c>
      <c r="AG10" s="7">
        <v>2</v>
      </c>
      <c r="AH10" s="7">
        <v>3</v>
      </c>
      <c r="AI10" s="7">
        <v>0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29</v>
      </c>
      <c r="E11" s="83">
        <v>57</v>
      </c>
      <c r="F11" s="19">
        <v>-28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9</v>
      </c>
      <c r="O11" s="7">
        <v>3</v>
      </c>
      <c r="P11" s="7">
        <v>2</v>
      </c>
      <c r="Q11" s="7">
        <v>5</v>
      </c>
      <c r="R11" s="321"/>
      <c r="S11" s="222"/>
      <c r="T11" s="15" t="s">
        <v>116</v>
      </c>
      <c r="U11" s="7">
        <v>0</v>
      </c>
      <c r="V11" s="7">
        <v>1</v>
      </c>
      <c r="W11" s="7">
        <v>1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1</v>
      </c>
      <c r="AE11" s="7">
        <v>4</v>
      </c>
      <c r="AF11" s="7">
        <v>0</v>
      </c>
      <c r="AG11" s="7">
        <v>1</v>
      </c>
      <c r="AH11" s="7">
        <v>1</v>
      </c>
      <c r="AI11" s="92">
        <v>0</v>
      </c>
      <c r="AK11" s="14"/>
    </row>
    <row r="12" spans="1:37" s="5" customFormat="1" ht="30" customHeight="1">
      <c r="A12" s="321"/>
      <c r="B12" s="222"/>
      <c r="C12" s="16" t="s">
        <v>117</v>
      </c>
      <c r="D12" s="9">
        <v>41</v>
      </c>
      <c r="E12" s="83">
        <v>55</v>
      </c>
      <c r="F12" s="19">
        <v>-14</v>
      </c>
      <c r="G12" s="9">
        <v>0</v>
      </c>
      <c r="H12" s="7">
        <v>0</v>
      </c>
      <c r="I12" s="7">
        <v>0</v>
      </c>
      <c r="J12" s="7">
        <v>9</v>
      </c>
      <c r="K12" s="7">
        <v>17</v>
      </c>
      <c r="L12" s="7">
        <v>26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21"/>
      <c r="S12" s="222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7">
        <v>4</v>
      </c>
      <c r="AA12" s="7">
        <v>0</v>
      </c>
      <c r="AB12" s="7">
        <v>2</v>
      </c>
      <c r="AC12" s="7">
        <v>1</v>
      </c>
      <c r="AD12" s="7">
        <v>0</v>
      </c>
      <c r="AE12" s="7">
        <v>3</v>
      </c>
      <c r="AF12" s="7">
        <v>0</v>
      </c>
      <c r="AG12" s="7">
        <v>1</v>
      </c>
      <c r="AH12" s="7">
        <v>0</v>
      </c>
      <c r="AI12" s="7">
        <v>0</v>
      </c>
      <c r="AK12" s="14"/>
    </row>
    <row r="13" spans="1:37" s="5" customFormat="1" ht="30" customHeight="1">
      <c r="A13" s="321"/>
      <c r="B13" s="222"/>
      <c r="C13" s="16" t="s">
        <v>118</v>
      </c>
      <c r="D13" s="9">
        <v>4</v>
      </c>
      <c r="E13" s="83">
        <v>9</v>
      </c>
      <c r="F13" s="19">
        <v>-5</v>
      </c>
      <c r="G13" s="9">
        <v>1</v>
      </c>
      <c r="H13" s="7">
        <v>3</v>
      </c>
      <c r="I13" s="7">
        <v>4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21"/>
      <c r="B14" s="222"/>
      <c r="C14" s="16" t="s">
        <v>119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1"/>
      <c r="B15" s="222"/>
      <c r="C15" s="16" t="s">
        <v>222</v>
      </c>
      <c r="D15" s="9">
        <v>31</v>
      </c>
      <c r="E15" s="83">
        <v>39</v>
      </c>
      <c r="F15" s="19">
        <v>-8</v>
      </c>
      <c r="G15" s="9">
        <v>1</v>
      </c>
      <c r="H15" s="7">
        <v>1</v>
      </c>
      <c r="I15" s="7">
        <v>2</v>
      </c>
      <c r="J15" s="7">
        <v>9</v>
      </c>
      <c r="K15" s="7">
        <v>5</v>
      </c>
      <c r="L15" s="7">
        <v>14</v>
      </c>
      <c r="M15" s="7">
        <v>1</v>
      </c>
      <c r="N15" s="7">
        <v>5</v>
      </c>
      <c r="O15" s="7">
        <v>2</v>
      </c>
      <c r="P15" s="7">
        <v>0</v>
      </c>
      <c r="Q15" s="7">
        <v>2</v>
      </c>
      <c r="R15" s="321"/>
      <c r="S15" s="222"/>
      <c r="T15" s="15" t="s">
        <v>222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3</v>
      </c>
      <c r="AG15" s="7">
        <v>0</v>
      </c>
      <c r="AH15" s="7">
        <v>1</v>
      </c>
      <c r="AI15" s="7">
        <v>0</v>
      </c>
      <c r="AK15" s="14"/>
    </row>
    <row r="16" spans="1:37" s="5" customFormat="1" ht="37.5">
      <c r="A16" s="321"/>
      <c r="B16" s="222"/>
      <c r="C16" s="16" t="s">
        <v>223</v>
      </c>
      <c r="D16" s="9">
        <v>18</v>
      </c>
      <c r="E16" s="83">
        <v>24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5</v>
      </c>
      <c r="N16" s="7">
        <v>0</v>
      </c>
      <c r="O16" s="7">
        <v>0</v>
      </c>
      <c r="P16" s="7">
        <v>1</v>
      </c>
      <c r="Q16" s="7">
        <v>1</v>
      </c>
      <c r="R16" s="32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2</v>
      </c>
      <c r="Y16" s="7">
        <v>1</v>
      </c>
      <c r="Z16" s="7">
        <v>0</v>
      </c>
      <c r="AA16" s="7">
        <v>3</v>
      </c>
      <c r="AB16" s="7">
        <v>0</v>
      </c>
      <c r="AC16" s="7">
        <v>1</v>
      </c>
      <c r="AD16" s="7">
        <v>2</v>
      </c>
      <c r="AE16" s="7">
        <v>1</v>
      </c>
      <c r="AF16" s="7">
        <v>1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21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1"/>
      <c r="B21" s="219"/>
      <c r="C21" s="16" t="s">
        <v>123</v>
      </c>
      <c r="D21" s="9">
        <v>0</v>
      </c>
      <c r="E21" s="83">
        <v>4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21"/>
      <c r="B22" s="225" t="s">
        <v>17</v>
      </c>
      <c r="C22" s="23" t="s">
        <v>125</v>
      </c>
      <c r="D22" s="24">
        <v>2</v>
      </c>
      <c r="E22" s="103">
        <v>12</v>
      </c>
      <c r="F22" s="54">
        <v>-10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2</v>
      </c>
      <c r="O22" s="25">
        <v>0</v>
      </c>
      <c r="P22" s="25">
        <v>0</v>
      </c>
      <c r="Q22" s="25">
        <v>0</v>
      </c>
      <c r="R22" s="321"/>
      <c r="S22" s="225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7" s="5" customFormat="1" ht="30" customHeight="1">
      <c r="A23" s="321"/>
      <c r="B23" s="219"/>
      <c r="C23" s="16" t="s">
        <v>126</v>
      </c>
      <c r="D23" s="9">
        <v>0</v>
      </c>
      <c r="E23" s="83">
        <v>10</v>
      </c>
      <c r="F23" s="19">
        <v>-10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1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21"/>
      <c r="B24" s="225" t="s">
        <v>19</v>
      </c>
      <c r="C24" s="23" t="s">
        <v>127</v>
      </c>
      <c r="D24" s="24">
        <v>102</v>
      </c>
      <c r="E24" s="103">
        <v>84</v>
      </c>
      <c r="F24" s="54">
        <v>18</v>
      </c>
      <c r="G24" s="24">
        <v>0</v>
      </c>
      <c r="H24" s="25">
        <v>0</v>
      </c>
      <c r="I24" s="25">
        <v>0</v>
      </c>
      <c r="J24" s="25">
        <v>6</v>
      </c>
      <c r="K24" s="25">
        <v>4</v>
      </c>
      <c r="L24" s="25">
        <v>10</v>
      </c>
      <c r="M24" s="25">
        <v>0</v>
      </c>
      <c r="N24" s="25">
        <v>13</v>
      </c>
      <c r="O24" s="25">
        <v>8</v>
      </c>
      <c r="P24" s="25">
        <v>13</v>
      </c>
      <c r="Q24" s="97">
        <v>21</v>
      </c>
      <c r="R24" s="321"/>
      <c r="S24" s="225" t="s">
        <v>19</v>
      </c>
      <c r="T24" s="23" t="s">
        <v>127</v>
      </c>
      <c r="U24" s="25">
        <v>13</v>
      </c>
      <c r="V24" s="25">
        <v>0</v>
      </c>
      <c r="W24" s="25">
        <v>1</v>
      </c>
      <c r="X24" s="25">
        <v>1</v>
      </c>
      <c r="Y24" s="25">
        <v>1</v>
      </c>
      <c r="Z24" s="25">
        <v>26</v>
      </c>
      <c r="AA24" s="25">
        <v>8</v>
      </c>
      <c r="AB24" s="25">
        <v>1</v>
      </c>
      <c r="AC24" s="25">
        <v>1</v>
      </c>
      <c r="AD24" s="25">
        <v>0</v>
      </c>
      <c r="AE24" s="25">
        <v>4</v>
      </c>
      <c r="AF24" s="25">
        <v>1</v>
      </c>
      <c r="AG24" s="25">
        <v>1</v>
      </c>
      <c r="AH24" s="25">
        <v>0</v>
      </c>
      <c r="AI24" s="25">
        <v>0</v>
      </c>
    </row>
    <row r="25" spans="1:37" s="5" customFormat="1" ht="30" customHeight="1">
      <c r="A25" s="321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1"/>
      <c r="B26" s="220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21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1"/>
      <c r="B27" s="225" t="s">
        <v>24</v>
      </c>
      <c r="C27" s="23" t="s">
        <v>130</v>
      </c>
      <c r="D27" s="24">
        <v>5</v>
      </c>
      <c r="E27" s="103">
        <v>6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5</v>
      </c>
      <c r="AF27" s="25">
        <v>0</v>
      </c>
      <c r="AG27" s="25">
        <v>0</v>
      </c>
      <c r="AH27" s="25">
        <v>0</v>
      </c>
      <c r="AI27" s="25">
        <v>0</v>
      </c>
    </row>
    <row r="28" spans="1:37" s="36" customFormat="1" ht="30" customHeight="1">
      <c r="A28" s="321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1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21"/>
      <c r="B29" s="220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1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H17" sqref="H1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414</v>
      </c>
      <c r="B1" s="348" t="s">
        <v>469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250"/>
      <c r="M1" s="250"/>
      <c r="N1" s="250"/>
      <c r="O1" s="250"/>
      <c r="P1" s="250"/>
      <c r="Q1" s="250"/>
      <c r="R1" s="353" t="s">
        <v>414</v>
      </c>
      <c r="S1" s="348" t="s">
        <v>469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3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53"/>
      <c r="B3" s="323" t="s">
        <v>1</v>
      </c>
      <c r="C3" s="333" t="s">
        <v>2</v>
      </c>
      <c r="D3" s="381" t="s">
        <v>32</v>
      </c>
      <c r="E3" s="382"/>
      <c r="F3" s="383"/>
      <c r="G3" s="343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1"/>
      <c r="R3" s="353"/>
      <c r="S3" s="323" t="s">
        <v>1</v>
      </c>
      <c r="T3" s="323" t="s">
        <v>2</v>
      </c>
      <c r="U3" s="377" t="s">
        <v>3</v>
      </c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9"/>
    </row>
    <row r="4" spans="1:37" s="17" customFormat="1" ht="35.1" customHeight="1">
      <c r="A4" s="353"/>
      <c r="B4" s="324"/>
      <c r="C4" s="380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44" t="s">
        <v>9</v>
      </c>
      <c r="N4" s="344" t="s">
        <v>10</v>
      </c>
      <c r="O4" s="329" t="s">
        <v>11</v>
      </c>
      <c r="P4" s="330"/>
      <c r="Q4" s="331"/>
      <c r="R4" s="353"/>
      <c r="S4" s="324"/>
      <c r="T4" s="324"/>
      <c r="U4" s="344" t="s">
        <v>42</v>
      </c>
      <c r="V4" s="344" t="s">
        <v>43</v>
      </c>
      <c r="W4" s="323" t="s">
        <v>44</v>
      </c>
      <c r="X4" s="344" t="s">
        <v>45</v>
      </c>
      <c r="Y4" s="323" t="s">
        <v>46</v>
      </c>
      <c r="Z4" s="323" t="s">
        <v>47</v>
      </c>
      <c r="AA4" s="323" t="s">
        <v>48</v>
      </c>
      <c r="AB4" s="344" t="s">
        <v>49</v>
      </c>
      <c r="AC4" s="323" t="s">
        <v>50</v>
      </c>
      <c r="AD4" s="323" t="s">
        <v>51</v>
      </c>
      <c r="AE4" s="344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7" s="17" customFormat="1" ht="20.100000000000001" customHeight="1">
      <c r="A5" s="353"/>
      <c r="B5" s="325"/>
      <c r="C5" s="334"/>
      <c r="D5" s="339"/>
      <c r="E5" s="325"/>
      <c r="F5" s="334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45"/>
      <c r="N5" s="345"/>
      <c r="O5" s="248" t="s">
        <v>5</v>
      </c>
      <c r="P5" s="248" t="s">
        <v>6</v>
      </c>
      <c r="Q5" s="248" t="s">
        <v>7</v>
      </c>
      <c r="R5" s="353"/>
      <c r="S5" s="325"/>
      <c r="T5" s="325"/>
      <c r="U5" s="345"/>
      <c r="V5" s="345"/>
      <c r="W5" s="325"/>
      <c r="X5" s="345"/>
      <c r="Y5" s="325"/>
      <c r="Z5" s="325"/>
      <c r="AA5" s="325"/>
      <c r="AB5" s="345"/>
      <c r="AC5" s="325"/>
      <c r="AD5" s="325"/>
      <c r="AE5" s="345"/>
      <c r="AF5" s="325"/>
      <c r="AG5" s="325"/>
      <c r="AH5" s="325"/>
      <c r="AI5" s="325"/>
    </row>
    <row r="6" spans="1:37" s="5" customFormat="1" ht="30" customHeight="1">
      <c r="A6" s="353"/>
      <c r="B6" s="220" t="s">
        <v>12</v>
      </c>
      <c r="C6" s="15" t="s">
        <v>80</v>
      </c>
      <c r="D6" s="9">
        <v>7391</v>
      </c>
      <c r="E6" s="7">
        <v>7457</v>
      </c>
      <c r="F6" s="10">
        <v>-66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53"/>
      <c r="S6" s="220" t="s">
        <v>12</v>
      </c>
      <c r="T6" s="15" t="s">
        <v>80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</row>
    <row r="7" spans="1:37" s="14" customFormat="1" ht="30" customHeight="1">
      <c r="A7" s="353"/>
      <c r="B7" s="251" t="s">
        <v>17</v>
      </c>
      <c r="C7" s="23" t="s">
        <v>81</v>
      </c>
      <c r="D7" s="24">
        <v>2073</v>
      </c>
      <c r="E7" s="25">
        <v>1537</v>
      </c>
      <c r="F7" s="26">
        <v>536</v>
      </c>
      <c r="G7" s="24">
        <v>108</v>
      </c>
      <c r="H7" s="25">
        <v>70</v>
      </c>
      <c r="I7" s="25">
        <v>178</v>
      </c>
      <c r="J7" s="25">
        <v>111</v>
      </c>
      <c r="K7" s="25">
        <v>76</v>
      </c>
      <c r="L7" s="25">
        <v>187</v>
      </c>
      <c r="M7" s="25">
        <v>92</v>
      </c>
      <c r="N7" s="25">
        <v>120</v>
      </c>
      <c r="O7" s="25">
        <v>76</v>
      </c>
      <c r="P7" s="25">
        <v>113</v>
      </c>
      <c r="Q7" s="25">
        <v>189</v>
      </c>
      <c r="R7" s="353"/>
      <c r="S7" s="251" t="s">
        <v>17</v>
      </c>
      <c r="T7" s="23" t="s">
        <v>81</v>
      </c>
      <c r="U7" s="25">
        <v>72</v>
      </c>
      <c r="V7" s="25">
        <v>83</v>
      </c>
      <c r="W7" s="25">
        <v>78</v>
      </c>
      <c r="X7" s="25">
        <v>87</v>
      </c>
      <c r="Y7" s="25">
        <v>227</v>
      </c>
      <c r="Z7" s="25">
        <v>68</v>
      </c>
      <c r="AA7" s="25">
        <v>80</v>
      </c>
      <c r="AB7" s="25">
        <v>98</v>
      </c>
      <c r="AC7" s="25">
        <v>64</v>
      </c>
      <c r="AD7" s="25">
        <v>65</v>
      </c>
      <c r="AE7" s="25">
        <v>52</v>
      </c>
      <c r="AF7" s="25">
        <v>85</v>
      </c>
      <c r="AG7" s="25">
        <v>67</v>
      </c>
      <c r="AH7" s="25">
        <v>54</v>
      </c>
      <c r="AI7" s="25">
        <v>127</v>
      </c>
      <c r="AJ7" s="81"/>
      <c r="AK7" s="5"/>
    </row>
    <row r="8" spans="1:37" s="5" customFormat="1" ht="30" customHeight="1">
      <c r="A8" s="353"/>
      <c r="B8" s="252"/>
      <c r="C8" s="15" t="s">
        <v>82</v>
      </c>
      <c r="D8" s="9">
        <v>764</v>
      </c>
      <c r="E8" s="7">
        <v>458</v>
      </c>
      <c r="F8" s="19">
        <v>306</v>
      </c>
      <c r="G8" s="9">
        <v>50</v>
      </c>
      <c r="H8" s="7">
        <v>34</v>
      </c>
      <c r="I8" s="7">
        <v>84</v>
      </c>
      <c r="J8" s="7">
        <v>41</v>
      </c>
      <c r="K8" s="7">
        <v>23</v>
      </c>
      <c r="L8" s="7">
        <v>64</v>
      </c>
      <c r="M8" s="7">
        <v>45</v>
      </c>
      <c r="N8" s="7">
        <v>53</v>
      </c>
      <c r="O8" s="7">
        <v>30</v>
      </c>
      <c r="P8" s="7">
        <v>45</v>
      </c>
      <c r="Q8" s="7">
        <v>75</v>
      </c>
      <c r="R8" s="353"/>
      <c r="S8" s="252"/>
      <c r="T8" s="15" t="s">
        <v>82</v>
      </c>
      <c r="U8" s="7">
        <v>25</v>
      </c>
      <c r="V8" s="7">
        <v>27</v>
      </c>
      <c r="W8" s="7">
        <v>25</v>
      </c>
      <c r="X8" s="7">
        <v>25</v>
      </c>
      <c r="Y8" s="7">
        <v>76</v>
      </c>
      <c r="Z8" s="7">
        <v>14</v>
      </c>
      <c r="AA8" s="7">
        <v>21</v>
      </c>
      <c r="AB8" s="7">
        <v>34</v>
      </c>
      <c r="AC8" s="7">
        <v>20</v>
      </c>
      <c r="AD8" s="7">
        <v>18</v>
      </c>
      <c r="AE8" s="7">
        <v>17</v>
      </c>
      <c r="AF8" s="7">
        <v>43</v>
      </c>
      <c r="AG8" s="7">
        <v>26</v>
      </c>
      <c r="AH8" s="7">
        <v>16</v>
      </c>
      <c r="AI8" s="7">
        <v>56</v>
      </c>
      <c r="AJ8" s="77"/>
    </row>
    <row r="9" spans="1:37" s="77" customFormat="1" ht="30" customHeight="1">
      <c r="A9" s="353"/>
      <c r="B9" s="252"/>
      <c r="C9" s="76" t="s">
        <v>83</v>
      </c>
      <c r="D9" s="9">
        <v>1309</v>
      </c>
      <c r="E9" s="7">
        <v>1079</v>
      </c>
      <c r="F9" s="19">
        <v>230</v>
      </c>
      <c r="G9" s="9">
        <v>58</v>
      </c>
      <c r="H9" s="7">
        <v>36</v>
      </c>
      <c r="I9" s="7">
        <v>94</v>
      </c>
      <c r="J9" s="7">
        <v>70</v>
      </c>
      <c r="K9" s="7">
        <v>53</v>
      </c>
      <c r="L9" s="7">
        <v>123</v>
      </c>
      <c r="M9" s="7">
        <v>47</v>
      </c>
      <c r="N9" s="7">
        <v>67</v>
      </c>
      <c r="O9" s="7">
        <v>46</v>
      </c>
      <c r="P9" s="7">
        <v>68</v>
      </c>
      <c r="Q9" s="7">
        <v>114</v>
      </c>
      <c r="R9" s="353"/>
      <c r="S9" s="252"/>
      <c r="T9" s="76" t="s">
        <v>83</v>
      </c>
      <c r="U9" s="7">
        <v>47</v>
      </c>
      <c r="V9" s="7">
        <v>56</v>
      </c>
      <c r="W9" s="7">
        <v>53</v>
      </c>
      <c r="X9" s="7">
        <v>62</v>
      </c>
      <c r="Y9" s="7">
        <v>151</v>
      </c>
      <c r="Z9" s="7">
        <v>54</v>
      </c>
      <c r="AA9" s="7">
        <v>59</v>
      </c>
      <c r="AB9" s="7">
        <v>64</v>
      </c>
      <c r="AC9" s="7">
        <v>44</v>
      </c>
      <c r="AD9" s="7">
        <v>47</v>
      </c>
      <c r="AE9" s="7">
        <v>35</v>
      </c>
      <c r="AF9" s="7">
        <v>42</v>
      </c>
      <c r="AG9" s="7">
        <v>41</v>
      </c>
      <c r="AH9" s="7">
        <v>38</v>
      </c>
      <c r="AI9" s="7">
        <v>71</v>
      </c>
      <c r="AK9" s="5"/>
    </row>
    <row r="10" spans="1:37" s="77" customFormat="1" ht="30" customHeight="1">
      <c r="A10" s="353"/>
      <c r="B10" s="252"/>
      <c r="C10" s="76" t="s">
        <v>84</v>
      </c>
      <c r="D10" s="78">
        <v>2</v>
      </c>
      <c r="E10" s="7">
        <v>4</v>
      </c>
      <c r="F10" s="19">
        <v>-2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53"/>
      <c r="S10" s="25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52"/>
      <c r="C11" s="15" t="s">
        <v>85</v>
      </c>
      <c r="D11" s="9">
        <v>8</v>
      </c>
      <c r="E11" s="7">
        <v>18</v>
      </c>
      <c r="F11" s="10">
        <v>-10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53"/>
      <c r="S11" s="25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53"/>
      <c r="B12" s="252"/>
      <c r="C12" s="15" t="s">
        <v>86</v>
      </c>
      <c r="D12" s="9">
        <v>192</v>
      </c>
      <c r="E12" s="7">
        <v>441</v>
      </c>
      <c r="F12" s="10">
        <v>-249</v>
      </c>
      <c r="G12" s="9">
        <v>5</v>
      </c>
      <c r="H12" s="7">
        <v>5</v>
      </c>
      <c r="I12" s="7">
        <v>10</v>
      </c>
      <c r="J12" s="7">
        <v>2</v>
      </c>
      <c r="K12" s="7">
        <v>7</v>
      </c>
      <c r="L12" s="7">
        <v>9</v>
      </c>
      <c r="M12" s="7">
        <v>1</v>
      </c>
      <c r="N12" s="7">
        <v>7</v>
      </c>
      <c r="O12" s="7">
        <v>11</v>
      </c>
      <c r="P12" s="7">
        <v>14</v>
      </c>
      <c r="Q12" s="7">
        <v>25</v>
      </c>
      <c r="R12" s="353"/>
      <c r="S12" s="252"/>
      <c r="T12" s="15" t="s">
        <v>86</v>
      </c>
      <c r="U12" s="7">
        <v>9</v>
      </c>
      <c r="V12" s="7">
        <v>16</v>
      </c>
      <c r="W12" s="7">
        <v>14</v>
      </c>
      <c r="X12" s="7">
        <v>16</v>
      </c>
      <c r="Y12" s="7">
        <v>11</v>
      </c>
      <c r="Z12" s="7">
        <v>10</v>
      </c>
      <c r="AA12" s="7">
        <v>7</v>
      </c>
      <c r="AB12" s="7">
        <v>20</v>
      </c>
      <c r="AC12" s="7">
        <v>0</v>
      </c>
      <c r="AD12" s="7">
        <v>17</v>
      </c>
      <c r="AE12" s="7">
        <v>7</v>
      </c>
      <c r="AF12" s="7">
        <v>3</v>
      </c>
      <c r="AG12" s="7">
        <v>4</v>
      </c>
      <c r="AH12" s="7">
        <v>6</v>
      </c>
      <c r="AI12" s="7">
        <v>0</v>
      </c>
      <c r="AJ12" s="77"/>
    </row>
    <row r="13" spans="1:37" s="5" customFormat="1" ht="30" customHeight="1">
      <c r="A13" s="353"/>
      <c r="B13" s="25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5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52"/>
      <c r="C14" s="15" t="s">
        <v>88</v>
      </c>
      <c r="D14" s="9">
        <v>1</v>
      </c>
      <c r="E14" s="7">
        <v>25</v>
      </c>
      <c r="F14" s="10">
        <v>-24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353"/>
      <c r="S14" s="25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3"/>
      <c r="B15" s="253"/>
      <c r="C15" s="15" t="s">
        <v>89</v>
      </c>
      <c r="D15" s="9">
        <v>2</v>
      </c>
      <c r="E15" s="7">
        <v>12</v>
      </c>
      <c r="F15" s="10">
        <v>-10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53"/>
      <c r="S15" s="25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  <c r="AJ15" s="77"/>
    </row>
    <row r="16" spans="1:37" s="14" customFormat="1" ht="30" customHeight="1">
      <c r="A16" s="353"/>
      <c r="B16" s="252" t="s">
        <v>19</v>
      </c>
      <c r="C16" s="23" t="s">
        <v>90</v>
      </c>
      <c r="D16" s="24">
        <v>1262</v>
      </c>
      <c r="E16" s="25">
        <v>1510</v>
      </c>
      <c r="F16" s="26">
        <v>-248</v>
      </c>
      <c r="G16" s="24">
        <v>81</v>
      </c>
      <c r="H16" s="25">
        <v>33</v>
      </c>
      <c r="I16" s="25">
        <v>114</v>
      </c>
      <c r="J16" s="25">
        <v>80</v>
      </c>
      <c r="K16" s="25">
        <v>58</v>
      </c>
      <c r="L16" s="25">
        <v>138</v>
      </c>
      <c r="M16" s="25">
        <v>38</v>
      </c>
      <c r="N16" s="25">
        <v>74</v>
      </c>
      <c r="O16" s="25">
        <v>51</v>
      </c>
      <c r="P16" s="25">
        <v>58</v>
      </c>
      <c r="Q16" s="25">
        <v>109</v>
      </c>
      <c r="R16" s="353"/>
      <c r="S16" s="252" t="s">
        <v>19</v>
      </c>
      <c r="T16" s="23" t="s">
        <v>90</v>
      </c>
      <c r="U16" s="25">
        <v>48</v>
      </c>
      <c r="V16" s="25">
        <v>55</v>
      </c>
      <c r="W16" s="25">
        <v>61</v>
      </c>
      <c r="X16" s="25">
        <v>52</v>
      </c>
      <c r="Y16" s="25">
        <v>123</v>
      </c>
      <c r="Z16" s="25">
        <v>60</v>
      </c>
      <c r="AA16" s="25">
        <v>45</v>
      </c>
      <c r="AB16" s="25">
        <v>70</v>
      </c>
      <c r="AC16" s="25">
        <v>35</v>
      </c>
      <c r="AD16" s="25">
        <v>40</v>
      </c>
      <c r="AE16" s="25">
        <v>46</v>
      </c>
      <c r="AF16" s="25">
        <v>49</v>
      </c>
      <c r="AG16" s="25">
        <v>38</v>
      </c>
      <c r="AH16" s="25">
        <v>28</v>
      </c>
      <c r="AI16" s="25">
        <v>39</v>
      </c>
      <c r="AJ16" s="81"/>
      <c r="AK16" s="5"/>
    </row>
    <row r="17" spans="1:37" s="5" customFormat="1" ht="30" customHeight="1">
      <c r="A17" s="353"/>
      <c r="B17" s="252" t="s">
        <v>101</v>
      </c>
      <c r="C17" s="15" t="s">
        <v>99</v>
      </c>
      <c r="D17" s="9">
        <v>749</v>
      </c>
      <c r="E17" s="7">
        <v>981</v>
      </c>
      <c r="F17" s="10">
        <v>-232</v>
      </c>
      <c r="G17" s="9">
        <v>43</v>
      </c>
      <c r="H17" s="7">
        <v>10</v>
      </c>
      <c r="I17" s="7">
        <v>53</v>
      </c>
      <c r="J17" s="7">
        <v>33</v>
      </c>
      <c r="K17" s="7">
        <v>33</v>
      </c>
      <c r="L17" s="7">
        <v>66</v>
      </c>
      <c r="M17" s="7">
        <v>28</v>
      </c>
      <c r="N17" s="7">
        <v>43</v>
      </c>
      <c r="O17" s="7">
        <v>30</v>
      </c>
      <c r="P17" s="7">
        <v>35</v>
      </c>
      <c r="Q17" s="7">
        <v>65</v>
      </c>
      <c r="R17" s="353"/>
      <c r="S17" s="252" t="s">
        <v>101</v>
      </c>
      <c r="T17" s="15" t="s">
        <v>99</v>
      </c>
      <c r="U17" s="7">
        <v>21</v>
      </c>
      <c r="V17" s="7">
        <v>26</v>
      </c>
      <c r="W17" s="7">
        <v>26</v>
      </c>
      <c r="X17" s="7">
        <v>40</v>
      </c>
      <c r="Y17" s="7">
        <v>87</v>
      </c>
      <c r="Z17" s="7">
        <v>24</v>
      </c>
      <c r="AA17" s="7">
        <v>30</v>
      </c>
      <c r="AB17" s="7">
        <v>53</v>
      </c>
      <c r="AC17" s="7">
        <v>15</v>
      </c>
      <c r="AD17" s="7">
        <v>33</v>
      </c>
      <c r="AE17" s="7">
        <v>30</v>
      </c>
      <c r="AF17" s="7">
        <v>35</v>
      </c>
      <c r="AG17" s="7">
        <v>26</v>
      </c>
      <c r="AH17" s="7">
        <v>19</v>
      </c>
      <c r="AI17" s="7">
        <v>29</v>
      </c>
      <c r="AJ17" s="77"/>
    </row>
    <row r="18" spans="1:37" s="5" customFormat="1" ht="30" customHeight="1">
      <c r="A18" s="353"/>
      <c r="B18" s="252"/>
      <c r="C18" s="15" t="s">
        <v>112</v>
      </c>
      <c r="D18" s="9">
        <v>682</v>
      </c>
      <c r="E18" s="7">
        <v>819</v>
      </c>
      <c r="F18" s="10">
        <v>-137</v>
      </c>
      <c r="G18" s="9">
        <v>42</v>
      </c>
      <c r="H18" s="7">
        <v>9</v>
      </c>
      <c r="I18" s="7">
        <v>51</v>
      </c>
      <c r="J18" s="7">
        <v>26</v>
      </c>
      <c r="K18" s="7">
        <v>16</v>
      </c>
      <c r="L18" s="7">
        <v>42</v>
      </c>
      <c r="M18" s="7">
        <v>26</v>
      </c>
      <c r="N18" s="7">
        <v>35</v>
      </c>
      <c r="O18" s="7">
        <v>27</v>
      </c>
      <c r="P18" s="7">
        <v>34</v>
      </c>
      <c r="Q18" s="7">
        <v>61</v>
      </c>
      <c r="R18" s="353"/>
      <c r="S18" s="252"/>
      <c r="T18" s="15" t="s">
        <v>112</v>
      </c>
      <c r="U18" s="7">
        <v>20</v>
      </c>
      <c r="V18" s="7">
        <v>24</v>
      </c>
      <c r="W18" s="7">
        <v>26</v>
      </c>
      <c r="X18" s="7">
        <v>40</v>
      </c>
      <c r="Y18" s="7">
        <v>86</v>
      </c>
      <c r="Z18" s="7">
        <v>22</v>
      </c>
      <c r="AA18" s="7">
        <v>24</v>
      </c>
      <c r="AB18" s="7">
        <v>52</v>
      </c>
      <c r="AC18" s="7">
        <v>14</v>
      </c>
      <c r="AD18" s="7">
        <v>31</v>
      </c>
      <c r="AE18" s="7">
        <v>25</v>
      </c>
      <c r="AF18" s="7">
        <v>33</v>
      </c>
      <c r="AG18" s="7">
        <v>25</v>
      </c>
      <c r="AH18" s="7">
        <v>16</v>
      </c>
      <c r="AI18" s="7">
        <v>29</v>
      </c>
      <c r="AJ18" s="77"/>
    </row>
    <row r="19" spans="1:37" s="5" customFormat="1" ht="30" customHeight="1">
      <c r="A19" s="353"/>
      <c r="B19" s="252"/>
      <c r="C19" s="15" t="s">
        <v>113</v>
      </c>
      <c r="D19" s="9">
        <v>67</v>
      </c>
      <c r="E19" s="7">
        <v>162</v>
      </c>
      <c r="F19" s="10">
        <v>-95</v>
      </c>
      <c r="G19" s="9">
        <v>1</v>
      </c>
      <c r="H19" s="7">
        <v>1</v>
      </c>
      <c r="I19" s="7">
        <v>2</v>
      </c>
      <c r="J19" s="7">
        <v>7</v>
      </c>
      <c r="K19" s="7">
        <v>17</v>
      </c>
      <c r="L19" s="7">
        <v>24</v>
      </c>
      <c r="M19" s="7">
        <v>2</v>
      </c>
      <c r="N19" s="7">
        <v>8</v>
      </c>
      <c r="O19" s="7">
        <v>3</v>
      </c>
      <c r="P19" s="7">
        <v>1</v>
      </c>
      <c r="Q19" s="7">
        <v>4</v>
      </c>
      <c r="R19" s="353"/>
      <c r="S19" s="252"/>
      <c r="T19" s="15" t="s">
        <v>113</v>
      </c>
      <c r="U19" s="7">
        <v>1</v>
      </c>
      <c r="V19" s="7">
        <v>2</v>
      </c>
      <c r="W19" s="7">
        <v>0</v>
      </c>
      <c r="X19" s="7">
        <v>0</v>
      </c>
      <c r="Y19" s="7">
        <v>1</v>
      </c>
      <c r="Z19" s="7">
        <v>2</v>
      </c>
      <c r="AA19" s="7">
        <v>6</v>
      </c>
      <c r="AB19" s="7">
        <v>1</v>
      </c>
      <c r="AC19" s="7">
        <v>1</v>
      </c>
      <c r="AD19" s="7">
        <v>2</v>
      </c>
      <c r="AE19" s="7">
        <v>5</v>
      </c>
      <c r="AF19" s="7">
        <v>2</v>
      </c>
      <c r="AG19" s="7">
        <v>1</v>
      </c>
      <c r="AH19" s="7">
        <v>3</v>
      </c>
      <c r="AI19" s="7">
        <v>0</v>
      </c>
      <c r="AJ19" s="77"/>
    </row>
    <row r="20" spans="1:37" s="5" customFormat="1" ht="30" customHeight="1">
      <c r="A20" s="353"/>
      <c r="B20" s="252" t="s">
        <v>102</v>
      </c>
      <c r="C20" s="15" t="s">
        <v>100</v>
      </c>
      <c r="D20" s="9">
        <v>86</v>
      </c>
      <c r="E20" s="7">
        <v>90</v>
      </c>
      <c r="F20" s="10">
        <v>-4</v>
      </c>
      <c r="G20" s="7">
        <v>0</v>
      </c>
      <c r="H20" s="7">
        <v>0</v>
      </c>
      <c r="I20" s="7">
        <v>0</v>
      </c>
      <c r="J20" s="7">
        <v>4</v>
      </c>
      <c r="K20" s="7">
        <v>3</v>
      </c>
      <c r="L20" s="7">
        <v>7</v>
      </c>
      <c r="M20" s="7">
        <v>0</v>
      </c>
      <c r="N20" s="7">
        <v>11</v>
      </c>
      <c r="O20" s="7">
        <v>8</v>
      </c>
      <c r="P20" s="7">
        <v>13</v>
      </c>
      <c r="Q20" s="7">
        <v>21</v>
      </c>
      <c r="R20" s="353"/>
      <c r="S20" s="252" t="s">
        <v>102</v>
      </c>
      <c r="T20" s="15" t="s">
        <v>100</v>
      </c>
      <c r="U20" s="7">
        <v>7</v>
      </c>
      <c r="V20" s="7">
        <v>0</v>
      </c>
      <c r="W20" s="7">
        <v>1</v>
      </c>
      <c r="X20" s="7">
        <v>1</v>
      </c>
      <c r="Y20" s="7">
        <v>1</v>
      </c>
      <c r="Z20" s="7">
        <v>21</v>
      </c>
      <c r="AA20" s="7">
        <v>7</v>
      </c>
      <c r="AB20" s="7">
        <v>1</v>
      </c>
      <c r="AC20" s="7">
        <v>1</v>
      </c>
      <c r="AD20" s="7">
        <v>0</v>
      </c>
      <c r="AE20" s="7">
        <v>5</v>
      </c>
      <c r="AF20" s="7">
        <v>1</v>
      </c>
      <c r="AG20" s="7">
        <v>1</v>
      </c>
      <c r="AH20" s="7">
        <v>0</v>
      </c>
      <c r="AI20" s="7">
        <v>0</v>
      </c>
    </row>
    <row r="21" spans="1:37" s="5" customFormat="1" ht="56.25">
      <c r="A21" s="353"/>
      <c r="B21" s="252" t="s">
        <v>103</v>
      </c>
      <c r="C21" s="15" t="s">
        <v>381</v>
      </c>
      <c r="D21" s="9">
        <v>21</v>
      </c>
      <c r="E21" s="7">
        <v>43</v>
      </c>
      <c r="F21" s="10">
        <v>-22</v>
      </c>
      <c r="G21" s="9">
        <v>0</v>
      </c>
      <c r="H21" s="7">
        <v>4</v>
      </c>
      <c r="I21" s="7">
        <v>4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6</v>
      </c>
      <c r="P21" s="7">
        <v>4</v>
      </c>
      <c r="Q21" s="7">
        <v>10</v>
      </c>
      <c r="R21" s="353"/>
      <c r="S21" s="252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1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3"/>
      <c r="B22" s="252" t="s">
        <v>104</v>
      </c>
      <c r="C22" s="15" t="s">
        <v>91</v>
      </c>
      <c r="D22" s="9">
        <v>258</v>
      </c>
      <c r="E22" s="7">
        <v>281</v>
      </c>
      <c r="F22" s="10">
        <v>-23</v>
      </c>
      <c r="G22" s="9">
        <v>34</v>
      </c>
      <c r="H22" s="7">
        <v>16</v>
      </c>
      <c r="I22" s="7">
        <v>50</v>
      </c>
      <c r="J22" s="7">
        <v>30</v>
      </c>
      <c r="K22" s="7">
        <v>13</v>
      </c>
      <c r="L22" s="7">
        <v>43</v>
      </c>
      <c r="M22" s="7">
        <v>6</v>
      </c>
      <c r="N22" s="7">
        <v>8</v>
      </c>
      <c r="O22" s="7">
        <v>3</v>
      </c>
      <c r="P22" s="7">
        <v>2</v>
      </c>
      <c r="Q22" s="7">
        <v>5</v>
      </c>
      <c r="R22" s="353"/>
      <c r="S22" s="252" t="s">
        <v>104</v>
      </c>
      <c r="T22" s="15" t="s">
        <v>91</v>
      </c>
      <c r="U22" s="7">
        <v>11</v>
      </c>
      <c r="V22" s="7">
        <v>16</v>
      </c>
      <c r="W22" s="7">
        <v>16</v>
      </c>
      <c r="X22" s="7">
        <v>7</v>
      </c>
      <c r="Y22" s="7">
        <v>27</v>
      </c>
      <c r="Z22" s="7">
        <v>8</v>
      </c>
      <c r="AA22" s="7">
        <v>7</v>
      </c>
      <c r="AB22" s="7">
        <v>12</v>
      </c>
      <c r="AC22" s="7">
        <v>4</v>
      </c>
      <c r="AD22" s="7">
        <v>5</v>
      </c>
      <c r="AE22" s="7">
        <v>5</v>
      </c>
      <c r="AF22" s="7">
        <v>9</v>
      </c>
      <c r="AG22" s="7">
        <v>8</v>
      </c>
      <c r="AH22" s="7">
        <v>5</v>
      </c>
      <c r="AI22" s="7">
        <v>6</v>
      </c>
      <c r="AJ22" s="77"/>
    </row>
    <row r="23" spans="1:37" s="5" customFormat="1" ht="30" customHeight="1">
      <c r="A23" s="353"/>
      <c r="B23" s="252" t="s">
        <v>105</v>
      </c>
      <c r="C23" s="15" t="s">
        <v>92</v>
      </c>
      <c r="D23" s="9">
        <v>59</v>
      </c>
      <c r="E23" s="7">
        <v>31</v>
      </c>
      <c r="F23" s="10">
        <v>28</v>
      </c>
      <c r="G23" s="9">
        <v>2</v>
      </c>
      <c r="H23" s="7">
        <v>1</v>
      </c>
      <c r="I23" s="7">
        <v>3</v>
      </c>
      <c r="J23" s="7">
        <v>5</v>
      </c>
      <c r="K23" s="7">
        <v>2</v>
      </c>
      <c r="L23" s="7">
        <v>7</v>
      </c>
      <c r="M23" s="7">
        <v>1</v>
      </c>
      <c r="N23" s="7">
        <v>7</v>
      </c>
      <c r="O23" s="7">
        <v>2</v>
      </c>
      <c r="P23" s="7">
        <v>1</v>
      </c>
      <c r="Q23" s="92">
        <v>3</v>
      </c>
      <c r="R23" s="353"/>
      <c r="S23" s="252" t="s">
        <v>105</v>
      </c>
      <c r="T23" s="15" t="s">
        <v>92</v>
      </c>
      <c r="U23" s="7">
        <v>2</v>
      </c>
      <c r="V23" s="7">
        <v>5</v>
      </c>
      <c r="W23" s="7">
        <v>8</v>
      </c>
      <c r="X23" s="7">
        <v>1</v>
      </c>
      <c r="Y23" s="7">
        <v>5</v>
      </c>
      <c r="Z23" s="7">
        <v>3</v>
      </c>
      <c r="AA23" s="7">
        <v>1</v>
      </c>
      <c r="AB23" s="7">
        <v>3</v>
      </c>
      <c r="AC23" s="7">
        <v>0</v>
      </c>
      <c r="AD23" s="7">
        <v>2</v>
      </c>
      <c r="AE23" s="7">
        <v>1</v>
      </c>
      <c r="AF23" s="7">
        <v>4</v>
      </c>
      <c r="AG23" s="7">
        <v>1</v>
      </c>
      <c r="AH23" s="7">
        <v>1</v>
      </c>
      <c r="AI23" s="7">
        <v>1</v>
      </c>
      <c r="AJ23" s="77"/>
    </row>
    <row r="24" spans="1:37" s="5" customFormat="1" ht="30" customHeight="1">
      <c r="A24" s="353"/>
      <c r="B24" s="252" t="s">
        <v>106</v>
      </c>
      <c r="C24" s="15" t="s">
        <v>93</v>
      </c>
      <c r="D24" s="9">
        <v>0</v>
      </c>
      <c r="E24" s="7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5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52" t="s">
        <v>107</v>
      </c>
      <c r="C25" s="15" t="s">
        <v>95</v>
      </c>
      <c r="D25" s="9">
        <v>4</v>
      </c>
      <c r="E25" s="7">
        <v>3</v>
      </c>
      <c r="F25" s="10">
        <v>1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3"/>
      <c r="S25" s="25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53"/>
      <c r="B26" s="253" t="s">
        <v>108</v>
      </c>
      <c r="C26" s="15" t="s">
        <v>97</v>
      </c>
      <c r="D26" s="9">
        <v>85</v>
      </c>
      <c r="E26" s="7">
        <v>79</v>
      </c>
      <c r="F26" s="10">
        <v>6</v>
      </c>
      <c r="G26" s="9">
        <v>2</v>
      </c>
      <c r="H26" s="7">
        <v>2</v>
      </c>
      <c r="I26" s="7">
        <v>4</v>
      </c>
      <c r="J26" s="7">
        <v>6</v>
      </c>
      <c r="K26" s="7">
        <v>6</v>
      </c>
      <c r="L26" s="7">
        <v>12</v>
      </c>
      <c r="M26" s="7">
        <v>3</v>
      </c>
      <c r="N26" s="7">
        <v>5</v>
      </c>
      <c r="O26" s="7">
        <v>2</v>
      </c>
      <c r="P26" s="7">
        <v>3</v>
      </c>
      <c r="Q26" s="7">
        <v>5</v>
      </c>
      <c r="R26" s="353"/>
      <c r="S26" s="253" t="s">
        <v>108</v>
      </c>
      <c r="T26" s="15" t="s">
        <v>97</v>
      </c>
      <c r="U26" s="7">
        <v>7</v>
      </c>
      <c r="V26" s="7">
        <v>5</v>
      </c>
      <c r="W26" s="7">
        <v>10</v>
      </c>
      <c r="X26" s="7">
        <v>2</v>
      </c>
      <c r="Y26" s="7">
        <v>3</v>
      </c>
      <c r="Z26" s="7">
        <v>3</v>
      </c>
      <c r="AA26" s="7">
        <v>0</v>
      </c>
      <c r="AB26" s="7">
        <v>1</v>
      </c>
      <c r="AC26" s="7">
        <v>14</v>
      </c>
      <c r="AD26" s="7">
        <v>0</v>
      </c>
      <c r="AE26" s="7">
        <v>4</v>
      </c>
      <c r="AF26" s="7">
        <v>0</v>
      </c>
      <c r="AG26" s="7">
        <v>2</v>
      </c>
      <c r="AH26" s="7">
        <v>3</v>
      </c>
      <c r="AI26" s="7">
        <v>2</v>
      </c>
      <c r="AJ26" s="77"/>
    </row>
    <row r="27" spans="1:37" s="5" customFormat="1" ht="37.5">
      <c r="A27" s="353"/>
      <c r="B27" s="251" t="s">
        <v>22</v>
      </c>
      <c r="C27" s="15" t="s">
        <v>132</v>
      </c>
      <c r="D27" s="9">
        <v>97</v>
      </c>
      <c r="E27" s="7">
        <v>93</v>
      </c>
      <c r="F27" s="10">
        <v>4</v>
      </c>
      <c r="G27" s="9">
        <v>4</v>
      </c>
      <c r="H27" s="7">
        <v>4</v>
      </c>
      <c r="I27" s="7">
        <v>8</v>
      </c>
      <c r="J27" s="7">
        <v>8</v>
      </c>
      <c r="K27" s="7">
        <v>4</v>
      </c>
      <c r="L27" s="7">
        <v>12</v>
      </c>
      <c r="M27" s="7">
        <v>2</v>
      </c>
      <c r="N27" s="7">
        <v>9</v>
      </c>
      <c r="O27" s="7">
        <v>2</v>
      </c>
      <c r="P27" s="7">
        <v>2</v>
      </c>
      <c r="Q27" s="7">
        <v>4</v>
      </c>
      <c r="R27" s="353"/>
      <c r="S27" s="251" t="s">
        <v>22</v>
      </c>
      <c r="T27" s="15" t="s">
        <v>132</v>
      </c>
      <c r="U27" s="7">
        <v>1</v>
      </c>
      <c r="V27" s="7">
        <v>6</v>
      </c>
      <c r="W27" s="7">
        <v>0</v>
      </c>
      <c r="X27" s="7">
        <v>4</v>
      </c>
      <c r="Y27" s="7">
        <v>10</v>
      </c>
      <c r="Z27" s="7">
        <v>4</v>
      </c>
      <c r="AA27" s="7">
        <v>4</v>
      </c>
      <c r="AB27" s="7">
        <v>9</v>
      </c>
      <c r="AC27" s="7">
        <v>2</v>
      </c>
      <c r="AD27" s="7">
        <v>4</v>
      </c>
      <c r="AE27" s="7">
        <v>2</v>
      </c>
      <c r="AF27" s="7">
        <v>6</v>
      </c>
      <c r="AG27" s="7">
        <v>2</v>
      </c>
      <c r="AH27" s="7">
        <v>3</v>
      </c>
      <c r="AI27" s="7">
        <v>5</v>
      </c>
      <c r="AJ27" s="77"/>
    </row>
    <row r="28" spans="1:37" s="29" customFormat="1" ht="30" customHeight="1">
      <c r="A28" s="353"/>
      <c r="B28" s="251" t="s">
        <v>24</v>
      </c>
      <c r="C28" s="23" t="s">
        <v>98</v>
      </c>
      <c r="D28" s="24">
        <v>8105</v>
      </c>
      <c r="E28" s="25">
        <v>7391</v>
      </c>
      <c r="F28" s="26">
        <v>714</v>
      </c>
      <c r="G28" s="24">
        <v>365</v>
      </c>
      <c r="H28" s="25">
        <v>210</v>
      </c>
      <c r="I28" s="25">
        <v>575</v>
      </c>
      <c r="J28" s="25">
        <v>361</v>
      </c>
      <c r="K28" s="25">
        <v>274</v>
      </c>
      <c r="L28" s="25">
        <v>635</v>
      </c>
      <c r="M28" s="25">
        <v>268</v>
      </c>
      <c r="N28" s="25">
        <v>446</v>
      </c>
      <c r="O28" s="25">
        <v>284</v>
      </c>
      <c r="P28" s="25">
        <v>503</v>
      </c>
      <c r="Q28" s="25">
        <v>787</v>
      </c>
      <c r="R28" s="353"/>
      <c r="S28" s="251" t="s">
        <v>24</v>
      </c>
      <c r="T28" s="28" t="s">
        <v>98</v>
      </c>
      <c r="U28" s="25">
        <v>270</v>
      </c>
      <c r="V28" s="25">
        <v>406</v>
      </c>
      <c r="W28" s="25">
        <v>293</v>
      </c>
      <c r="X28" s="25">
        <v>308</v>
      </c>
      <c r="Y28" s="25">
        <v>824</v>
      </c>
      <c r="Z28" s="25">
        <v>407</v>
      </c>
      <c r="AA28" s="25">
        <v>270</v>
      </c>
      <c r="AB28" s="25">
        <v>436</v>
      </c>
      <c r="AC28" s="25">
        <v>318</v>
      </c>
      <c r="AD28" s="25">
        <v>240</v>
      </c>
      <c r="AE28" s="25">
        <v>268</v>
      </c>
      <c r="AF28" s="25">
        <v>358</v>
      </c>
      <c r="AG28" s="25">
        <v>325</v>
      </c>
      <c r="AH28" s="25">
        <v>258</v>
      </c>
      <c r="AI28" s="25">
        <v>413</v>
      </c>
      <c r="AJ28" s="257"/>
      <c r="AK28" s="5"/>
    </row>
    <row r="29" spans="1:37" s="96" customFormat="1" ht="30" customHeight="1" thickBot="1">
      <c r="A29" s="353"/>
      <c r="B29" s="253"/>
      <c r="C29" s="15" t="s">
        <v>111</v>
      </c>
      <c r="D29" s="11">
        <v>4010</v>
      </c>
      <c r="E29" s="12">
        <v>3788</v>
      </c>
      <c r="F29" s="13">
        <v>222</v>
      </c>
      <c r="G29" s="9">
        <v>215</v>
      </c>
      <c r="H29" s="7">
        <v>116</v>
      </c>
      <c r="I29" s="7">
        <v>331</v>
      </c>
      <c r="J29" s="7">
        <v>152</v>
      </c>
      <c r="K29" s="7">
        <v>127</v>
      </c>
      <c r="L29" s="7">
        <v>279</v>
      </c>
      <c r="M29" s="7">
        <v>142</v>
      </c>
      <c r="N29" s="7">
        <v>227</v>
      </c>
      <c r="O29" s="7">
        <v>134</v>
      </c>
      <c r="P29" s="7">
        <v>249</v>
      </c>
      <c r="Q29" s="7">
        <v>383</v>
      </c>
      <c r="R29" s="353"/>
      <c r="S29" s="253"/>
      <c r="T29" s="35" t="s">
        <v>111</v>
      </c>
      <c r="U29" s="7">
        <v>119</v>
      </c>
      <c r="V29" s="7">
        <v>198</v>
      </c>
      <c r="W29" s="7">
        <v>166</v>
      </c>
      <c r="X29" s="7">
        <v>159</v>
      </c>
      <c r="Y29" s="7">
        <v>402</v>
      </c>
      <c r="Z29" s="7">
        <v>188</v>
      </c>
      <c r="AA29" s="7">
        <v>116</v>
      </c>
      <c r="AB29" s="7">
        <v>220</v>
      </c>
      <c r="AC29" s="7">
        <v>161</v>
      </c>
      <c r="AD29" s="7">
        <v>107</v>
      </c>
      <c r="AE29" s="7">
        <v>143</v>
      </c>
      <c r="AF29" s="7">
        <v>206</v>
      </c>
      <c r="AG29" s="7">
        <v>160</v>
      </c>
      <c r="AH29" s="7">
        <v>113</v>
      </c>
      <c r="AI29" s="7">
        <v>190</v>
      </c>
      <c r="AJ29" s="21"/>
      <c r="AK29" s="5"/>
    </row>
    <row r="30" spans="1:37" s="86" customFormat="1" ht="18.75">
      <c r="A30" s="353"/>
      <c r="B30" s="87" t="s">
        <v>154</v>
      </c>
      <c r="R30" s="353"/>
      <c r="S30" s="87" t="s">
        <v>154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M22" sqref="M22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468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468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66"/>
      <c r="B6" s="225" t="s">
        <v>12</v>
      </c>
      <c r="C6" s="23" t="s">
        <v>114</v>
      </c>
      <c r="D6" s="24">
        <v>749</v>
      </c>
      <c r="E6" s="103">
        <v>981</v>
      </c>
      <c r="F6" s="54">
        <v>-232</v>
      </c>
      <c r="G6" s="24">
        <v>43</v>
      </c>
      <c r="H6" s="25">
        <v>10</v>
      </c>
      <c r="I6" s="25">
        <v>53</v>
      </c>
      <c r="J6" s="25">
        <v>33</v>
      </c>
      <c r="K6" s="25">
        <v>33</v>
      </c>
      <c r="L6" s="25">
        <v>66</v>
      </c>
      <c r="M6" s="25">
        <v>28</v>
      </c>
      <c r="N6" s="25">
        <v>43</v>
      </c>
      <c r="O6" s="25">
        <v>30</v>
      </c>
      <c r="P6" s="25">
        <v>35</v>
      </c>
      <c r="Q6" s="25">
        <v>65</v>
      </c>
      <c r="R6" s="366"/>
      <c r="S6" s="225" t="s">
        <v>12</v>
      </c>
      <c r="T6" s="23" t="s">
        <v>114</v>
      </c>
      <c r="U6" s="25">
        <v>21</v>
      </c>
      <c r="V6" s="25">
        <v>26</v>
      </c>
      <c r="W6" s="25">
        <v>26</v>
      </c>
      <c r="X6" s="25">
        <v>40</v>
      </c>
      <c r="Y6" s="25">
        <v>87</v>
      </c>
      <c r="Z6" s="25">
        <v>24</v>
      </c>
      <c r="AA6" s="25">
        <v>30</v>
      </c>
      <c r="AB6" s="25">
        <v>53</v>
      </c>
      <c r="AC6" s="25">
        <v>15</v>
      </c>
      <c r="AD6" s="25">
        <v>33</v>
      </c>
      <c r="AE6" s="25">
        <v>30</v>
      </c>
      <c r="AF6" s="25">
        <v>35</v>
      </c>
      <c r="AG6" s="25">
        <v>26</v>
      </c>
      <c r="AH6" s="25">
        <v>19</v>
      </c>
      <c r="AI6" s="25">
        <v>29</v>
      </c>
      <c r="AJ6" s="81"/>
    </row>
    <row r="7" spans="1:37" s="5" customFormat="1" ht="30" customHeight="1">
      <c r="A7" s="366"/>
      <c r="B7" s="222" t="s">
        <v>184</v>
      </c>
      <c r="C7" s="15" t="s">
        <v>226</v>
      </c>
      <c r="D7" s="9">
        <v>682</v>
      </c>
      <c r="E7" s="83">
        <v>819</v>
      </c>
      <c r="F7" s="19">
        <v>-137</v>
      </c>
      <c r="G7" s="9">
        <v>42</v>
      </c>
      <c r="H7" s="7">
        <v>9</v>
      </c>
      <c r="I7" s="7">
        <v>51</v>
      </c>
      <c r="J7" s="7">
        <v>26</v>
      </c>
      <c r="K7" s="7">
        <v>16</v>
      </c>
      <c r="L7" s="7">
        <v>42</v>
      </c>
      <c r="M7" s="7">
        <v>26</v>
      </c>
      <c r="N7" s="7">
        <v>35</v>
      </c>
      <c r="O7" s="7">
        <v>27</v>
      </c>
      <c r="P7" s="7">
        <v>34</v>
      </c>
      <c r="Q7" s="7">
        <v>61</v>
      </c>
      <c r="R7" s="366"/>
      <c r="S7" s="222" t="s">
        <v>184</v>
      </c>
      <c r="T7" s="15" t="s">
        <v>226</v>
      </c>
      <c r="U7" s="7">
        <v>20</v>
      </c>
      <c r="V7" s="7">
        <v>24</v>
      </c>
      <c r="W7" s="7">
        <v>26</v>
      </c>
      <c r="X7" s="7">
        <v>40</v>
      </c>
      <c r="Y7" s="7">
        <v>86</v>
      </c>
      <c r="Z7" s="7">
        <v>22</v>
      </c>
      <c r="AA7" s="7">
        <v>24</v>
      </c>
      <c r="AB7" s="7">
        <v>52</v>
      </c>
      <c r="AC7" s="7">
        <v>14</v>
      </c>
      <c r="AD7" s="7">
        <v>31</v>
      </c>
      <c r="AE7" s="7">
        <v>25</v>
      </c>
      <c r="AF7" s="7">
        <v>33</v>
      </c>
      <c r="AG7" s="7">
        <v>25</v>
      </c>
      <c r="AH7" s="7">
        <v>16</v>
      </c>
      <c r="AI7" s="7">
        <v>29</v>
      </c>
      <c r="AJ7" s="77"/>
      <c r="AK7" s="14"/>
    </row>
    <row r="8" spans="1:37" s="5" customFormat="1" ht="30" customHeight="1">
      <c r="A8" s="366"/>
      <c r="B8" s="222"/>
      <c r="C8" s="16" t="s">
        <v>124</v>
      </c>
      <c r="D8" s="9">
        <v>13</v>
      </c>
      <c r="E8" s="83">
        <v>8</v>
      </c>
      <c r="F8" s="19">
        <v>5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1</v>
      </c>
      <c r="Q8" s="7">
        <v>1</v>
      </c>
      <c r="R8" s="366"/>
      <c r="S8" s="222"/>
      <c r="T8" s="15" t="s">
        <v>124</v>
      </c>
      <c r="U8" s="7">
        <v>0</v>
      </c>
      <c r="V8" s="7">
        <v>1</v>
      </c>
      <c r="W8" s="7">
        <v>1</v>
      </c>
      <c r="X8" s="7">
        <v>3</v>
      </c>
      <c r="Y8" s="7">
        <v>4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6"/>
      <c r="B9" s="223"/>
      <c r="C9" s="75" t="s">
        <v>115</v>
      </c>
      <c r="D9" s="9">
        <v>45</v>
      </c>
      <c r="E9" s="83">
        <v>27</v>
      </c>
      <c r="F9" s="19">
        <v>18</v>
      </c>
      <c r="G9" s="9">
        <v>0</v>
      </c>
      <c r="H9" s="7">
        <v>0</v>
      </c>
      <c r="I9" s="7">
        <v>0</v>
      </c>
      <c r="J9" s="7">
        <v>15</v>
      </c>
      <c r="K9" s="7">
        <v>6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3" t="s">
        <v>185</v>
      </c>
      <c r="C10" s="76" t="s">
        <v>225</v>
      </c>
      <c r="D10" s="78">
        <v>67</v>
      </c>
      <c r="E10" s="83">
        <v>162</v>
      </c>
      <c r="F10" s="19">
        <v>-95</v>
      </c>
      <c r="G10" s="9">
        <v>1</v>
      </c>
      <c r="H10" s="7">
        <v>1</v>
      </c>
      <c r="I10" s="7">
        <v>2</v>
      </c>
      <c r="J10" s="7">
        <v>7</v>
      </c>
      <c r="K10" s="7">
        <v>17</v>
      </c>
      <c r="L10" s="7">
        <v>24</v>
      </c>
      <c r="M10" s="7">
        <v>2</v>
      </c>
      <c r="N10" s="7">
        <v>8</v>
      </c>
      <c r="O10" s="7">
        <v>3</v>
      </c>
      <c r="P10" s="7">
        <v>1</v>
      </c>
      <c r="Q10" s="7">
        <v>4</v>
      </c>
      <c r="R10" s="366"/>
      <c r="S10" s="223" t="s">
        <v>185</v>
      </c>
      <c r="T10" s="76" t="s">
        <v>225</v>
      </c>
      <c r="U10" s="7">
        <v>1</v>
      </c>
      <c r="V10" s="7">
        <v>2</v>
      </c>
      <c r="W10" s="7">
        <v>0</v>
      </c>
      <c r="X10" s="7">
        <v>0</v>
      </c>
      <c r="Y10" s="7">
        <v>1</v>
      </c>
      <c r="Z10" s="7">
        <v>2</v>
      </c>
      <c r="AA10" s="7">
        <v>6</v>
      </c>
      <c r="AB10" s="7">
        <v>1</v>
      </c>
      <c r="AC10" s="7">
        <v>1</v>
      </c>
      <c r="AD10" s="7">
        <v>2</v>
      </c>
      <c r="AE10" s="7">
        <v>5</v>
      </c>
      <c r="AF10" s="7">
        <v>2</v>
      </c>
      <c r="AG10" s="7">
        <v>1</v>
      </c>
      <c r="AH10" s="7">
        <v>3</v>
      </c>
      <c r="AI10" s="7">
        <v>0</v>
      </c>
      <c r="AK10" s="14"/>
    </row>
    <row r="11" spans="1:37" s="5" customFormat="1" ht="30" customHeight="1">
      <c r="A11" s="366"/>
      <c r="B11" s="222"/>
      <c r="C11" s="16" t="s">
        <v>116</v>
      </c>
      <c r="D11" s="9">
        <v>18</v>
      </c>
      <c r="E11" s="83">
        <v>25</v>
      </c>
      <c r="F11" s="19">
        <v>-7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4</v>
      </c>
      <c r="O11" s="7">
        <v>2</v>
      </c>
      <c r="P11" s="7">
        <v>0</v>
      </c>
      <c r="Q11" s="7">
        <v>2</v>
      </c>
      <c r="R11" s="366"/>
      <c r="S11" s="222"/>
      <c r="T11" s="15" t="s">
        <v>116</v>
      </c>
      <c r="U11" s="7">
        <v>0</v>
      </c>
      <c r="V11" s="7">
        <v>1</v>
      </c>
      <c r="W11" s="7">
        <v>0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1</v>
      </c>
      <c r="AE11" s="7">
        <v>3</v>
      </c>
      <c r="AF11" s="7">
        <v>0</v>
      </c>
      <c r="AG11" s="7">
        <v>1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66"/>
      <c r="B12" s="222"/>
      <c r="C12" s="16" t="s">
        <v>117</v>
      </c>
      <c r="D12" s="9">
        <v>21</v>
      </c>
      <c r="E12" s="83">
        <v>21</v>
      </c>
      <c r="F12" s="19">
        <v>0</v>
      </c>
      <c r="G12" s="9">
        <v>0</v>
      </c>
      <c r="H12" s="7">
        <v>0</v>
      </c>
      <c r="I12" s="7">
        <v>0</v>
      </c>
      <c r="J12" s="7">
        <v>4</v>
      </c>
      <c r="K12" s="7">
        <v>12</v>
      </c>
      <c r="L12" s="7">
        <v>16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6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1</v>
      </c>
      <c r="AA12" s="7">
        <v>0</v>
      </c>
      <c r="AB12" s="7">
        <v>1</v>
      </c>
      <c r="AC12" s="7">
        <v>0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6"/>
      <c r="B13" s="222"/>
      <c r="C13" s="16" t="s">
        <v>118</v>
      </c>
      <c r="D13" s="9">
        <v>2</v>
      </c>
      <c r="E13" s="83">
        <v>25</v>
      </c>
      <c r="F13" s="19">
        <v>-23</v>
      </c>
      <c r="G13" s="9">
        <v>1</v>
      </c>
      <c r="H13" s="7">
        <v>1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6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2"/>
      <c r="C15" s="16" t="s">
        <v>222</v>
      </c>
      <c r="D15" s="9">
        <v>16</v>
      </c>
      <c r="E15" s="83">
        <v>76</v>
      </c>
      <c r="F15" s="19">
        <v>-60</v>
      </c>
      <c r="G15" s="9">
        <v>0</v>
      </c>
      <c r="H15" s="7">
        <v>0</v>
      </c>
      <c r="I15" s="7">
        <v>0</v>
      </c>
      <c r="J15" s="7">
        <v>2</v>
      </c>
      <c r="K15" s="7">
        <v>4</v>
      </c>
      <c r="L15" s="7">
        <v>6</v>
      </c>
      <c r="M15" s="7">
        <v>0</v>
      </c>
      <c r="N15" s="7">
        <v>4</v>
      </c>
      <c r="O15" s="7">
        <v>1</v>
      </c>
      <c r="P15" s="7">
        <v>0</v>
      </c>
      <c r="Q15" s="7">
        <v>1</v>
      </c>
      <c r="R15" s="366"/>
      <c r="S15" s="222"/>
      <c r="T15" s="15" t="s">
        <v>222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1</v>
      </c>
      <c r="AI15" s="7">
        <v>0</v>
      </c>
      <c r="AJ15" s="77"/>
      <c r="AK15" s="14"/>
    </row>
    <row r="16" spans="1:37" s="5" customFormat="1" ht="37.5" customHeight="1">
      <c r="A16" s="366"/>
      <c r="B16" s="222"/>
      <c r="C16" s="16" t="s">
        <v>223</v>
      </c>
      <c r="D16" s="9">
        <v>10</v>
      </c>
      <c r="E16" s="83">
        <v>14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0</v>
      </c>
      <c r="P16" s="7">
        <v>1</v>
      </c>
      <c r="Q16" s="7">
        <v>1</v>
      </c>
      <c r="R16" s="366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3</v>
      </c>
      <c r="AB16" s="7">
        <v>0</v>
      </c>
      <c r="AC16" s="7">
        <v>1</v>
      </c>
      <c r="AD16" s="7">
        <v>1</v>
      </c>
      <c r="AE16" s="7">
        <v>0</v>
      </c>
      <c r="AF16" s="7">
        <v>1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66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6"/>
      <c r="B21" s="219"/>
      <c r="C21" s="16" t="s">
        <v>123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6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6"/>
      <c r="B22" s="225" t="s">
        <v>17</v>
      </c>
      <c r="C22" s="23" t="s">
        <v>125</v>
      </c>
      <c r="D22" s="24">
        <v>1</v>
      </c>
      <c r="E22" s="103">
        <v>4</v>
      </c>
      <c r="F22" s="54">
        <v>-3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1</v>
      </c>
      <c r="O22" s="25">
        <v>0</v>
      </c>
      <c r="P22" s="25">
        <v>0</v>
      </c>
      <c r="Q22" s="25">
        <v>0</v>
      </c>
      <c r="R22" s="366"/>
      <c r="S22" s="225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66"/>
      <c r="B23" s="219"/>
      <c r="C23" s="16" t="s">
        <v>126</v>
      </c>
      <c r="D23" s="9">
        <v>0</v>
      </c>
      <c r="E23" s="83">
        <v>1</v>
      </c>
      <c r="F23" s="19">
        <v>-1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6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6"/>
      <c r="B24" s="225" t="s">
        <v>19</v>
      </c>
      <c r="C24" s="23" t="s">
        <v>127</v>
      </c>
      <c r="D24" s="24">
        <v>82</v>
      </c>
      <c r="E24" s="103">
        <v>86</v>
      </c>
      <c r="F24" s="54">
        <v>-4</v>
      </c>
      <c r="G24" s="24">
        <v>0</v>
      </c>
      <c r="H24" s="25">
        <v>0</v>
      </c>
      <c r="I24" s="25">
        <v>0</v>
      </c>
      <c r="J24" s="25">
        <v>4</v>
      </c>
      <c r="K24" s="25">
        <v>3</v>
      </c>
      <c r="L24" s="25">
        <v>7</v>
      </c>
      <c r="M24" s="25">
        <v>0</v>
      </c>
      <c r="N24" s="25">
        <v>10</v>
      </c>
      <c r="O24" s="25">
        <v>8</v>
      </c>
      <c r="P24" s="25">
        <v>13</v>
      </c>
      <c r="Q24" s="97">
        <v>21</v>
      </c>
      <c r="R24" s="366"/>
      <c r="S24" s="225" t="s">
        <v>19</v>
      </c>
      <c r="T24" s="23" t="s">
        <v>127</v>
      </c>
      <c r="U24" s="25">
        <v>7</v>
      </c>
      <c r="V24" s="25">
        <v>0</v>
      </c>
      <c r="W24" s="25">
        <v>1</v>
      </c>
      <c r="X24" s="25">
        <v>1</v>
      </c>
      <c r="Y24" s="25">
        <v>1</v>
      </c>
      <c r="Z24" s="25">
        <v>21</v>
      </c>
      <c r="AA24" s="25">
        <v>7</v>
      </c>
      <c r="AB24" s="25">
        <v>1</v>
      </c>
      <c r="AC24" s="25">
        <v>1</v>
      </c>
      <c r="AD24" s="25">
        <v>0</v>
      </c>
      <c r="AE24" s="25">
        <v>2</v>
      </c>
      <c r="AF24" s="25">
        <v>1</v>
      </c>
      <c r="AG24" s="25">
        <v>1</v>
      </c>
      <c r="AH24" s="25">
        <v>0</v>
      </c>
      <c r="AI24" s="25">
        <v>0</v>
      </c>
      <c r="AJ24" s="81"/>
    </row>
    <row r="25" spans="1:37" s="5" customFormat="1" ht="30" customHeight="1">
      <c r="A25" s="366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6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6"/>
      <c r="B26" s="220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6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6"/>
      <c r="B27" s="225" t="s">
        <v>24</v>
      </c>
      <c r="C27" s="23" t="s">
        <v>130</v>
      </c>
      <c r="D27" s="24">
        <v>3</v>
      </c>
      <c r="E27" s="103">
        <v>0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3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6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6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66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6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K33" sqref="AK3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486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486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23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0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21"/>
      <c r="S6" s="220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2073</v>
      </c>
      <c r="E7" s="108">
        <v>1962</v>
      </c>
      <c r="F7" s="26">
        <v>111</v>
      </c>
      <c r="G7" s="24">
        <v>108</v>
      </c>
      <c r="H7" s="25">
        <v>70</v>
      </c>
      <c r="I7" s="25">
        <v>178</v>
      </c>
      <c r="J7" s="25">
        <v>111</v>
      </c>
      <c r="K7" s="25">
        <v>76</v>
      </c>
      <c r="L7" s="25">
        <v>187</v>
      </c>
      <c r="M7" s="25">
        <v>92</v>
      </c>
      <c r="N7" s="25">
        <v>120</v>
      </c>
      <c r="O7" s="25">
        <v>76</v>
      </c>
      <c r="P7" s="25">
        <v>113</v>
      </c>
      <c r="Q7" s="25">
        <v>189</v>
      </c>
      <c r="R7" s="321"/>
      <c r="S7" s="225" t="s">
        <v>17</v>
      </c>
      <c r="T7" s="23" t="s">
        <v>206</v>
      </c>
      <c r="U7" s="25">
        <v>72</v>
      </c>
      <c r="V7" s="25">
        <v>83</v>
      </c>
      <c r="W7" s="25">
        <v>78</v>
      </c>
      <c r="X7" s="25">
        <v>87</v>
      </c>
      <c r="Y7" s="25">
        <v>227</v>
      </c>
      <c r="Z7" s="25">
        <v>68</v>
      </c>
      <c r="AA7" s="25">
        <v>80</v>
      </c>
      <c r="AB7" s="25">
        <v>98</v>
      </c>
      <c r="AC7" s="25">
        <v>64</v>
      </c>
      <c r="AD7" s="25">
        <v>65</v>
      </c>
      <c r="AE7" s="25">
        <v>52</v>
      </c>
      <c r="AF7" s="25">
        <v>85</v>
      </c>
      <c r="AG7" s="25">
        <v>67</v>
      </c>
      <c r="AH7" s="25">
        <v>54</v>
      </c>
      <c r="AI7" s="25">
        <v>127</v>
      </c>
      <c r="AK7" s="5"/>
    </row>
    <row r="8" spans="1:37" s="5" customFormat="1" ht="30" customHeight="1">
      <c r="A8" s="321"/>
      <c r="B8" s="222"/>
      <c r="C8" s="15" t="s">
        <v>82</v>
      </c>
      <c r="D8" s="9">
        <v>764</v>
      </c>
      <c r="E8" s="109">
        <v>820</v>
      </c>
      <c r="F8" s="19">
        <v>-56</v>
      </c>
      <c r="G8" s="9">
        <v>50</v>
      </c>
      <c r="H8" s="7">
        <v>34</v>
      </c>
      <c r="I8" s="7">
        <v>84</v>
      </c>
      <c r="J8" s="7">
        <v>41</v>
      </c>
      <c r="K8" s="7">
        <v>23</v>
      </c>
      <c r="L8" s="7">
        <v>64</v>
      </c>
      <c r="M8" s="7">
        <v>45</v>
      </c>
      <c r="N8" s="7">
        <v>53</v>
      </c>
      <c r="O8" s="7">
        <v>30</v>
      </c>
      <c r="P8" s="7">
        <v>45</v>
      </c>
      <c r="Q8" s="7">
        <v>75</v>
      </c>
      <c r="R8" s="321"/>
      <c r="S8" s="222"/>
      <c r="T8" s="15" t="s">
        <v>82</v>
      </c>
      <c r="U8" s="7">
        <v>25</v>
      </c>
      <c r="V8" s="7">
        <v>27</v>
      </c>
      <c r="W8" s="7">
        <v>25</v>
      </c>
      <c r="X8" s="7">
        <v>25</v>
      </c>
      <c r="Y8" s="7">
        <v>76</v>
      </c>
      <c r="Z8" s="7">
        <v>14</v>
      </c>
      <c r="AA8" s="7">
        <v>21</v>
      </c>
      <c r="AB8" s="7">
        <v>34</v>
      </c>
      <c r="AC8" s="7">
        <v>20</v>
      </c>
      <c r="AD8" s="7">
        <v>18</v>
      </c>
      <c r="AE8" s="7">
        <v>17</v>
      </c>
      <c r="AF8" s="7">
        <v>43</v>
      </c>
      <c r="AG8" s="7">
        <v>26</v>
      </c>
      <c r="AH8" s="7">
        <v>16</v>
      </c>
      <c r="AI8" s="7">
        <v>56</v>
      </c>
    </row>
    <row r="9" spans="1:37" s="77" customFormat="1" ht="30" customHeight="1">
      <c r="A9" s="321"/>
      <c r="B9" s="222"/>
      <c r="C9" s="76" t="s">
        <v>83</v>
      </c>
      <c r="D9" s="9">
        <v>1309</v>
      </c>
      <c r="E9" s="109">
        <v>1142</v>
      </c>
      <c r="F9" s="19">
        <v>167</v>
      </c>
      <c r="G9" s="9">
        <v>58</v>
      </c>
      <c r="H9" s="7">
        <v>36</v>
      </c>
      <c r="I9" s="7">
        <v>94</v>
      </c>
      <c r="J9" s="7">
        <v>70</v>
      </c>
      <c r="K9" s="7">
        <v>53</v>
      </c>
      <c r="L9" s="7">
        <v>123</v>
      </c>
      <c r="M9" s="7">
        <v>47</v>
      </c>
      <c r="N9" s="7">
        <v>67</v>
      </c>
      <c r="O9" s="7">
        <v>46</v>
      </c>
      <c r="P9" s="7">
        <v>68</v>
      </c>
      <c r="Q9" s="7">
        <v>114</v>
      </c>
      <c r="R9" s="321"/>
      <c r="S9" s="222"/>
      <c r="T9" s="76" t="s">
        <v>83</v>
      </c>
      <c r="U9" s="7">
        <v>47</v>
      </c>
      <c r="V9" s="7">
        <v>56</v>
      </c>
      <c r="W9" s="7">
        <v>53</v>
      </c>
      <c r="X9" s="7">
        <v>62</v>
      </c>
      <c r="Y9" s="7">
        <v>151</v>
      </c>
      <c r="Z9" s="7">
        <v>54</v>
      </c>
      <c r="AA9" s="7">
        <v>59</v>
      </c>
      <c r="AB9" s="7">
        <v>64</v>
      </c>
      <c r="AC9" s="7">
        <v>44</v>
      </c>
      <c r="AD9" s="7">
        <v>47</v>
      </c>
      <c r="AE9" s="7">
        <v>35</v>
      </c>
      <c r="AF9" s="7">
        <v>42</v>
      </c>
      <c r="AG9" s="7">
        <v>41</v>
      </c>
      <c r="AH9" s="7">
        <v>38</v>
      </c>
      <c r="AI9" s="7">
        <v>71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2</v>
      </c>
      <c r="E10" s="109">
        <v>5</v>
      </c>
      <c r="F10" s="19">
        <v>-3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21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8</v>
      </c>
      <c r="E11" s="109">
        <v>40</v>
      </c>
      <c r="F11" s="10">
        <v>-32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21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21"/>
      <c r="B12" s="222"/>
      <c r="C12" s="15" t="s">
        <v>86</v>
      </c>
      <c r="D12" s="9">
        <v>192</v>
      </c>
      <c r="E12" s="109">
        <v>128</v>
      </c>
      <c r="F12" s="10">
        <v>64</v>
      </c>
      <c r="G12" s="9">
        <v>5</v>
      </c>
      <c r="H12" s="7">
        <v>5</v>
      </c>
      <c r="I12" s="7">
        <v>10</v>
      </c>
      <c r="J12" s="7">
        <v>2</v>
      </c>
      <c r="K12" s="7">
        <v>7</v>
      </c>
      <c r="L12" s="7">
        <v>9</v>
      </c>
      <c r="M12" s="7">
        <v>1</v>
      </c>
      <c r="N12" s="7">
        <v>7</v>
      </c>
      <c r="O12" s="7">
        <v>11</v>
      </c>
      <c r="P12" s="7">
        <v>14</v>
      </c>
      <c r="Q12" s="7">
        <v>25</v>
      </c>
      <c r="R12" s="321"/>
      <c r="S12" s="222"/>
      <c r="T12" s="15" t="s">
        <v>86</v>
      </c>
      <c r="U12" s="7">
        <v>9</v>
      </c>
      <c r="V12" s="7">
        <v>16</v>
      </c>
      <c r="W12" s="7">
        <v>14</v>
      </c>
      <c r="X12" s="7">
        <v>16</v>
      </c>
      <c r="Y12" s="7">
        <v>11</v>
      </c>
      <c r="Z12" s="7">
        <v>10</v>
      </c>
      <c r="AA12" s="7">
        <v>7</v>
      </c>
      <c r="AB12" s="7">
        <v>20</v>
      </c>
      <c r="AC12" s="7">
        <v>0</v>
      </c>
      <c r="AD12" s="7">
        <v>17</v>
      </c>
      <c r="AE12" s="7">
        <v>7</v>
      </c>
      <c r="AF12" s="7">
        <v>3</v>
      </c>
      <c r="AG12" s="7">
        <v>4</v>
      </c>
      <c r="AH12" s="7">
        <v>6</v>
      </c>
      <c r="AI12" s="7">
        <v>0</v>
      </c>
    </row>
    <row r="13" spans="1:37" s="5" customFormat="1" ht="30" customHeight="1">
      <c r="A13" s="321"/>
      <c r="B13" s="222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1"/>
      <c r="B14" s="222"/>
      <c r="C14" s="15" t="s">
        <v>88</v>
      </c>
      <c r="D14" s="9">
        <v>1</v>
      </c>
      <c r="E14" s="109">
        <v>5</v>
      </c>
      <c r="F14" s="10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321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21"/>
      <c r="B15" s="219"/>
      <c r="C15" s="15" t="s">
        <v>89</v>
      </c>
      <c r="D15" s="9">
        <v>2</v>
      </c>
      <c r="E15" s="109">
        <v>1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21"/>
      <c r="B16" s="222" t="s">
        <v>19</v>
      </c>
      <c r="C16" s="23" t="s">
        <v>208</v>
      </c>
      <c r="D16" s="24">
        <v>1262</v>
      </c>
      <c r="E16" s="108">
        <v>1186</v>
      </c>
      <c r="F16" s="26">
        <v>76</v>
      </c>
      <c r="G16" s="24">
        <v>81</v>
      </c>
      <c r="H16" s="25">
        <v>33</v>
      </c>
      <c r="I16" s="25">
        <v>114</v>
      </c>
      <c r="J16" s="25">
        <v>80</v>
      </c>
      <c r="K16" s="25">
        <v>58</v>
      </c>
      <c r="L16" s="25">
        <v>138</v>
      </c>
      <c r="M16" s="25">
        <v>38</v>
      </c>
      <c r="N16" s="25">
        <v>74</v>
      </c>
      <c r="O16" s="25">
        <v>51</v>
      </c>
      <c r="P16" s="25">
        <v>58</v>
      </c>
      <c r="Q16" s="25">
        <v>109</v>
      </c>
      <c r="R16" s="321"/>
      <c r="S16" s="222" t="s">
        <v>19</v>
      </c>
      <c r="T16" s="23" t="s">
        <v>208</v>
      </c>
      <c r="U16" s="25">
        <v>48</v>
      </c>
      <c r="V16" s="25">
        <v>55</v>
      </c>
      <c r="W16" s="25">
        <v>61</v>
      </c>
      <c r="X16" s="25">
        <v>52</v>
      </c>
      <c r="Y16" s="25">
        <v>123</v>
      </c>
      <c r="Z16" s="25">
        <v>60</v>
      </c>
      <c r="AA16" s="25">
        <v>45</v>
      </c>
      <c r="AB16" s="25">
        <v>70</v>
      </c>
      <c r="AC16" s="25">
        <v>35</v>
      </c>
      <c r="AD16" s="25">
        <v>40</v>
      </c>
      <c r="AE16" s="25">
        <v>46</v>
      </c>
      <c r="AF16" s="25">
        <v>49</v>
      </c>
      <c r="AG16" s="25">
        <v>38</v>
      </c>
      <c r="AH16" s="25">
        <v>28</v>
      </c>
      <c r="AI16" s="25">
        <v>39</v>
      </c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749</v>
      </c>
      <c r="E17" s="109">
        <v>671</v>
      </c>
      <c r="F17" s="10">
        <v>78</v>
      </c>
      <c r="G17" s="9">
        <v>43</v>
      </c>
      <c r="H17" s="7">
        <v>10</v>
      </c>
      <c r="I17" s="7">
        <v>53</v>
      </c>
      <c r="J17" s="7">
        <v>33</v>
      </c>
      <c r="K17" s="7">
        <v>33</v>
      </c>
      <c r="L17" s="7">
        <v>66</v>
      </c>
      <c r="M17" s="7">
        <v>28</v>
      </c>
      <c r="N17" s="7">
        <v>43</v>
      </c>
      <c r="O17" s="7">
        <v>30</v>
      </c>
      <c r="P17" s="7">
        <v>35</v>
      </c>
      <c r="Q17" s="7">
        <v>65</v>
      </c>
      <c r="R17" s="321"/>
      <c r="S17" s="222" t="s">
        <v>101</v>
      </c>
      <c r="T17" s="15" t="s">
        <v>209</v>
      </c>
      <c r="U17" s="7">
        <v>21</v>
      </c>
      <c r="V17" s="7">
        <v>26</v>
      </c>
      <c r="W17" s="7">
        <v>26</v>
      </c>
      <c r="X17" s="7">
        <v>40</v>
      </c>
      <c r="Y17" s="7">
        <v>87</v>
      </c>
      <c r="Z17" s="7">
        <v>24</v>
      </c>
      <c r="AA17" s="7">
        <v>30</v>
      </c>
      <c r="AB17" s="7">
        <v>53</v>
      </c>
      <c r="AC17" s="7">
        <v>15</v>
      </c>
      <c r="AD17" s="7">
        <v>33</v>
      </c>
      <c r="AE17" s="7">
        <v>30</v>
      </c>
      <c r="AF17" s="7">
        <v>35</v>
      </c>
      <c r="AG17" s="7">
        <v>26</v>
      </c>
      <c r="AH17" s="7">
        <v>19</v>
      </c>
      <c r="AI17" s="7">
        <v>29</v>
      </c>
    </row>
    <row r="18" spans="1:37" s="5" customFormat="1" ht="30" customHeight="1">
      <c r="A18" s="321"/>
      <c r="B18" s="222"/>
      <c r="C18" s="15" t="s">
        <v>112</v>
      </c>
      <c r="D18" s="9">
        <v>682</v>
      </c>
      <c r="E18" s="109">
        <v>571</v>
      </c>
      <c r="F18" s="10">
        <v>111</v>
      </c>
      <c r="G18" s="9">
        <v>42</v>
      </c>
      <c r="H18" s="7">
        <v>9</v>
      </c>
      <c r="I18" s="7">
        <v>51</v>
      </c>
      <c r="J18" s="7">
        <v>26</v>
      </c>
      <c r="K18" s="7">
        <v>16</v>
      </c>
      <c r="L18" s="7">
        <v>42</v>
      </c>
      <c r="M18" s="7">
        <v>26</v>
      </c>
      <c r="N18" s="7">
        <v>35</v>
      </c>
      <c r="O18" s="7">
        <v>27</v>
      </c>
      <c r="P18" s="7">
        <v>34</v>
      </c>
      <c r="Q18" s="7">
        <v>61</v>
      </c>
      <c r="R18" s="321"/>
      <c r="S18" s="222"/>
      <c r="T18" s="15" t="s">
        <v>112</v>
      </c>
      <c r="U18" s="7">
        <v>20</v>
      </c>
      <c r="V18" s="7">
        <v>24</v>
      </c>
      <c r="W18" s="7">
        <v>26</v>
      </c>
      <c r="X18" s="7">
        <v>40</v>
      </c>
      <c r="Y18" s="7">
        <v>86</v>
      </c>
      <c r="Z18" s="7">
        <v>22</v>
      </c>
      <c r="AA18" s="7">
        <v>24</v>
      </c>
      <c r="AB18" s="7">
        <v>52</v>
      </c>
      <c r="AC18" s="7">
        <v>14</v>
      </c>
      <c r="AD18" s="7">
        <v>31</v>
      </c>
      <c r="AE18" s="7">
        <v>25</v>
      </c>
      <c r="AF18" s="7">
        <v>33</v>
      </c>
      <c r="AG18" s="7">
        <v>25</v>
      </c>
      <c r="AH18" s="7">
        <v>16</v>
      </c>
      <c r="AI18" s="7">
        <v>29</v>
      </c>
    </row>
    <row r="19" spans="1:37" s="5" customFormat="1" ht="30" customHeight="1">
      <c r="A19" s="321"/>
      <c r="B19" s="222"/>
      <c r="C19" s="15" t="s">
        <v>113</v>
      </c>
      <c r="D19" s="9">
        <v>67</v>
      </c>
      <c r="E19" s="109">
        <v>100</v>
      </c>
      <c r="F19" s="10">
        <v>-33</v>
      </c>
      <c r="G19" s="9">
        <v>1</v>
      </c>
      <c r="H19" s="7">
        <v>1</v>
      </c>
      <c r="I19" s="7">
        <v>2</v>
      </c>
      <c r="J19" s="7">
        <v>7</v>
      </c>
      <c r="K19" s="7">
        <v>17</v>
      </c>
      <c r="L19" s="7">
        <v>24</v>
      </c>
      <c r="M19" s="7">
        <v>2</v>
      </c>
      <c r="N19" s="7">
        <v>8</v>
      </c>
      <c r="O19" s="7">
        <v>3</v>
      </c>
      <c r="P19" s="7">
        <v>1</v>
      </c>
      <c r="Q19" s="7">
        <v>4</v>
      </c>
      <c r="R19" s="321"/>
      <c r="S19" s="222"/>
      <c r="T19" s="15" t="s">
        <v>113</v>
      </c>
      <c r="U19" s="7">
        <v>1</v>
      </c>
      <c r="V19" s="7">
        <v>2</v>
      </c>
      <c r="W19" s="7">
        <v>0</v>
      </c>
      <c r="X19" s="7">
        <v>0</v>
      </c>
      <c r="Y19" s="7">
        <v>1</v>
      </c>
      <c r="Z19" s="7">
        <v>2</v>
      </c>
      <c r="AA19" s="7">
        <v>6</v>
      </c>
      <c r="AB19" s="7">
        <v>1</v>
      </c>
      <c r="AC19" s="7">
        <v>1</v>
      </c>
      <c r="AD19" s="7">
        <v>2</v>
      </c>
      <c r="AE19" s="7">
        <v>5</v>
      </c>
      <c r="AF19" s="7">
        <v>2</v>
      </c>
      <c r="AG19" s="7">
        <v>1</v>
      </c>
      <c r="AH19" s="7">
        <v>3</v>
      </c>
      <c r="AI19" s="7">
        <v>0</v>
      </c>
    </row>
    <row r="20" spans="1:37" s="5" customFormat="1" ht="30" customHeight="1">
      <c r="A20" s="321"/>
      <c r="B20" s="222" t="s">
        <v>102</v>
      </c>
      <c r="C20" s="15" t="s">
        <v>100</v>
      </c>
      <c r="D20" s="9">
        <v>86</v>
      </c>
      <c r="E20" s="109">
        <v>74</v>
      </c>
      <c r="F20" s="10">
        <v>12</v>
      </c>
      <c r="G20" s="9">
        <v>0</v>
      </c>
      <c r="H20" s="7">
        <v>0</v>
      </c>
      <c r="I20" s="7">
        <v>0</v>
      </c>
      <c r="J20" s="7">
        <v>4</v>
      </c>
      <c r="K20" s="7">
        <v>3</v>
      </c>
      <c r="L20" s="7">
        <v>7</v>
      </c>
      <c r="M20" s="7">
        <v>0</v>
      </c>
      <c r="N20" s="7">
        <v>11</v>
      </c>
      <c r="O20" s="7">
        <v>8</v>
      </c>
      <c r="P20" s="7">
        <v>13</v>
      </c>
      <c r="Q20" s="7">
        <v>21</v>
      </c>
      <c r="R20" s="321"/>
      <c r="S20" s="222" t="s">
        <v>102</v>
      </c>
      <c r="T20" s="15" t="s">
        <v>100</v>
      </c>
      <c r="U20" s="7">
        <v>7</v>
      </c>
      <c r="V20" s="7">
        <v>0</v>
      </c>
      <c r="W20" s="7">
        <v>1</v>
      </c>
      <c r="X20" s="7">
        <v>1</v>
      </c>
      <c r="Y20" s="7">
        <v>1</v>
      </c>
      <c r="Z20" s="7">
        <v>21</v>
      </c>
      <c r="AA20" s="7">
        <v>7</v>
      </c>
      <c r="AB20" s="7">
        <v>1</v>
      </c>
      <c r="AC20" s="7">
        <v>1</v>
      </c>
      <c r="AD20" s="7">
        <v>0</v>
      </c>
      <c r="AE20" s="7">
        <v>5</v>
      </c>
      <c r="AF20" s="7">
        <v>1</v>
      </c>
      <c r="AG20" s="7">
        <v>1</v>
      </c>
      <c r="AH20" s="7">
        <v>0</v>
      </c>
      <c r="AI20" s="7">
        <v>0</v>
      </c>
    </row>
    <row r="21" spans="1:37" s="5" customFormat="1" ht="56.25">
      <c r="A21" s="321"/>
      <c r="B21" s="222" t="s">
        <v>103</v>
      </c>
      <c r="C21" s="15" t="s">
        <v>381</v>
      </c>
      <c r="D21" s="9">
        <v>21</v>
      </c>
      <c r="E21" s="109">
        <v>30</v>
      </c>
      <c r="F21" s="10">
        <v>-9</v>
      </c>
      <c r="G21" s="9">
        <v>0</v>
      </c>
      <c r="H21" s="7">
        <v>4</v>
      </c>
      <c r="I21" s="7">
        <v>4</v>
      </c>
      <c r="J21" s="7">
        <v>1</v>
      </c>
      <c r="K21" s="7">
        <v>1</v>
      </c>
      <c r="L21" s="7">
        <v>2</v>
      </c>
      <c r="M21" s="7">
        <v>0</v>
      </c>
      <c r="N21" s="7">
        <v>0</v>
      </c>
      <c r="O21" s="7">
        <v>6</v>
      </c>
      <c r="P21" s="7">
        <v>4</v>
      </c>
      <c r="Q21" s="7">
        <v>10</v>
      </c>
      <c r="R21" s="321"/>
      <c r="S21" s="222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1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21"/>
      <c r="B22" s="222" t="s">
        <v>104</v>
      </c>
      <c r="C22" s="15" t="s">
        <v>91</v>
      </c>
      <c r="D22" s="9">
        <v>258</v>
      </c>
      <c r="E22" s="109">
        <v>280</v>
      </c>
      <c r="F22" s="10">
        <v>-22</v>
      </c>
      <c r="G22" s="9">
        <v>34</v>
      </c>
      <c r="H22" s="7">
        <v>16</v>
      </c>
      <c r="I22" s="7">
        <v>50</v>
      </c>
      <c r="J22" s="7">
        <v>30</v>
      </c>
      <c r="K22" s="7">
        <v>13</v>
      </c>
      <c r="L22" s="7">
        <v>43</v>
      </c>
      <c r="M22" s="7">
        <v>6</v>
      </c>
      <c r="N22" s="7">
        <v>8</v>
      </c>
      <c r="O22" s="7">
        <v>3</v>
      </c>
      <c r="P22" s="7">
        <v>2</v>
      </c>
      <c r="Q22" s="7">
        <v>5</v>
      </c>
      <c r="R22" s="321"/>
      <c r="S22" s="222" t="s">
        <v>104</v>
      </c>
      <c r="T22" s="15" t="s">
        <v>91</v>
      </c>
      <c r="U22" s="7">
        <v>11</v>
      </c>
      <c r="V22" s="7">
        <v>16</v>
      </c>
      <c r="W22" s="7">
        <v>16</v>
      </c>
      <c r="X22" s="7">
        <v>7</v>
      </c>
      <c r="Y22" s="7">
        <v>27</v>
      </c>
      <c r="Z22" s="7">
        <v>8</v>
      </c>
      <c r="AA22" s="7">
        <v>7</v>
      </c>
      <c r="AB22" s="7">
        <v>12</v>
      </c>
      <c r="AC22" s="7">
        <v>4</v>
      </c>
      <c r="AD22" s="7">
        <v>5</v>
      </c>
      <c r="AE22" s="7">
        <v>5</v>
      </c>
      <c r="AF22" s="7">
        <v>9</v>
      </c>
      <c r="AG22" s="7">
        <v>8</v>
      </c>
      <c r="AH22" s="7">
        <v>5</v>
      </c>
      <c r="AI22" s="7">
        <v>6</v>
      </c>
    </row>
    <row r="23" spans="1:37" s="5" customFormat="1" ht="30" customHeight="1">
      <c r="A23" s="321"/>
      <c r="B23" s="222" t="s">
        <v>105</v>
      </c>
      <c r="C23" s="15" t="s">
        <v>92</v>
      </c>
      <c r="D23" s="9">
        <v>59</v>
      </c>
      <c r="E23" s="109">
        <v>73</v>
      </c>
      <c r="F23" s="10">
        <v>-14</v>
      </c>
      <c r="G23" s="9">
        <v>2</v>
      </c>
      <c r="H23" s="7">
        <v>1</v>
      </c>
      <c r="I23" s="7">
        <v>3</v>
      </c>
      <c r="J23" s="7">
        <v>5</v>
      </c>
      <c r="K23" s="7">
        <v>2</v>
      </c>
      <c r="L23" s="7">
        <v>7</v>
      </c>
      <c r="M23" s="7">
        <v>1</v>
      </c>
      <c r="N23" s="7">
        <v>7</v>
      </c>
      <c r="O23" s="7">
        <v>2</v>
      </c>
      <c r="P23" s="7">
        <v>1</v>
      </c>
      <c r="Q23" s="92">
        <v>3</v>
      </c>
      <c r="R23" s="321"/>
      <c r="S23" s="222" t="s">
        <v>105</v>
      </c>
      <c r="T23" s="15" t="s">
        <v>92</v>
      </c>
      <c r="U23" s="7">
        <v>2</v>
      </c>
      <c r="V23" s="7">
        <v>5</v>
      </c>
      <c r="W23" s="7">
        <v>8</v>
      </c>
      <c r="X23" s="7">
        <v>1</v>
      </c>
      <c r="Y23" s="7">
        <v>5</v>
      </c>
      <c r="Z23" s="7">
        <v>3</v>
      </c>
      <c r="AA23" s="7">
        <v>1</v>
      </c>
      <c r="AB23" s="7">
        <v>3</v>
      </c>
      <c r="AC23" s="7">
        <v>0</v>
      </c>
      <c r="AD23" s="7">
        <v>2</v>
      </c>
      <c r="AE23" s="7">
        <v>1</v>
      </c>
      <c r="AF23" s="7">
        <v>4</v>
      </c>
      <c r="AG23" s="7">
        <v>1</v>
      </c>
      <c r="AH23" s="7">
        <v>1</v>
      </c>
      <c r="AI23" s="7">
        <v>1</v>
      </c>
    </row>
    <row r="24" spans="1:37" s="5" customFormat="1" ht="30" customHeight="1">
      <c r="A24" s="321"/>
      <c r="B24" s="222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1"/>
      <c r="B25" s="222" t="s">
        <v>107</v>
      </c>
      <c r="C25" s="15" t="s">
        <v>95</v>
      </c>
      <c r="D25" s="9">
        <v>4</v>
      </c>
      <c r="E25" s="109">
        <v>2</v>
      </c>
      <c r="F25" s="10">
        <v>2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1</v>
      </c>
    </row>
    <row r="26" spans="1:37" s="5" customFormat="1" ht="30" customHeight="1">
      <c r="A26" s="321"/>
      <c r="B26" s="219" t="s">
        <v>108</v>
      </c>
      <c r="C26" s="15" t="s">
        <v>97</v>
      </c>
      <c r="D26" s="9">
        <v>85</v>
      </c>
      <c r="E26" s="109">
        <v>56</v>
      </c>
      <c r="F26" s="10">
        <v>29</v>
      </c>
      <c r="G26" s="9">
        <v>2</v>
      </c>
      <c r="H26" s="7">
        <v>2</v>
      </c>
      <c r="I26" s="7">
        <v>4</v>
      </c>
      <c r="J26" s="7">
        <v>6</v>
      </c>
      <c r="K26" s="7">
        <v>6</v>
      </c>
      <c r="L26" s="7">
        <v>12</v>
      </c>
      <c r="M26" s="7">
        <v>3</v>
      </c>
      <c r="N26" s="7">
        <v>5</v>
      </c>
      <c r="O26" s="7">
        <v>2</v>
      </c>
      <c r="P26" s="7">
        <v>3</v>
      </c>
      <c r="Q26" s="7">
        <v>5</v>
      </c>
      <c r="R26" s="321"/>
      <c r="S26" s="219" t="s">
        <v>108</v>
      </c>
      <c r="T26" s="15" t="s">
        <v>97</v>
      </c>
      <c r="U26" s="7">
        <v>7</v>
      </c>
      <c r="V26" s="7">
        <v>5</v>
      </c>
      <c r="W26" s="7">
        <v>10</v>
      </c>
      <c r="X26" s="7">
        <v>2</v>
      </c>
      <c r="Y26" s="7">
        <v>3</v>
      </c>
      <c r="Z26" s="7">
        <v>3</v>
      </c>
      <c r="AA26" s="7">
        <v>0</v>
      </c>
      <c r="AB26" s="7">
        <v>1</v>
      </c>
      <c r="AC26" s="7">
        <v>14</v>
      </c>
      <c r="AD26" s="7">
        <v>0</v>
      </c>
      <c r="AE26" s="7">
        <v>4</v>
      </c>
      <c r="AF26" s="7">
        <v>0</v>
      </c>
      <c r="AG26" s="7">
        <v>2</v>
      </c>
      <c r="AH26" s="7">
        <v>3</v>
      </c>
      <c r="AI26" s="7">
        <v>2</v>
      </c>
    </row>
    <row r="27" spans="1:37" s="5" customFormat="1" ht="37.5">
      <c r="A27" s="321"/>
      <c r="B27" s="225" t="s">
        <v>22</v>
      </c>
      <c r="C27" s="15" t="s">
        <v>132</v>
      </c>
      <c r="D27" s="9">
        <v>97</v>
      </c>
      <c r="E27" s="109">
        <v>90</v>
      </c>
      <c r="F27" s="10">
        <v>7</v>
      </c>
      <c r="G27" s="9">
        <v>4</v>
      </c>
      <c r="H27" s="7">
        <v>4</v>
      </c>
      <c r="I27" s="7">
        <v>8</v>
      </c>
      <c r="J27" s="7">
        <v>8</v>
      </c>
      <c r="K27" s="7">
        <v>4</v>
      </c>
      <c r="L27" s="7">
        <v>12</v>
      </c>
      <c r="M27" s="7">
        <v>2</v>
      </c>
      <c r="N27" s="7">
        <v>9</v>
      </c>
      <c r="O27" s="7">
        <v>2</v>
      </c>
      <c r="P27" s="7">
        <v>2</v>
      </c>
      <c r="Q27" s="7">
        <v>4</v>
      </c>
      <c r="R27" s="321"/>
      <c r="S27" s="225" t="s">
        <v>22</v>
      </c>
      <c r="T27" s="15" t="s">
        <v>132</v>
      </c>
      <c r="U27" s="7">
        <v>1</v>
      </c>
      <c r="V27" s="7">
        <v>6</v>
      </c>
      <c r="W27" s="7">
        <v>0</v>
      </c>
      <c r="X27" s="7">
        <v>4</v>
      </c>
      <c r="Y27" s="7">
        <v>10</v>
      </c>
      <c r="Z27" s="7">
        <v>4</v>
      </c>
      <c r="AA27" s="7">
        <v>4</v>
      </c>
      <c r="AB27" s="7">
        <v>9</v>
      </c>
      <c r="AC27" s="7">
        <v>2</v>
      </c>
      <c r="AD27" s="7">
        <v>4</v>
      </c>
      <c r="AE27" s="7">
        <v>2</v>
      </c>
      <c r="AF27" s="7">
        <v>6</v>
      </c>
      <c r="AG27" s="7">
        <v>2</v>
      </c>
      <c r="AH27" s="7">
        <v>3</v>
      </c>
      <c r="AI27" s="7">
        <v>5</v>
      </c>
    </row>
    <row r="28" spans="1:37" s="29" customFormat="1" ht="30" customHeight="1">
      <c r="A28" s="321"/>
      <c r="B28" s="225" t="s">
        <v>24</v>
      </c>
      <c r="C28" s="23" t="s">
        <v>98</v>
      </c>
      <c r="D28" s="24">
        <v>8105</v>
      </c>
      <c r="E28" s="108">
        <v>7832</v>
      </c>
      <c r="F28" s="26">
        <v>273</v>
      </c>
      <c r="G28" s="24">
        <v>365</v>
      </c>
      <c r="H28" s="25">
        <v>210</v>
      </c>
      <c r="I28" s="25">
        <v>575</v>
      </c>
      <c r="J28" s="25">
        <v>361</v>
      </c>
      <c r="K28" s="25">
        <v>274</v>
      </c>
      <c r="L28" s="25">
        <v>635</v>
      </c>
      <c r="M28" s="25">
        <v>268</v>
      </c>
      <c r="N28" s="25">
        <v>446</v>
      </c>
      <c r="O28" s="25">
        <v>284</v>
      </c>
      <c r="P28" s="25">
        <v>503</v>
      </c>
      <c r="Q28" s="25">
        <v>787</v>
      </c>
      <c r="R28" s="321"/>
      <c r="S28" s="225" t="s">
        <v>24</v>
      </c>
      <c r="T28" s="28" t="s">
        <v>98</v>
      </c>
      <c r="U28" s="25">
        <v>270</v>
      </c>
      <c r="V28" s="25">
        <v>406</v>
      </c>
      <c r="W28" s="25">
        <v>293</v>
      </c>
      <c r="X28" s="25">
        <v>308</v>
      </c>
      <c r="Y28" s="25">
        <v>824</v>
      </c>
      <c r="Z28" s="25">
        <v>407</v>
      </c>
      <c r="AA28" s="25">
        <v>270</v>
      </c>
      <c r="AB28" s="25">
        <v>436</v>
      </c>
      <c r="AC28" s="25">
        <v>318</v>
      </c>
      <c r="AD28" s="25">
        <v>240</v>
      </c>
      <c r="AE28" s="25">
        <v>268</v>
      </c>
      <c r="AF28" s="25">
        <v>358</v>
      </c>
      <c r="AG28" s="25">
        <v>325</v>
      </c>
      <c r="AH28" s="25">
        <v>258</v>
      </c>
      <c r="AI28" s="25">
        <v>413</v>
      </c>
      <c r="AJ28" s="257"/>
      <c r="AK28" s="5"/>
    </row>
    <row r="29" spans="1:37" s="96" customFormat="1" ht="30" customHeight="1" thickBot="1">
      <c r="A29" s="321"/>
      <c r="B29" s="219"/>
      <c r="C29" s="15" t="s">
        <v>111</v>
      </c>
      <c r="D29" s="11">
        <v>4010</v>
      </c>
      <c r="E29" s="111">
        <v>4012</v>
      </c>
      <c r="F29" s="13">
        <v>-2</v>
      </c>
      <c r="G29" s="9">
        <v>215</v>
      </c>
      <c r="H29" s="7">
        <v>116</v>
      </c>
      <c r="I29" s="7">
        <v>331</v>
      </c>
      <c r="J29" s="7">
        <v>152</v>
      </c>
      <c r="K29" s="7">
        <v>127</v>
      </c>
      <c r="L29" s="7">
        <v>279</v>
      </c>
      <c r="M29" s="7">
        <v>142</v>
      </c>
      <c r="N29" s="7">
        <v>227</v>
      </c>
      <c r="O29" s="7">
        <v>134</v>
      </c>
      <c r="P29" s="7">
        <v>249</v>
      </c>
      <c r="Q29" s="7">
        <v>383</v>
      </c>
      <c r="R29" s="321"/>
      <c r="S29" s="219"/>
      <c r="T29" s="35" t="s">
        <v>111</v>
      </c>
      <c r="U29" s="7">
        <v>119</v>
      </c>
      <c r="V29" s="7">
        <v>198</v>
      </c>
      <c r="W29" s="7">
        <v>166</v>
      </c>
      <c r="X29" s="7">
        <v>159</v>
      </c>
      <c r="Y29" s="7">
        <v>402</v>
      </c>
      <c r="Z29" s="7">
        <v>188</v>
      </c>
      <c r="AA29" s="7">
        <v>116</v>
      </c>
      <c r="AB29" s="7">
        <v>220</v>
      </c>
      <c r="AC29" s="7">
        <v>161</v>
      </c>
      <c r="AD29" s="7">
        <v>107</v>
      </c>
      <c r="AE29" s="7">
        <v>143</v>
      </c>
      <c r="AF29" s="7">
        <v>206</v>
      </c>
      <c r="AG29" s="7">
        <v>160</v>
      </c>
      <c r="AH29" s="7">
        <v>113</v>
      </c>
      <c r="AI29" s="7">
        <v>190</v>
      </c>
      <c r="AJ29" s="21"/>
      <c r="AK29" s="5"/>
    </row>
    <row r="30" spans="1:37" s="86" customFormat="1" ht="18.75">
      <c r="A30" s="321"/>
      <c r="B30" s="87" t="s">
        <v>155</v>
      </c>
      <c r="E30" s="126"/>
      <c r="Q30" s="128"/>
      <c r="R30" s="321"/>
      <c r="S30" s="87" t="s">
        <v>155</v>
      </c>
      <c r="AK30" s="5"/>
    </row>
    <row r="31" spans="1:37" s="18" customFormat="1" ht="18.75">
      <c r="A31" s="172"/>
      <c r="B31" s="31"/>
      <c r="E31" s="95"/>
      <c r="Q31" s="86"/>
      <c r="R31" s="170"/>
      <c r="S31" s="31"/>
      <c r="AK31" s="5"/>
    </row>
    <row r="32" spans="1:37" s="18" customFormat="1" ht="18.75">
      <c r="A32" s="172"/>
      <c r="B32" s="30"/>
      <c r="E32" s="95"/>
      <c r="Q32" s="86"/>
      <c r="R32" s="170"/>
      <c r="S32" s="30"/>
      <c r="AK32" s="5"/>
    </row>
    <row r="33" spans="1:19" s="18" customFormat="1" ht="18.75">
      <c r="A33" s="172"/>
      <c r="B33" s="30"/>
      <c r="E33" s="95"/>
      <c r="Q33" s="86"/>
      <c r="R33" s="170"/>
      <c r="S33" s="30"/>
    </row>
    <row r="34" spans="1:19" s="18" customFormat="1" ht="18.75">
      <c r="A34" s="172"/>
      <c r="B34" s="30"/>
      <c r="E34" s="95"/>
      <c r="Q34" s="86"/>
      <c r="R34" s="170"/>
      <c r="S34" s="30"/>
    </row>
    <row r="35" spans="1:19" s="18" customFormat="1" ht="18.75">
      <c r="A35" s="172"/>
      <c r="B35" s="30"/>
      <c r="Q35" s="86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1" t="s">
        <v>416</v>
      </c>
      <c r="B1" s="348" t="s">
        <v>485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485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61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62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21"/>
      <c r="B6" s="225" t="s">
        <v>12</v>
      </c>
      <c r="C6" s="23" t="s">
        <v>211</v>
      </c>
      <c r="D6" s="24">
        <v>749</v>
      </c>
      <c r="E6" s="108">
        <v>671</v>
      </c>
      <c r="F6" s="54">
        <v>78</v>
      </c>
      <c r="G6" s="24">
        <v>43</v>
      </c>
      <c r="H6" s="25">
        <v>10</v>
      </c>
      <c r="I6" s="25">
        <v>53</v>
      </c>
      <c r="J6" s="25">
        <v>33</v>
      </c>
      <c r="K6" s="25">
        <v>33</v>
      </c>
      <c r="L6" s="25">
        <v>66</v>
      </c>
      <c r="M6" s="25">
        <v>28</v>
      </c>
      <c r="N6" s="25">
        <v>43</v>
      </c>
      <c r="O6" s="25">
        <v>30</v>
      </c>
      <c r="P6" s="25">
        <v>35</v>
      </c>
      <c r="Q6" s="25">
        <v>65</v>
      </c>
      <c r="R6" s="321"/>
      <c r="S6" s="225" t="s">
        <v>12</v>
      </c>
      <c r="T6" s="23" t="s">
        <v>211</v>
      </c>
      <c r="U6" s="25">
        <v>21</v>
      </c>
      <c r="V6" s="25">
        <v>26</v>
      </c>
      <c r="W6" s="25">
        <v>26</v>
      </c>
      <c r="X6" s="25">
        <v>40</v>
      </c>
      <c r="Y6" s="25">
        <v>87</v>
      </c>
      <c r="Z6" s="25">
        <v>24</v>
      </c>
      <c r="AA6" s="25">
        <v>30</v>
      </c>
      <c r="AB6" s="25">
        <v>53</v>
      </c>
      <c r="AC6" s="25">
        <v>15</v>
      </c>
      <c r="AD6" s="25">
        <v>33</v>
      </c>
      <c r="AE6" s="25">
        <v>30</v>
      </c>
      <c r="AF6" s="25">
        <v>35</v>
      </c>
      <c r="AG6" s="25">
        <v>26</v>
      </c>
      <c r="AH6" s="25">
        <v>19</v>
      </c>
      <c r="AI6" s="25">
        <v>29</v>
      </c>
    </row>
    <row r="7" spans="1:37" s="5" customFormat="1" ht="30" customHeight="1">
      <c r="A7" s="321"/>
      <c r="B7" s="222" t="s">
        <v>184</v>
      </c>
      <c r="C7" s="15" t="s">
        <v>226</v>
      </c>
      <c r="D7" s="9">
        <v>682</v>
      </c>
      <c r="E7" s="109">
        <v>571</v>
      </c>
      <c r="F7" s="19">
        <v>111</v>
      </c>
      <c r="G7" s="9">
        <v>42</v>
      </c>
      <c r="H7" s="7">
        <v>9</v>
      </c>
      <c r="I7" s="7">
        <v>51</v>
      </c>
      <c r="J7" s="7">
        <v>26</v>
      </c>
      <c r="K7" s="7">
        <v>16</v>
      </c>
      <c r="L7" s="7">
        <v>42</v>
      </c>
      <c r="M7" s="7">
        <v>26</v>
      </c>
      <c r="N7" s="7">
        <v>35</v>
      </c>
      <c r="O7" s="7">
        <v>27</v>
      </c>
      <c r="P7" s="7">
        <v>34</v>
      </c>
      <c r="Q7" s="7">
        <v>61</v>
      </c>
      <c r="R7" s="321"/>
      <c r="S7" s="222" t="s">
        <v>184</v>
      </c>
      <c r="T7" s="15" t="s">
        <v>226</v>
      </c>
      <c r="U7" s="7">
        <v>20</v>
      </c>
      <c r="V7" s="7">
        <v>24</v>
      </c>
      <c r="W7" s="7">
        <v>26</v>
      </c>
      <c r="X7" s="7">
        <v>40</v>
      </c>
      <c r="Y7" s="7">
        <v>86</v>
      </c>
      <c r="Z7" s="7">
        <v>22</v>
      </c>
      <c r="AA7" s="7">
        <v>24</v>
      </c>
      <c r="AB7" s="7">
        <v>52</v>
      </c>
      <c r="AC7" s="7">
        <v>14</v>
      </c>
      <c r="AD7" s="7">
        <v>31</v>
      </c>
      <c r="AE7" s="7">
        <v>25</v>
      </c>
      <c r="AF7" s="7">
        <v>33</v>
      </c>
      <c r="AG7" s="7">
        <v>25</v>
      </c>
      <c r="AH7" s="7">
        <v>16</v>
      </c>
      <c r="AI7" s="7">
        <v>29</v>
      </c>
      <c r="AK7" s="14"/>
    </row>
    <row r="8" spans="1:37" s="5" customFormat="1" ht="30" customHeight="1">
      <c r="A8" s="321"/>
      <c r="B8" s="222"/>
      <c r="C8" s="16" t="s">
        <v>124</v>
      </c>
      <c r="D8" s="9">
        <v>13</v>
      </c>
      <c r="E8" s="109">
        <v>10</v>
      </c>
      <c r="F8" s="19">
        <v>3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1</v>
      </c>
      <c r="Q8" s="7">
        <v>1</v>
      </c>
      <c r="R8" s="321"/>
      <c r="S8" s="222"/>
      <c r="T8" s="15" t="s">
        <v>124</v>
      </c>
      <c r="U8" s="7">
        <v>0</v>
      </c>
      <c r="V8" s="7">
        <v>1</v>
      </c>
      <c r="W8" s="7">
        <v>1</v>
      </c>
      <c r="X8" s="7">
        <v>3</v>
      </c>
      <c r="Y8" s="7">
        <v>4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K8" s="14"/>
    </row>
    <row r="9" spans="1:37" s="77" customFormat="1" ht="30" customHeight="1">
      <c r="A9" s="321"/>
      <c r="B9" s="223"/>
      <c r="C9" s="75" t="s">
        <v>115</v>
      </c>
      <c r="D9" s="9">
        <v>45</v>
      </c>
      <c r="E9" s="109">
        <v>39</v>
      </c>
      <c r="F9" s="19">
        <v>6</v>
      </c>
      <c r="G9" s="9">
        <v>0</v>
      </c>
      <c r="H9" s="7">
        <v>0</v>
      </c>
      <c r="I9" s="7">
        <v>0</v>
      </c>
      <c r="J9" s="7">
        <v>15</v>
      </c>
      <c r="K9" s="7">
        <v>6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67</v>
      </c>
      <c r="E10" s="109">
        <v>100</v>
      </c>
      <c r="F10" s="19">
        <v>-33</v>
      </c>
      <c r="G10" s="9">
        <v>1</v>
      </c>
      <c r="H10" s="7">
        <v>1</v>
      </c>
      <c r="I10" s="7">
        <v>2</v>
      </c>
      <c r="J10" s="7">
        <v>7</v>
      </c>
      <c r="K10" s="7">
        <v>17</v>
      </c>
      <c r="L10" s="7">
        <v>24</v>
      </c>
      <c r="M10" s="7">
        <v>2</v>
      </c>
      <c r="N10" s="7">
        <v>8</v>
      </c>
      <c r="O10" s="7">
        <v>3</v>
      </c>
      <c r="P10" s="7">
        <v>1</v>
      </c>
      <c r="Q10" s="7">
        <v>4</v>
      </c>
      <c r="R10" s="321"/>
      <c r="S10" s="223" t="s">
        <v>185</v>
      </c>
      <c r="T10" s="76" t="s">
        <v>225</v>
      </c>
      <c r="U10" s="7">
        <v>1</v>
      </c>
      <c r="V10" s="7">
        <v>2</v>
      </c>
      <c r="W10" s="7">
        <v>0</v>
      </c>
      <c r="X10" s="7">
        <v>0</v>
      </c>
      <c r="Y10" s="7">
        <v>1</v>
      </c>
      <c r="Z10" s="7">
        <v>2</v>
      </c>
      <c r="AA10" s="7">
        <v>6</v>
      </c>
      <c r="AB10" s="7">
        <v>1</v>
      </c>
      <c r="AC10" s="7">
        <v>1</v>
      </c>
      <c r="AD10" s="7">
        <v>2</v>
      </c>
      <c r="AE10" s="7">
        <v>5</v>
      </c>
      <c r="AF10" s="7">
        <v>2</v>
      </c>
      <c r="AG10" s="7">
        <v>1</v>
      </c>
      <c r="AH10" s="7">
        <v>3</v>
      </c>
      <c r="AI10" s="7">
        <v>0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18</v>
      </c>
      <c r="E11" s="109">
        <v>34</v>
      </c>
      <c r="F11" s="19">
        <v>-16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4</v>
      </c>
      <c r="O11" s="7">
        <v>2</v>
      </c>
      <c r="P11" s="7">
        <v>0</v>
      </c>
      <c r="Q11" s="7">
        <v>2</v>
      </c>
      <c r="R11" s="321"/>
      <c r="S11" s="222"/>
      <c r="T11" s="15" t="s">
        <v>116</v>
      </c>
      <c r="U11" s="7">
        <v>0</v>
      </c>
      <c r="V11" s="7">
        <v>1</v>
      </c>
      <c r="W11" s="7">
        <v>0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1</v>
      </c>
      <c r="AE11" s="7">
        <v>3</v>
      </c>
      <c r="AF11" s="7">
        <v>0</v>
      </c>
      <c r="AG11" s="7">
        <v>1</v>
      </c>
      <c r="AH11" s="7">
        <v>1</v>
      </c>
      <c r="AI11" s="92">
        <v>0</v>
      </c>
      <c r="AK11" s="14"/>
    </row>
    <row r="12" spans="1:37" s="5" customFormat="1" ht="30" customHeight="1">
      <c r="A12" s="321"/>
      <c r="B12" s="222"/>
      <c r="C12" s="16" t="s">
        <v>117</v>
      </c>
      <c r="D12" s="9">
        <v>21</v>
      </c>
      <c r="E12" s="109">
        <v>32</v>
      </c>
      <c r="F12" s="19">
        <v>-11</v>
      </c>
      <c r="G12" s="9">
        <v>0</v>
      </c>
      <c r="H12" s="7">
        <v>0</v>
      </c>
      <c r="I12" s="7">
        <v>0</v>
      </c>
      <c r="J12" s="7">
        <v>4</v>
      </c>
      <c r="K12" s="7">
        <v>12</v>
      </c>
      <c r="L12" s="7">
        <v>16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21"/>
      <c r="S12" s="222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1</v>
      </c>
      <c r="AA12" s="7">
        <v>0</v>
      </c>
      <c r="AB12" s="7">
        <v>1</v>
      </c>
      <c r="AC12" s="7">
        <v>0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321"/>
      <c r="B13" s="222"/>
      <c r="C13" s="16" t="s">
        <v>118</v>
      </c>
      <c r="D13" s="9">
        <v>2</v>
      </c>
      <c r="E13" s="109">
        <v>3</v>
      </c>
      <c r="F13" s="19">
        <v>-1</v>
      </c>
      <c r="G13" s="9">
        <v>1</v>
      </c>
      <c r="H13" s="7">
        <v>1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21"/>
      <c r="B14" s="222"/>
      <c r="C14" s="16" t="s">
        <v>119</v>
      </c>
      <c r="D14" s="9">
        <v>0</v>
      </c>
      <c r="E14" s="109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1"/>
      <c r="B15" s="222"/>
      <c r="C15" s="16" t="s">
        <v>222</v>
      </c>
      <c r="D15" s="9">
        <v>16</v>
      </c>
      <c r="E15" s="109">
        <v>21</v>
      </c>
      <c r="F15" s="19">
        <v>-5</v>
      </c>
      <c r="G15" s="9">
        <v>0</v>
      </c>
      <c r="H15" s="7">
        <v>0</v>
      </c>
      <c r="I15" s="7">
        <v>0</v>
      </c>
      <c r="J15" s="7">
        <v>2</v>
      </c>
      <c r="K15" s="7">
        <v>4</v>
      </c>
      <c r="L15" s="7">
        <v>6</v>
      </c>
      <c r="M15" s="7">
        <v>0</v>
      </c>
      <c r="N15" s="7">
        <v>4</v>
      </c>
      <c r="O15" s="7">
        <v>1</v>
      </c>
      <c r="P15" s="7">
        <v>0</v>
      </c>
      <c r="Q15" s="7">
        <v>1</v>
      </c>
      <c r="R15" s="321"/>
      <c r="S15" s="222"/>
      <c r="T15" s="15" t="s">
        <v>222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1</v>
      </c>
      <c r="AI15" s="7">
        <v>0</v>
      </c>
      <c r="AK15" s="14"/>
    </row>
    <row r="16" spans="1:37" s="5" customFormat="1" ht="37.5">
      <c r="A16" s="321"/>
      <c r="B16" s="222"/>
      <c r="C16" s="16" t="s">
        <v>223</v>
      </c>
      <c r="D16" s="9">
        <v>10</v>
      </c>
      <c r="E16" s="109">
        <v>9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0</v>
      </c>
      <c r="P16" s="7">
        <v>1</v>
      </c>
      <c r="Q16" s="7">
        <v>1</v>
      </c>
      <c r="R16" s="32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3</v>
      </c>
      <c r="AB16" s="7">
        <v>0</v>
      </c>
      <c r="AC16" s="7">
        <v>1</v>
      </c>
      <c r="AD16" s="7">
        <v>1</v>
      </c>
      <c r="AE16" s="7">
        <v>0</v>
      </c>
      <c r="AF16" s="7">
        <v>1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21"/>
      <c r="B17" s="222"/>
      <c r="C17" s="16" t="s">
        <v>120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1"/>
      <c r="B21" s="219"/>
      <c r="C21" s="16" t="s">
        <v>123</v>
      </c>
      <c r="D21" s="9">
        <v>0</v>
      </c>
      <c r="E21" s="109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19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21"/>
      <c r="B22" s="225" t="s">
        <v>17</v>
      </c>
      <c r="C22" s="23" t="s">
        <v>125</v>
      </c>
      <c r="D22" s="24">
        <v>1</v>
      </c>
      <c r="E22" s="108">
        <v>10</v>
      </c>
      <c r="F22" s="54">
        <v>-9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1</v>
      </c>
      <c r="O22" s="25">
        <v>0</v>
      </c>
      <c r="P22" s="25">
        <v>0</v>
      </c>
      <c r="Q22" s="25">
        <v>0</v>
      </c>
      <c r="R22" s="321"/>
      <c r="S22" s="225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7" s="5" customFormat="1" ht="30" customHeight="1">
      <c r="A23" s="321"/>
      <c r="B23" s="219"/>
      <c r="C23" s="16" t="s">
        <v>126</v>
      </c>
      <c r="D23" s="9">
        <v>0</v>
      </c>
      <c r="E23" s="109">
        <v>9</v>
      </c>
      <c r="F23" s="19">
        <v>-9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1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21"/>
      <c r="B24" s="225" t="s">
        <v>19</v>
      </c>
      <c r="C24" s="23" t="s">
        <v>127</v>
      </c>
      <c r="D24" s="24">
        <v>82</v>
      </c>
      <c r="E24" s="108">
        <v>61</v>
      </c>
      <c r="F24" s="54">
        <v>21</v>
      </c>
      <c r="G24" s="24">
        <v>0</v>
      </c>
      <c r="H24" s="25">
        <v>0</v>
      </c>
      <c r="I24" s="25">
        <v>0</v>
      </c>
      <c r="J24" s="25">
        <v>4</v>
      </c>
      <c r="K24" s="25">
        <v>3</v>
      </c>
      <c r="L24" s="25">
        <v>7</v>
      </c>
      <c r="M24" s="25">
        <v>0</v>
      </c>
      <c r="N24" s="25">
        <v>10</v>
      </c>
      <c r="O24" s="25">
        <v>8</v>
      </c>
      <c r="P24" s="25">
        <v>13</v>
      </c>
      <c r="Q24" s="97">
        <v>21</v>
      </c>
      <c r="R24" s="321"/>
      <c r="S24" s="225" t="s">
        <v>19</v>
      </c>
      <c r="T24" s="23" t="s">
        <v>127</v>
      </c>
      <c r="U24" s="25">
        <v>7</v>
      </c>
      <c r="V24" s="25">
        <v>0</v>
      </c>
      <c r="W24" s="25">
        <v>1</v>
      </c>
      <c r="X24" s="25">
        <v>1</v>
      </c>
      <c r="Y24" s="25">
        <v>1</v>
      </c>
      <c r="Z24" s="25">
        <v>21</v>
      </c>
      <c r="AA24" s="25">
        <v>7</v>
      </c>
      <c r="AB24" s="25">
        <v>1</v>
      </c>
      <c r="AC24" s="25">
        <v>1</v>
      </c>
      <c r="AD24" s="25">
        <v>0</v>
      </c>
      <c r="AE24" s="25">
        <v>2</v>
      </c>
      <c r="AF24" s="25">
        <v>1</v>
      </c>
      <c r="AG24" s="25">
        <v>1</v>
      </c>
      <c r="AH24" s="25">
        <v>0</v>
      </c>
      <c r="AI24" s="25">
        <v>0</v>
      </c>
    </row>
    <row r="25" spans="1:37" s="5" customFormat="1" ht="30" customHeight="1">
      <c r="A25" s="321"/>
      <c r="B25" s="219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1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1"/>
      <c r="B26" s="220" t="s">
        <v>22</v>
      </c>
      <c r="C26" s="23" t="s">
        <v>129</v>
      </c>
      <c r="D26" s="24">
        <v>0</v>
      </c>
      <c r="E26" s="108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21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1"/>
      <c r="B27" s="225" t="s">
        <v>24</v>
      </c>
      <c r="C27" s="23" t="s">
        <v>130</v>
      </c>
      <c r="D27" s="24">
        <v>3</v>
      </c>
      <c r="E27" s="108">
        <v>3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3</v>
      </c>
      <c r="AF27" s="25">
        <v>0</v>
      </c>
      <c r="AG27" s="25">
        <v>0</v>
      </c>
      <c r="AH27" s="25">
        <v>0</v>
      </c>
      <c r="AI27" s="25">
        <v>0</v>
      </c>
    </row>
    <row r="28" spans="1:37" s="36" customFormat="1" ht="30" customHeight="1">
      <c r="A28" s="321"/>
      <c r="B28" s="219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1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21"/>
      <c r="B29" s="220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1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N30" sqref="N3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467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467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66"/>
      <c r="B6" s="220" t="s">
        <v>12</v>
      </c>
      <c r="C6" s="15" t="s">
        <v>80</v>
      </c>
      <c r="D6" s="9">
        <v>13666</v>
      </c>
      <c r="E6" s="7">
        <v>13028</v>
      </c>
      <c r="F6" s="10">
        <v>638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66"/>
      <c r="S6" s="220" t="s">
        <v>12</v>
      </c>
      <c r="T6" s="15" t="s">
        <v>80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</row>
    <row r="7" spans="1:37" s="14" customFormat="1" ht="30" customHeight="1">
      <c r="A7" s="366"/>
      <c r="B7" s="372" t="s">
        <v>17</v>
      </c>
      <c r="C7" s="23" t="s">
        <v>81</v>
      </c>
      <c r="D7" s="24">
        <v>1658</v>
      </c>
      <c r="E7" s="25">
        <v>1533</v>
      </c>
      <c r="F7" s="26">
        <v>125</v>
      </c>
      <c r="G7" s="24">
        <v>182</v>
      </c>
      <c r="H7" s="25">
        <v>74</v>
      </c>
      <c r="I7" s="25">
        <v>256</v>
      </c>
      <c r="J7" s="25">
        <v>94</v>
      </c>
      <c r="K7" s="25">
        <v>59</v>
      </c>
      <c r="L7" s="25">
        <v>153</v>
      </c>
      <c r="M7" s="25">
        <v>123</v>
      </c>
      <c r="N7" s="25">
        <v>90</v>
      </c>
      <c r="O7" s="25">
        <v>87</v>
      </c>
      <c r="P7" s="25">
        <v>100</v>
      </c>
      <c r="Q7" s="25">
        <v>187</v>
      </c>
      <c r="R7" s="366"/>
      <c r="S7" s="372" t="s">
        <v>17</v>
      </c>
      <c r="T7" s="23" t="s">
        <v>81</v>
      </c>
      <c r="U7" s="25">
        <v>49</v>
      </c>
      <c r="V7" s="25">
        <v>63</v>
      </c>
      <c r="W7" s="25">
        <v>45</v>
      </c>
      <c r="X7" s="25">
        <v>36</v>
      </c>
      <c r="Y7" s="25">
        <v>144</v>
      </c>
      <c r="Z7" s="25">
        <v>59</v>
      </c>
      <c r="AA7" s="25">
        <v>37</v>
      </c>
      <c r="AB7" s="25">
        <v>87</v>
      </c>
      <c r="AC7" s="25">
        <v>45</v>
      </c>
      <c r="AD7" s="25">
        <v>40</v>
      </c>
      <c r="AE7" s="25">
        <v>45</v>
      </c>
      <c r="AF7" s="25">
        <v>62</v>
      </c>
      <c r="AG7" s="25">
        <v>38</v>
      </c>
      <c r="AH7" s="25">
        <v>31</v>
      </c>
      <c r="AI7" s="25">
        <v>68</v>
      </c>
      <c r="AJ7" s="81"/>
      <c r="AK7" s="5"/>
    </row>
    <row r="8" spans="1:37" s="5" customFormat="1" ht="30" customHeight="1">
      <c r="A8" s="366"/>
      <c r="B8" s="374"/>
      <c r="C8" s="15" t="s">
        <v>82</v>
      </c>
      <c r="D8" s="9">
        <v>135</v>
      </c>
      <c r="E8" s="7">
        <v>60</v>
      </c>
      <c r="F8" s="19">
        <v>75</v>
      </c>
      <c r="G8" s="9">
        <v>20</v>
      </c>
      <c r="H8" s="7">
        <v>7</v>
      </c>
      <c r="I8" s="7">
        <v>27</v>
      </c>
      <c r="J8" s="7">
        <v>6</v>
      </c>
      <c r="K8" s="7">
        <v>4</v>
      </c>
      <c r="L8" s="7">
        <v>10</v>
      </c>
      <c r="M8" s="7">
        <v>13</v>
      </c>
      <c r="N8" s="7">
        <v>6</v>
      </c>
      <c r="O8" s="7">
        <v>7</v>
      </c>
      <c r="P8" s="7">
        <v>4</v>
      </c>
      <c r="Q8" s="7">
        <v>11</v>
      </c>
      <c r="R8" s="366"/>
      <c r="S8" s="374"/>
      <c r="T8" s="15" t="s">
        <v>82</v>
      </c>
      <c r="U8" s="7">
        <v>5</v>
      </c>
      <c r="V8" s="7">
        <v>2</v>
      </c>
      <c r="W8" s="7">
        <v>1</v>
      </c>
      <c r="X8" s="7">
        <v>4</v>
      </c>
      <c r="Y8" s="7">
        <v>18</v>
      </c>
      <c r="Z8" s="7">
        <v>1</v>
      </c>
      <c r="AA8" s="7">
        <v>5</v>
      </c>
      <c r="AB8" s="7">
        <v>5</v>
      </c>
      <c r="AC8" s="7">
        <v>4</v>
      </c>
      <c r="AD8" s="7">
        <v>0</v>
      </c>
      <c r="AE8" s="7">
        <v>7</v>
      </c>
      <c r="AF8" s="7">
        <v>6</v>
      </c>
      <c r="AG8" s="7">
        <v>3</v>
      </c>
      <c r="AH8" s="7">
        <v>2</v>
      </c>
      <c r="AI8" s="7">
        <v>5</v>
      </c>
      <c r="AJ8" s="77"/>
    </row>
    <row r="9" spans="1:37" s="77" customFormat="1" ht="30" customHeight="1">
      <c r="A9" s="366"/>
      <c r="B9" s="374"/>
      <c r="C9" s="76" t="s">
        <v>83</v>
      </c>
      <c r="D9" s="9">
        <v>1523</v>
      </c>
      <c r="E9" s="7">
        <v>1473</v>
      </c>
      <c r="F9" s="19">
        <v>50</v>
      </c>
      <c r="G9" s="9">
        <v>162</v>
      </c>
      <c r="H9" s="7">
        <v>67</v>
      </c>
      <c r="I9" s="7">
        <v>229</v>
      </c>
      <c r="J9" s="7">
        <v>88</v>
      </c>
      <c r="K9" s="7">
        <v>55</v>
      </c>
      <c r="L9" s="7">
        <v>143</v>
      </c>
      <c r="M9" s="7">
        <v>110</v>
      </c>
      <c r="N9" s="7">
        <v>84</v>
      </c>
      <c r="O9" s="7">
        <v>80</v>
      </c>
      <c r="P9" s="7">
        <v>96</v>
      </c>
      <c r="Q9" s="7">
        <v>176</v>
      </c>
      <c r="R9" s="366"/>
      <c r="S9" s="374"/>
      <c r="T9" s="76" t="s">
        <v>83</v>
      </c>
      <c r="U9" s="7">
        <v>44</v>
      </c>
      <c r="V9" s="7">
        <v>61</v>
      </c>
      <c r="W9" s="7">
        <v>44</v>
      </c>
      <c r="X9" s="7">
        <v>32</v>
      </c>
      <c r="Y9" s="7">
        <v>126</v>
      </c>
      <c r="Z9" s="7">
        <v>58</v>
      </c>
      <c r="AA9" s="7">
        <v>32</v>
      </c>
      <c r="AB9" s="7">
        <v>82</v>
      </c>
      <c r="AC9" s="7">
        <v>41</v>
      </c>
      <c r="AD9" s="7">
        <v>40</v>
      </c>
      <c r="AE9" s="7">
        <v>38</v>
      </c>
      <c r="AF9" s="7">
        <v>56</v>
      </c>
      <c r="AG9" s="7">
        <v>35</v>
      </c>
      <c r="AH9" s="7">
        <v>29</v>
      </c>
      <c r="AI9" s="7">
        <v>63</v>
      </c>
      <c r="AK9" s="5"/>
    </row>
    <row r="10" spans="1:37" s="77" customFormat="1" ht="30" customHeight="1">
      <c r="A10" s="366"/>
      <c r="B10" s="374"/>
      <c r="C10" s="76" t="s">
        <v>84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6"/>
      <c r="S10" s="374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6"/>
      <c r="B11" s="374"/>
      <c r="C11" s="15" t="s">
        <v>85</v>
      </c>
      <c r="D11" s="9">
        <v>26</v>
      </c>
      <c r="E11" s="7">
        <v>56</v>
      </c>
      <c r="F11" s="10">
        <v>-30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1</v>
      </c>
      <c r="P11" s="7">
        <v>6</v>
      </c>
      <c r="Q11" s="7">
        <v>7</v>
      </c>
      <c r="R11" s="366"/>
      <c r="S11" s="374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2</v>
      </c>
      <c r="Z11" s="7">
        <v>3</v>
      </c>
      <c r="AA11" s="7">
        <v>2</v>
      </c>
      <c r="AB11" s="7">
        <v>0</v>
      </c>
      <c r="AC11" s="7">
        <v>3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92">
        <v>2</v>
      </c>
      <c r="AJ11" s="77"/>
    </row>
    <row r="12" spans="1:37" s="5" customFormat="1" ht="30" customHeight="1">
      <c r="A12" s="366"/>
      <c r="B12" s="374"/>
      <c r="C12" s="15" t="s">
        <v>86</v>
      </c>
      <c r="D12" s="9">
        <v>41</v>
      </c>
      <c r="E12" s="7">
        <v>110</v>
      </c>
      <c r="F12" s="10">
        <v>-69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  <c r="N12" s="7">
        <v>1</v>
      </c>
      <c r="O12" s="7">
        <v>4</v>
      </c>
      <c r="P12" s="7">
        <v>2</v>
      </c>
      <c r="Q12" s="7">
        <v>6</v>
      </c>
      <c r="R12" s="366"/>
      <c r="S12" s="374"/>
      <c r="T12" s="15" t="s">
        <v>86</v>
      </c>
      <c r="U12" s="7">
        <v>0</v>
      </c>
      <c r="V12" s="7">
        <v>2</v>
      </c>
      <c r="W12" s="7">
        <v>8</v>
      </c>
      <c r="X12" s="7">
        <v>0</v>
      </c>
      <c r="Y12" s="7">
        <v>1</v>
      </c>
      <c r="Z12" s="7">
        <v>3</v>
      </c>
      <c r="AA12" s="7">
        <v>2</v>
      </c>
      <c r="AB12" s="7">
        <v>8</v>
      </c>
      <c r="AC12" s="7">
        <v>0</v>
      </c>
      <c r="AD12" s="7">
        <v>5</v>
      </c>
      <c r="AE12" s="7">
        <v>2</v>
      </c>
      <c r="AF12" s="7">
        <v>1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66"/>
      <c r="B13" s="374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374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6"/>
      <c r="B14" s="374"/>
      <c r="C14" s="15" t="s">
        <v>88</v>
      </c>
      <c r="D14" s="9">
        <v>1</v>
      </c>
      <c r="E14" s="7">
        <v>9</v>
      </c>
      <c r="F14" s="10">
        <v>-8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366"/>
      <c r="S14" s="374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6"/>
      <c r="B15" s="373"/>
      <c r="C15" s="15" t="s">
        <v>89</v>
      </c>
      <c r="D15" s="9">
        <v>23</v>
      </c>
      <c r="E15" s="7">
        <v>202</v>
      </c>
      <c r="F15" s="10">
        <v>-179</v>
      </c>
      <c r="G15" s="9">
        <v>0</v>
      </c>
      <c r="H15" s="7">
        <v>8</v>
      </c>
      <c r="I15" s="7">
        <v>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1</v>
      </c>
      <c r="Q15" s="7">
        <v>1</v>
      </c>
      <c r="R15" s="366"/>
      <c r="S15" s="373"/>
      <c r="T15" s="15" t="s">
        <v>89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  <c r="AJ15" s="77"/>
    </row>
    <row r="16" spans="1:37" s="14" customFormat="1" ht="30" customHeight="1">
      <c r="A16" s="366"/>
      <c r="B16" s="222" t="s">
        <v>19</v>
      </c>
      <c r="C16" s="23" t="s">
        <v>90</v>
      </c>
      <c r="D16" s="24">
        <v>1195</v>
      </c>
      <c r="E16" s="25">
        <v>895</v>
      </c>
      <c r="F16" s="26">
        <v>300</v>
      </c>
      <c r="G16" s="24">
        <v>127</v>
      </c>
      <c r="H16" s="25">
        <v>42</v>
      </c>
      <c r="I16" s="25">
        <v>169</v>
      </c>
      <c r="J16" s="25">
        <v>88</v>
      </c>
      <c r="K16" s="25">
        <v>32</v>
      </c>
      <c r="L16" s="25">
        <v>120</v>
      </c>
      <c r="M16" s="25">
        <v>87</v>
      </c>
      <c r="N16" s="25">
        <v>48</v>
      </c>
      <c r="O16" s="25">
        <v>73</v>
      </c>
      <c r="P16" s="25">
        <v>51</v>
      </c>
      <c r="Q16" s="25">
        <v>124</v>
      </c>
      <c r="R16" s="366"/>
      <c r="S16" s="222" t="s">
        <v>19</v>
      </c>
      <c r="T16" s="23" t="s">
        <v>90</v>
      </c>
      <c r="U16" s="25">
        <v>40</v>
      </c>
      <c r="V16" s="25">
        <v>42</v>
      </c>
      <c r="W16" s="25">
        <v>32</v>
      </c>
      <c r="X16" s="25">
        <v>19</v>
      </c>
      <c r="Y16" s="25">
        <v>116</v>
      </c>
      <c r="Z16" s="25">
        <v>58</v>
      </c>
      <c r="AA16" s="25">
        <v>26</v>
      </c>
      <c r="AB16" s="25">
        <v>51</v>
      </c>
      <c r="AC16" s="25">
        <v>35</v>
      </c>
      <c r="AD16" s="25">
        <v>26</v>
      </c>
      <c r="AE16" s="25">
        <v>64</v>
      </c>
      <c r="AF16" s="25">
        <v>43</v>
      </c>
      <c r="AG16" s="25">
        <v>32</v>
      </c>
      <c r="AH16" s="25">
        <v>22</v>
      </c>
      <c r="AI16" s="25">
        <v>41</v>
      </c>
      <c r="AJ16" s="81"/>
      <c r="AK16" s="5"/>
    </row>
    <row r="17" spans="1:37" s="5" customFormat="1" ht="30" customHeight="1">
      <c r="A17" s="366"/>
      <c r="B17" s="222" t="s">
        <v>101</v>
      </c>
      <c r="C17" s="15" t="s">
        <v>99</v>
      </c>
      <c r="D17" s="9">
        <v>556</v>
      </c>
      <c r="E17" s="7">
        <v>418</v>
      </c>
      <c r="F17" s="10">
        <v>138</v>
      </c>
      <c r="G17" s="9">
        <v>44</v>
      </c>
      <c r="H17" s="7">
        <v>12</v>
      </c>
      <c r="I17" s="7">
        <v>56</v>
      </c>
      <c r="J17" s="7">
        <v>43</v>
      </c>
      <c r="K17" s="7">
        <v>23</v>
      </c>
      <c r="L17" s="7">
        <v>66</v>
      </c>
      <c r="M17" s="7">
        <v>32</v>
      </c>
      <c r="N17" s="7">
        <v>20</v>
      </c>
      <c r="O17" s="7">
        <v>41</v>
      </c>
      <c r="P17" s="7">
        <v>31</v>
      </c>
      <c r="Q17" s="7">
        <v>72</v>
      </c>
      <c r="R17" s="366"/>
      <c r="S17" s="222" t="s">
        <v>101</v>
      </c>
      <c r="T17" s="15" t="s">
        <v>99</v>
      </c>
      <c r="U17" s="7">
        <v>13</v>
      </c>
      <c r="V17" s="7">
        <v>13</v>
      </c>
      <c r="W17" s="7">
        <v>21</v>
      </c>
      <c r="X17" s="7">
        <v>8</v>
      </c>
      <c r="Y17" s="7">
        <v>58</v>
      </c>
      <c r="Z17" s="7">
        <v>31</v>
      </c>
      <c r="AA17" s="7">
        <v>12</v>
      </c>
      <c r="AB17" s="7">
        <v>25</v>
      </c>
      <c r="AC17" s="7">
        <v>23</v>
      </c>
      <c r="AD17" s="7">
        <v>17</v>
      </c>
      <c r="AE17" s="7">
        <v>31</v>
      </c>
      <c r="AF17" s="7">
        <v>18</v>
      </c>
      <c r="AG17" s="7">
        <v>16</v>
      </c>
      <c r="AH17" s="7">
        <v>10</v>
      </c>
      <c r="AI17" s="7">
        <v>14</v>
      </c>
      <c r="AJ17" s="77"/>
    </row>
    <row r="18" spans="1:37" s="5" customFormat="1" ht="30" customHeight="1">
      <c r="A18" s="366"/>
      <c r="B18" s="222"/>
      <c r="C18" s="15" t="s">
        <v>112</v>
      </c>
      <c r="D18" s="9">
        <v>468</v>
      </c>
      <c r="E18" s="7">
        <v>321</v>
      </c>
      <c r="F18" s="10">
        <v>147</v>
      </c>
      <c r="G18" s="9">
        <v>43</v>
      </c>
      <c r="H18" s="7">
        <v>12</v>
      </c>
      <c r="I18" s="7">
        <v>55</v>
      </c>
      <c r="J18" s="7">
        <v>26</v>
      </c>
      <c r="K18" s="7">
        <v>10</v>
      </c>
      <c r="L18" s="7">
        <v>36</v>
      </c>
      <c r="M18" s="7">
        <v>32</v>
      </c>
      <c r="N18" s="7">
        <v>15</v>
      </c>
      <c r="O18" s="7">
        <v>39</v>
      </c>
      <c r="P18" s="7">
        <v>26</v>
      </c>
      <c r="Q18" s="7">
        <v>65</v>
      </c>
      <c r="R18" s="366"/>
      <c r="S18" s="222"/>
      <c r="T18" s="15" t="s">
        <v>112</v>
      </c>
      <c r="U18" s="7">
        <v>13</v>
      </c>
      <c r="V18" s="7">
        <v>13</v>
      </c>
      <c r="W18" s="7">
        <v>17</v>
      </c>
      <c r="X18" s="7">
        <v>8</v>
      </c>
      <c r="Y18" s="7">
        <v>55</v>
      </c>
      <c r="Z18" s="7">
        <v>6</v>
      </c>
      <c r="AA18" s="7">
        <v>9</v>
      </c>
      <c r="AB18" s="7">
        <v>23</v>
      </c>
      <c r="AC18" s="7">
        <v>21</v>
      </c>
      <c r="AD18" s="7">
        <v>17</v>
      </c>
      <c r="AE18" s="7">
        <v>25</v>
      </c>
      <c r="AF18" s="7">
        <v>18</v>
      </c>
      <c r="AG18" s="7">
        <v>16</v>
      </c>
      <c r="AH18" s="7">
        <v>10</v>
      </c>
      <c r="AI18" s="7">
        <v>14</v>
      </c>
      <c r="AJ18" s="77"/>
    </row>
    <row r="19" spans="1:37" s="5" customFormat="1" ht="30" customHeight="1">
      <c r="A19" s="366"/>
      <c r="B19" s="222"/>
      <c r="C19" s="15" t="s">
        <v>113</v>
      </c>
      <c r="D19" s="9">
        <v>88</v>
      </c>
      <c r="E19" s="7">
        <v>97</v>
      </c>
      <c r="F19" s="10">
        <v>-9</v>
      </c>
      <c r="G19" s="9">
        <v>1</v>
      </c>
      <c r="H19" s="7">
        <v>0</v>
      </c>
      <c r="I19" s="7">
        <v>1</v>
      </c>
      <c r="J19" s="7">
        <v>17</v>
      </c>
      <c r="K19" s="7">
        <v>13</v>
      </c>
      <c r="L19" s="7">
        <v>30</v>
      </c>
      <c r="M19" s="7">
        <v>0</v>
      </c>
      <c r="N19" s="7">
        <v>5</v>
      </c>
      <c r="O19" s="7">
        <v>2</v>
      </c>
      <c r="P19" s="7">
        <v>5</v>
      </c>
      <c r="Q19" s="7">
        <v>7</v>
      </c>
      <c r="R19" s="366"/>
      <c r="S19" s="222"/>
      <c r="T19" s="15" t="s">
        <v>113</v>
      </c>
      <c r="U19" s="7">
        <v>0</v>
      </c>
      <c r="V19" s="7">
        <v>0</v>
      </c>
      <c r="W19" s="7">
        <v>4</v>
      </c>
      <c r="X19" s="7">
        <v>0</v>
      </c>
      <c r="Y19" s="7">
        <v>3</v>
      </c>
      <c r="Z19" s="7">
        <v>25</v>
      </c>
      <c r="AA19" s="7">
        <v>3</v>
      </c>
      <c r="AB19" s="7">
        <v>2</v>
      </c>
      <c r="AC19" s="7">
        <v>2</v>
      </c>
      <c r="AD19" s="7">
        <v>0</v>
      </c>
      <c r="AE19" s="7">
        <v>6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5" customFormat="1" ht="30" customHeight="1">
      <c r="A20" s="366"/>
      <c r="B20" s="222" t="s">
        <v>102</v>
      </c>
      <c r="C20" s="15" t="s">
        <v>100</v>
      </c>
      <c r="D20" s="9">
        <v>40</v>
      </c>
      <c r="E20" s="7">
        <v>19</v>
      </c>
      <c r="F20" s="10">
        <v>21</v>
      </c>
      <c r="G20" s="9">
        <v>0</v>
      </c>
      <c r="H20" s="7">
        <v>0</v>
      </c>
      <c r="I20" s="7">
        <v>0</v>
      </c>
      <c r="J20" s="7">
        <v>1</v>
      </c>
      <c r="K20" s="7">
        <v>0</v>
      </c>
      <c r="L20" s="7">
        <v>1</v>
      </c>
      <c r="M20" s="7">
        <v>5</v>
      </c>
      <c r="N20" s="7">
        <v>7</v>
      </c>
      <c r="O20" s="7">
        <v>0</v>
      </c>
      <c r="P20" s="7">
        <v>1</v>
      </c>
      <c r="Q20" s="7">
        <v>1</v>
      </c>
      <c r="R20" s="366"/>
      <c r="S20" s="222" t="s">
        <v>102</v>
      </c>
      <c r="T20" s="15" t="s">
        <v>100</v>
      </c>
      <c r="U20" s="7">
        <v>1</v>
      </c>
      <c r="V20" s="7">
        <v>0</v>
      </c>
      <c r="W20" s="7">
        <v>2</v>
      </c>
      <c r="X20" s="7">
        <v>0</v>
      </c>
      <c r="Y20" s="7">
        <v>0</v>
      </c>
      <c r="Z20" s="7">
        <v>3</v>
      </c>
      <c r="AA20" s="7">
        <v>0</v>
      </c>
      <c r="AB20" s="7">
        <v>0</v>
      </c>
      <c r="AC20" s="7">
        <v>1</v>
      </c>
      <c r="AD20" s="7">
        <v>0</v>
      </c>
      <c r="AE20" s="7">
        <v>19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366"/>
      <c r="B21" s="222" t="s">
        <v>103</v>
      </c>
      <c r="C21" s="15" t="s">
        <v>381</v>
      </c>
      <c r="D21" s="9">
        <v>16</v>
      </c>
      <c r="E21" s="7">
        <v>12</v>
      </c>
      <c r="F21" s="10">
        <v>4</v>
      </c>
      <c r="G21" s="9">
        <v>6</v>
      </c>
      <c r="H21" s="7">
        <v>3</v>
      </c>
      <c r="I21" s="7">
        <v>9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1</v>
      </c>
      <c r="P21" s="7">
        <v>0</v>
      </c>
      <c r="Q21" s="7">
        <v>1</v>
      </c>
      <c r="R21" s="366"/>
      <c r="S21" s="222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66"/>
      <c r="B22" s="222" t="s">
        <v>104</v>
      </c>
      <c r="C22" s="15" t="s">
        <v>91</v>
      </c>
      <c r="D22" s="9">
        <v>140</v>
      </c>
      <c r="E22" s="7">
        <v>120</v>
      </c>
      <c r="F22" s="10">
        <v>20</v>
      </c>
      <c r="G22" s="9">
        <v>32</v>
      </c>
      <c r="H22" s="7">
        <v>11</v>
      </c>
      <c r="I22" s="7">
        <v>43</v>
      </c>
      <c r="J22" s="7">
        <v>19</v>
      </c>
      <c r="K22" s="7">
        <v>2</v>
      </c>
      <c r="L22" s="7">
        <v>21</v>
      </c>
      <c r="M22" s="7">
        <v>14</v>
      </c>
      <c r="N22" s="7">
        <v>4</v>
      </c>
      <c r="O22" s="7">
        <v>2</v>
      </c>
      <c r="P22" s="7">
        <v>0</v>
      </c>
      <c r="Q22" s="7">
        <v>2</v>
      </c>
      <c r="R22" s="366"/>
      <c r="S22" s="222" t="s">
        <v>104</v>
      </c>
      <c r="T22" s="15" t="s">
        <v>91</v>
      </c>
      <c r="U22" s="7">
        <v>2</v>
      </c>
      <c r="V22" s="7">
        <v>5</v>
      </c>
      <c r="W22" s="7">
        <v>2</v>
      </c>
      <c r="X22" s="7">
        <v>2</v>
      </c>
      <c r="Y22" s="7">
        <v>15</v>
      </c>
      <c r="Z22" s="7">
        <v>9</v>
      </c>
      <c r="AA22" s="7">
        <v>1</v>
      </c>
      <c r="AB22" s="7">
        <v>4</v>
      </c>
      <c r="AC22" s="7">
        <v>0</v>
      </c>
      <c r="AD22" s="7">
        <v>0</v>
      </c>
      <c r="AE22" s="7">
        <v>2</v>
      </c>
      <c r="AF22" s="7">
        <v>2</v>
      </c>
      <c r="AG22" s="7">
        <v>0</v>
      </c>
      <c r="AH22" s="7">
        <v>3</v>
      </c>
      <c r="AI22" s="7">
        <v>9</v>
      </c>
      <c r="AJ22" s="77"/>
    </row>
    <row r="23" spans="1:37" s="5" customFormat="1" ht="30" customHeight="1">
      <c r="A23" s="366"/>
      <c r="B23" s="222" t="s">
        <v>105</v>
      </c>
      <c r="C23" s="15" t="s">
        <v>92</v>
      </c>
      <c r="D23" s="9">
        <v>89</v>
      </c>
      <c r="E23" s="7">
        <v>51</v>
      </c>
      <c r="F23" s="10">
        <v>38</v>
      </c>
      <c r="G23" s="9">
        <v>11</v>
      </c>
      <c r="H23" s="7">
        <v>9</v>
      </c>
      <c r="I23" s="7">
        <v>20</v>
      </c>
      <c r="J23" s="7">
        <v>4</v>
      </c>
      <c r="K23" s="7">
        <v>2</v>
      </c>
      <c r="L23" s="7">
        <v>6</v>
      </c>
      <c r="M23" s="7">
        <v>6</v>
      </c>
      <c r="N23" s="7">
        <v>3</v>
      </c>
      <c r="O23" s="7">
        <v>2</v>
      </c>
      <c r="P23" s="7">
        <v>3</v>
      </c>
      <c r="Q23" s="92">
        <v>5</v>
      </c>
      <c r="R23" s="366"/>
      <c r="S23" s="222" t="s">
        <v>105</v>
      </c>
      <c r="T23" s="15" t="s">
        <v>92</v>
      </c>
      <c r="U23" s="7">
        <v>4</v>
      </c>
      <c r="V23" s="7">
        <v>8</v>
      </c>
      <c r="W23" s="7">
        <v>3</v>
      </c>
      <c r="X23" s="7">
        <v>1</v>
      </c>
      <c r="Y23" s="7">
        <v>7</v>
      </c>
      <c r="Z23" s="7">
        <v>4</v>
      </c>
      <c r="AA23" s="7">
        <v>1</v>
      </c>
      <c r="AB23" s="7">
        <v>5</v>
      </c>
      <c r="AC23" s="7">
        <v>3</v>
      </c>
      <c r="AD23" s="7">
        <v>2</v>
      </c>
      <c r="AE23" s="7">
        <v>1</v>
      </c>
      <c r="AF23" s="7">
        <v>2</v>
      </c>
      <c r="AG23" s="7">
        <v>0</v>
      </c>
      <c r="AH23" s="7">
        <v>2</v>
      </c>
      <c r="AI23" s="7">
        <v>6</v>
      </c>
      <c r="AJ23" s="77"/>
    </row>
    <row r="24" spans="1:37" s="5" customFormat="1" ht="30" customHeight="1">
      <c r="A24" s="366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6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6"/>
      <c r="B25" s="222" t="s">
        <v>107</v>
      </c>
      <c r="C25" s="15" t="s">
        <v>94</v>
      </c>
      <c r="D25" s="9">
        <v>106</v>
      </c>
      <c r="E25" s="7">
        <v>85</v>
      </c>
      <c r="F25" s="10">
        <v>21</v>
      </c>
      <c r="G25" s="9">
        <v>12</v>
      </c>
      <c r="H25" s="7">
        <v>4</v>
      </c>
      <c r="I25" s="7">
        <v>16</v>
      </c>
      <c r="J25" s="7">
        <v>0</v>
      </c>
      <c r="K25" s="7">
        <v>0</v>
      </c>
      <c r="L25" s="7">
        <v>0</v>
      </c>
      <c r="M25" s="7">
        <v>4</v>
      </c>
      <c r="N25" s="7">
        <v>5</v>
      </c>
      <c r="O25" s="7">
        <v>15</v>
      </c>
      <c r="P25" s="7">
        <v>7</v>
      </c>
      <c r="Q25" s="7">
        <v>22</v>
      </c>
      <c r="R25" s="366"/>
      <c r="S25" s="222" t="s">
        <v>107</v>
      </c>
      <c r="T25" s="15" t="s">
        <v>94</v>
      </c>
      <c r="U25" s="7">
        <v>6</v>
      </c>
      <c r="V25" s="7">
        <v>4</v>
      </c>
      <c r="W25" s="7">
        <v>1</v>
      </c>
      <c r="X25" s="7">
        <v>2</v>
      </c>
      <c r="Y25" s="7">
        <v>15</v>
      </c>
      <c r="Z25" s="7">
        <v>1</v>
      </c>
      <c r="AA25" s="7">
        <v>3</v>
      </c>
      <c r="AB25" s="7">
        <v>6</v>
      </c>
      <c r="AC25" s="7">
        <v>2</v>
      </c>
      <c r="AD25" s="7">
        <v>1</v>
      </c>
      <c r="AE25" s="7">
        <v>3</v>
      </c>
      <c r="AF25" s="7">
        <v>5</v>
      </c>
      <c r="AG25" s="7">
        <v>3</v>
      </c>
      <c r="AH25" s="7">
        <v>3</v>
      </c>
      <c r="AI25" s="7">
        <v>4</v>
      </c>
      <c r="AJ25" s="77"/>
    </row>
    <row r="26" spans="1:37" s="5" customFormat="1" ht="30" customHeight="1">
      <c r="A26" s="366"/>
      <c r="B26" s="222" t="s">
        <v>108</v>
      </c>
      <c r="C26" s="15" t="s">
        <v>95</v>
      </c>
      <c r="D26" s="9">
        <v>40</v>
      </c>
      <c r="E26" s="7">
        <v>22</v>
      </c>
      <c r="F26" s="10">
        <v>18</v>
      </c>
      <c r="G26" s="9">
        <v>1</v>
      </c>
      <c r="H26" s="7">
        <v>0</v>
      </c>
      <c r="I26" s="7">
        <v>1</v>
      </c>
      <c r="J26" s="7">
        <v>10</v>
      </c>
      <c r="K26" s="7">
        <v>1</v>
      </c>
      <c r="L26" s="7">
        <v>11</v>
      </c>
      <c r="M26" s="7">
        <v>3</v>
      </c>
      <c r="N26" s="7">
        <v>0</v>
      </c>
      <c r="O26" s="7">
        <v>2</v>
      </c>
      <c r="P26" s="7">
        <v>1</v>
      </c>
      <c r="Q26" s="7">
        <v>3</v>
      </c>
      <c r="R26" s="366"/>
      <c r="S26" s="222" t="s">
        <v>108</v>
      </c>
      <c r="T26" s="15" t="s">
        <v>95</v>
      </c>
      <c r="U26" s="7">
        <v>2</v>
      </c>
      <c r="V26" s="7">
        <v>0</v>
      </c>
      <c r="W26" s="7">
        <v>0</v>
      </c>
      <c r="X26" s="7">
        <v>0</v>
      </c>
      <c r="Y26" s="7">
        <v>5</v>
      </c>
      <c r="Z26" s="7">
        <v>0</v>
      </c>
      <c r="AA26" s="7">
        <v>2</v>
      </c>
      <c r="AB26" s="7">
        <v>1</v>
      </c>
      <c r="AC26" s="7">
        <v>0</v>
      </c>
      <c r="AD26" s="7">
        <v>4</v>
      </c>
      <c r="AE26" s="7">
        <v>1</v>
      </c>
      <c r="AF26" s="7">
        <v>1</v>
      </c>
      <c r="AG26" s="7">
        <v>1</v>
      </c>
      <c r="AH26" s="7">
        <v>1</v>
      </c>
      <c r="AI26" s="7">
        <v>4</v>
      </c>
      <c r="AJ26" s="77"/>
    </row>
    <row r="27" spans="1:37" s="5" customFormat="1" ht="30" customHeight="1">
      <c r="A27" s="366"/>
      <c r="B27" s="222" t="s">
        <v>109</v>
      </c>
      <c r="C27" s="15" t="s">
        <v>96</v>
      </c>
      <c r="D27" s="9">
        <v>35</v>
      </c>
      <c r="E27" s="7">
        <v>23</v>
      </c>
      <c r="F27" s="10">
        <v>12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5</v>
      </c>
      <c r="N27" s="7">
        <v>2</v>
      </c>
      <c r="O27" s="7">
        <v>0</v>
      </c>
      <c r="P27" s="7">
        <v>1</v>
      </c>
      <c r="Q27" s="7">
        <v>1</v>
      </c>
      <c r="R27" s="366"/>
      <c r="S27" s="222" t="s">
        <v>109</v>
      </c>
      <c r="T27" s="15" t="s">
        <v>96</v>
      </c>
      <c r="U27" s="7">
        <v>4</v>
      </c>
      <c r="V27" s="7">
        <v>2</v>
      </c>
      <c r="W27" s="7">
        <v>0</v>
      </c>
      <c r="X27" s="7">
        <v>1</v>
      </c>
      <c r="Y27" s="7">
        <v>4</v>
      </c>
      <c r="Z27" s="7">
        <v>0</v>
      </c>
      <c r="AA27" s="7">
        <v>1</v>
      </c>
      <c r="AB27" s="7">
        <v>2</v>
      </c>
      <c r="AC27" s="7">
        <v>1</v>
      </c>
      <c r="AD27" s="7">
        <v>1</v>
      </c>
      <c r="AE27" s="7">
        <v>2</v>
      </c>
      <c r="AF27" s="7">
        <v>2</v>
      </c>
      <c r="AG27" s="7">
        <v>3</v>
      </c>
      <c r="AH27" s="7">
        <v>1</v>
      </c>
      <c r="AI27" s="7">
        <v>2</v>
      </c>
      <c r="AJ27" s="77"/>
    </row>
    <row r="28" spans="1:37" s="5" customFormat="1" ht="30" customHeight="1">
      <c r="A28" s="366"/>
      <c r="B28" s="219" t="s">
        <v>110</v>
      </c>
      <c r="C28" s="15" t="s">
        <v>97</v>
      </c>
      <c r="D28" s="9">
        <v>173</v>
      </c>
      <c r="E28" s="7">
        <v>145</v>
      </c>
      <c r="F28" s="10">
        <v>28</v>
      </c>
      <c r="G28" s="9">
        <v>21</v>
      </c>
      <c r="H28" s="7">
        <v>2</v>
      </c>
      <c r="I28" s="7">
        <v>23</v>
      </c>
      <c r="J28" s="7">
        <v>11</v>
      </c>
      <c r="K28" s="7">
        <v>4</v>
      </c>
      <c r="L28" s="7">
        <v>15</v>
      </c>
      <c r="M28" s="7">
        <v>18</v>
      </c>
      <c r="N28" s="7">
        <v>6</v>
      </c>
      <c r="O28" s="7">
        <v>10</v>
      </c>
      <c r="P28" s="7">
        <v>7</v>
      </c>
      <c r="Q28" s="7">
        <v>17</v>
      </c>
      <c r="R28" s="366"/>
      <c r="S28" s="219" t="s">
        <v>110</v>
      </c>
      <c r="T28" s="15" t="s">
        <v>97</v>
      </c>
      <c r="U28" s="7">
        <v>8</v>
      </c>
      <c r="V28" s="7">
        <v>7</v>
      </c>
      <c r="W28" s="7">
        <v>3</v>
      </c>
      <c r="X28" s="7">
        <v>5</v>
      </c>
      <c r="Y28" s="7">
        <v>12</v>
      </c>
      <c r="Z28" s="7">
        <v>10</v>
      </c>
      <c r="AA28" s="7">
        <v>5</v>
      </c>
      <c r="AB28" s="7">
        <v>8</v>
      </c>
      <c r="AC28" s="7">
        <v>5</v>
      </c>
      <c r="AD28" s="7">
        <v>1</v>
      </c>
      <c r="AE28" s="7">
        <v>5</v>
      </c>
      <c r="AF28" s="7">
        <v>13</v>
      </c>
      <c r="AG28" s="7">
        <v>9</v>
      </c>
      <c r="AH28" s="7">
        <v>1</v>
      </c>
      <c r="AI28" s="7">
        <v>2</v>
      </c>
      <c r="AJ28" s="77"/>
    </row>
    <row r="29" spans="1:37" s="29" customFormat="1" ht="30" customHeight="1">
      <c r="A29" s="366"/>
      <c r="B29" s="372" t="s">
        <v>22</v>
      </c>
      <c r="C29" s="23" t="s">
        <v>98</v>
      </c>
      <c r="D29" s="24">
        <v>14129</v>
      </c>
      <c r="E29" s="25">
        <v>13666</v>
      </c>
      <c r="F29" s="26">
        <v>463</v>
      </c>
      <c r="G29" s="24">
        <v>1042</v>
      </c>
      <c r="H29" s="25">
        <v>383</v>
      </c>
      <c r="I29" s="25">
        <v>1425</v>
      </c>
      <c r="J29" s="25">
        <v>787</v>
      </c>
      <c r="K29" s="25">
        <v>375</v>
      </c>
      <c r="L29" s="25">
        <v>1162</v>
      </c>
      <c r="M29" s="25">
        <v>823</v>
      </c>
      <c r="N29" s="25">
        <v>606</v>
      </c>
      <c r="O29" s="25">
        <v>1127</v>
      </c>
      <c r="P29" s="25">
        <v>1083</v>
      </c>
      <c r="Q29" s="25">
        <v>2210</v>
      </c>
      <c r="R29" s="366"/>
      <c r="S29" s="372" t="s">
        <v>22</v>
      </c>
      <c r="T29" s="28" t="s">
        <v>98</v>
      </c>
      <c r="U29" s="25">
        <v>520</v>
      </c>
      <c r="V29" s="25">
        <v>392</v>
      </c>
      <c r="W29" s="25">
        <v>451</v>
      </c>
      <c r="X29" s="25">
        <v>415</v>
      </c>
      <c r="Y29" s="25">
        <v>1456</v>
      </c>
      <c r="Z29" s="25">
        <v>545</v>
      </c>
      <c r="AA29" s="25">
        <v>340</v>
      </c>
      <c r="AB29" s="25">
        <v>706</v>
      </c>
      <c r="AC29" s="25">
        <v>566</v>
      </c>
      <c r="AD29" s="25">
        <v>321</v>
      </c>
      <c r="AE29" s="25">
        <v>327</v>
      </c>
      <c r="AF29" s="25">
        <v>601</v>
      </c>
      <c r="AG29" s="25">
        <v>419</v>
      </c>
      <c r="AH29" s="25">
        <v>315</v>
      </c>
      <c r="AI29" s="25">
        <v>529</v>
      </c>
      <c r="AJ29" s="77"/>
      <c r="AK29" s="5"/>
    </row>
    <row r="30" spans="1:37" s="96" customFormat="1" ht="30" customHeight="1" thickBot="1">
      <c r="A30" s="366"/>
      <c r="B30" s="373"/>
      <c r="C30" s="15" t="s">
        <v>111</v>
      </c>
      <c r="D30" s="11">
        <v>981</v>
      </c>
      <c r="E30" s="12">
        <v>920</v>
      </c>
      <c r="F30" s="13">
        <v>61</v>
      </c>
      <c r="G30" s="9">
        <v>83</v>
      </c>
      <c r="H30" s="7">
        <v>35</v>
      </c>
      <c r="I30" s="7">
        <v>118</v>
      </c>
      <c r="J30" s="7">
        <v>34</v>
      </c>
      <c r="K30" s="7">
        <v>16</v>
      </c>
      <c r="L30" s="7">
        <v>50</v>
      </c>
      <c r="M30" s="7">
        <v>88</v>
      </c>
      <c r="N30" s="7">
        <v>70</v>
      </c>
      <c r="O30" s="7">
        <v>61</v>
      </c>
      <c r="P30" s="7">
        <v>66</v>
      </c>
      <c r="Q30" s="7">
        <v>127</v>
      </c>
      <c r="R30" s="366"/>
      <c r="S30" s="373"/>
      <c r="T30" s="35" t="s">
        <v>111</v>
      </c>
      <c r="U30" s="7">
        <v>36</v>
      </c>
      <c r="V30" s="7">
        <v>19</v>
      </c>
      <c r="W30" s="7">
        <v>19</v>
      </c>
      <c r="X30" s="7">
        <v>26</v>
      </c>
      <c r="Y30" s="7">
        <v>100</v>
      </c>
      <c r="Z30" s="7">
        <v>23</v>
      </c>
      <c r="AA30" s="7">
        <v>41</v>
      </c>
      <c r="AB30" s="7">
        <v>46</v>
      </c>
      <c r="AC30" s="7">
        <v>57</v>
      </c>
      <c r="AD30" s="7">
        <v>16</v>
      </c>
      <c r="AE30" s="7">
        <v>20</v>
      </c>
      <c r="AF30" s="7">
        <v>40</v>
      </c>
      <c r="AG30" s="7">
        <v>31</v>
      </c>
      <c r="AH30" s="7">
        <v>21</v>
      </c>
      <c r="AI30" s="7">
        <v>33</v>
      </c>
      <c r="AJ30" s="77"/>
      <c r="AK30" s="5"/>
    </row>
    <row r="31" spans="1:37" s="96" customFormat="1" ht="21" customHeight="1">
      <c r="A31" s="366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6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K7" sqref="K7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66" t="s">
        <v>414</v>
      </c>
      <c r="B1" s="348" t="s">
        <v>466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466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192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193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  <c r="AJ4" s="193"/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  <c r="AJ5" s="193"/>
    </row>
    <row r="6" spans="1:37" s="14" customFormat="1" ht="30" customHeight="1">
      <c r="A6" s="366"/>
      <c r="B6" s="225" t="s">
        <v>12</v>
      </c>
      <c r="C6" s="23" t="s">
        <v>114</v>
      </c>
      <c r="D6" s="24">
        <v>556</v>
      </c>
      <c r="E6" s="25">
        <v>418</v>
      </c>
      <c r="F6" s="26">
        <v>138</v>
      </c>
      <c r="G6" s="24">
        <v>44</v>
      </c>
      <c r="H6" s="25">
        <v>12</v>
      </c>
      <c r="I6" s="25">
        <v>56</v>
      </c>
      <c r="J6" s="25">
        <v>43</v>
      </c>
      <c r="K6" s="25">
        <v>23</v>
      </c>
      <c r="L6" s="25">
        <v>66</v>
      </c>
      <c r="M6" s="25">
        <v>32</v>
      </c>
      <c r="N6" s="25">
        <v>20</v>
      </c>
      <c r="O6" s="25">
        <v>41</v>
      </c>
      <c r="P6" s="25">
        <v>31</v>
      </c>
      <c r="Q6" s="25">
        <v>72</v>
      </c>
      <c r="R6" s="366"/>
      <c r="S6" s="225" t="s">
        <v>12</v>
      </c>
      <c r="T6" s="23" t="s">
        <v>114</v>
      </c>
      <c r="U6" s="25">
        <v>13</v>
      </c>
      <c r="V6" s="25">
        <v>13</v>
      </c>
      <c r="W6" s="25">
        <v>21</v>
      </c>
      <c r="X6" s="25">
        <v>8</v>
      </c>
      <c r="Y6" s="25">
        <v>58</v>
      </c>
      <c r="Z6" s="25">
        <v>31</v>
      </c>
      <c r="AA6" s="25">
        <v>12</v>
      </c>
      <c r="AB6" s="25">
        <v>25</v>
      </c>
      <c r="AC6" s="25">
        <v>23</v>
      </c>
      <c r="AD6" s="25">
        <v>17</v>
      </c>
      <c r="AE6" s="25">
        <v>31</v>
      </c>
      <c r="AF6" s="25">
        <v>18</v>
      </c>
      <c r="AG6" s="25">
        <v>16</v>
      </c>
      <c r="AH6" s="25">
        <v>10</v>
      </c>
      <c r="AI6" s="25">
        <v>14</v>
      </c>
      <c r="AJ6" s="259"/>
    </row>
    <row r="7" spans="1:37" s="5" customFormat="1" ht="30" customHeight="1">
      <c r="A7" s="366"/>
      <c r="B7" s="222" t="s">
        <v>184</v>
      </c>
      <c r="C7" s="15" t="s">
        <v>226</v>
      </c>
      <c r="D7" s="9">
        <v>468</v>
      </c>
      <c r="E7" s="7">
        <v>321</v>
      </c>
      <c r="F7" s="10">
        <v>147</v>
      </c>
      <c r="G7" s="9">
        <v>43</v>
      </c>
      <c r="H7" s="7">
        <v>12</v>
      </c>
      <c r="I7" s="7">
        <v>55</v>
      </c>
      <c r="J7" s="7">
        <v>26</v>
      </c>
      <c r="K7" s="7">
        <v>10</v>
      </c>
      <c r="L7" s="7">
        <v>36</v>
      </c>
      <c r="M7" s="7">
        <v>32</v>
      </c>
      <c r="N7" s="7">
        <v>15</v>
      </c>
      <c r="O7" s="7">
        <v>39</v>
      </c>
      <c r="P7" s="7">
        <v>26</v>
      </c>
      <c r="Q7" s="7">
        <v>65</v>
      </c>
      <c r="R7" s="366"/>
      <c r="S7" s="222" t="s">
        <v>184</v>
      </c>
      <c r="T7" s="15" t="s">
        <v>226</v>
      </c>
      <c r="U7" s="7">
        <v>13</v>
      </c>
      <c r="V7" s="7">
        <v>13</v>
      </c>
      <c r="W7" s="7">
        <v>17</v>
      </c>
      <c r="X7" s="7">
        <v>8</v>
      </c>
      <c r="Y7" s="7">
        <v>55</v>
      </c>
      <c r="Z7" s="7">
        <v>6</v>
      </c>
      <c r="AA7" s="7">
        <v>9</v>
      </c>
      <c r="AB7" s="7">
        <v>23</v>
      </c>
      <c r="AC7" s="7">
        <v>21</v>
      </c>
      <c r="AD7" s="7">
        <v>17</v>
      </c>
      <c r="AE7" s="7">
        <v>25</v>
      </c>
      <c r="AF7" s="7">
        <v>18</v>
      </c>
      <c r="AG7" s="7">
        <v>16</v>
      </c>
      <c r="AH7" s="7">
        <v>10</v>
      </c>
      <c r="AI7" s="7">
        <v>14</v>
      </c>
      <c r="AJ7" s="196"/>
      <c r="AK7" s="14"/>
    </row>
    <row r="8" spans="1:37" s="5" customFormat="1" ht="30" customHeight="1">
      <c r="A8" s="366"/>
      <c r="B8" s="222"/>
      <c r="C8" s="16" t="s">
        <v>124</v>
      </c>
      <c r="D8" s="9">
        <v>12</v>
      </c>
      <c r="E8" s="83">
        <v>10</v>
      </c>
      <c r="F8" s="19">
        <v>2</v>
      </c>
      <c r="G8" s="9">
        <v>2</v>
      </c>
      <c r="H8" s="7">
        <v>1</v>
      </c>
      <c r="I8" s="7">
        <v>3</v>
      </c>
      <c r="J8" s="7">
        <v>0</v>
      </c>
      <c r="K8" s="7">
        <v>0</v>
      </c>
      <c r="L8" s="7">
        <v>0</v>
      </c>
      <c r="M8" s="7">
        <v>3</v>
      </c>
      <c r="N8" s="7">
        <v>2</v>
      </c>
      <c r="O8" s="7">
        <v>0</v>
      </c>
      <c r="P8" s="7">
        <v>0</v>
      </c>
      <c r="Q8" s="7">
        <v>0</v>
      </c>
      <c r="R8" s="366"/>
      <c r="S8" s="222"/>
      <c r="T8" s="15" t="s">
        <v>124</v>
      </c>
      <c r="U8" s="7">
        <v>0</v>
      </c>
      <c r="V8" s="7">
        <v>0</v>
      </c>
      <c r="W8" s="7">
        <v>0</v>
      </c>
      <c r="X8" s="7">
        <v>0</v>
      </c>
      <c r="Y8" s="7">
        <v>2</v>
      </c>
      <c r="Z8" s="7">
        <v>0</v>
      </c>
      <c r="AA8" s="7">
        <v>1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196"/>
      <c r="AK8" s="14"/>
    </row>
    <row r="9" spans="1:37" s="77" customFormat="1" ht="30" customHeight="1">
      <c r="A9" s="366"/>
      <c r="B9" s="223"/>
      <c r="C9" s="75" t="s">
        <v>115</v>
      </c>
      <c r="D9" s="9">
        <v>22</v>
      </c>
      <c r="E9" s="7">
        <v>11</v>
      </c>
      <c r="F9" s="19">
        <v>11</v>
      </c>
      <c r="G9" s="9">
        <v>0</v>
      </c>
      <c r="H9" s="7">
        <v>0</v>
      </c>
      <c r="I9" s="7">
        <v>0</v>
      </c>
      <c r="J9" s="7">
        <v>13</v>
      </c>
      <c r="K9" s="7">
        <v>2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66"/>
      <c r="B10" s="223" t="s">
        <v>185</v>
      </c>
      <c r="C10" s="76" t="s">
        <v>225</v>
      </c>
      <c r="D10" s="78">
        <v>88</v>
      </c>
      <c r="E10" s="7">
        <v>97</v>
      </c>
      <c r="F10" s="19">
        <v>-9</v>
      </c>
      <c r="G10" s="9">
        <v>1</v>
      </c>
      <c r="H10" s="7">
        <v>0</v>
      </c>
      <c r="I10" s="7">
        <v>1</v>
      </c>
      <c r="J10" s="7">
        <v>17</v>
      </c>
      <c r="K10" s="7">
        <v>13</v>
      </c>
      <c r="L10" s="7">
        <v>30</v>
      </c>
      <c r="M10" s="7">
        <v>0</v>
      </c>
      <c r="N10" s="7">
        <v>5</v>
      </c>
      <c r="O10" s="7">
        <v>2</v>
      </c>
      <c r="P10" s="7">
        <v>5</v>
      </c>
      <c r="Q10" s="7">
        <v>7</v>
      </c>
      <c r="R10" s="366"/>
      <c r="S10" s="223" t="s">
        <v>185</v>
      </c>
      <c r="T10" s="76" t="s">
        <v>225</v>
      </c>
      <c r="U10" s="7">
        <v>0</v>
      </c>
      <c r="V10" s="7">
        <v>0</v>
      </c>
      <c r="W10" s="7">
        <v>4</v>
      </c>
      <c r="X10" s="7">
        <v>0</v>
      </c>
      <c r="Y10" s="7">
        <v>3</v>
      </c>
      <c r="Z10" s="7">
        <v>25</v>
      </c>
      <c r="AA10" s="7">
        <v>3</v>
      </c>
      <c r="AB10" s="7">
        <v>2</v>
      </c>
      <c r="AC10" s="7">
        <v>2</v>
      </c>
      <c r="AD10" s="7">
        <v>0</v>
      </c>
      <c r="AE10" s="7">
        <v>6</v>
      </c>
      <c r="AF10" s="7">
        <v>0</v>
      </c>
      <c r="AG10" s="7">
        <v>0</v>
      </c>
      <c r="AH10" s="7">
        <v>0</v>
      </c>
      <c r="AI10" s="7">
        <v>0</v>
      </c>
      <c r="AJ10" s="196"/>
      <c r="AK10" s="14"/>
    </row>
    <row r="11" spans="1:37" s="5" customFormat="1" ht="30" customHeight="1">
      <c r="A11" s="366"/>
      <c r="B11" s="222"/>
      <c r="C11" s="16" t="s">
        <v>116</v>
      </c>
      <c r="D11" s="9">
        <v>17</v>
      </c>
      <c r="E11" s="7">
        <v>6</v>
      </c>
      <c r="F11" s="10">
        <v>11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4</v>
      </c>
      <c r="O11" s="7">
        <v>2</v>
      </c>
      <c r="P11" s="7">
        <v>1</v>
      </c>
      <c r="Q11" s="7">
        <v>3</v>
      </c>
      <c r="R11" s="366"/>
      <c r="S11" s="222"/>
      <c r="T11" s="15" t="s">
        <v>116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0</v>
      </c>
      <c r="AA11" s="7">
        <v>3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92">
        <v>0</v>
      </c>
      <c r="AJ11" s="196"/>
      <c r="AK11" s="14"/>
    </row>
    <row r="12" spans="1:37" s="5" customFormat="1" ht="30" customHeight="1">
      <c r="A12" s="366"/>
      <c r="B12" s="222"/>
      <c r="C12" s="16" t="s">
        <v>117</v>
      </c>
      <c r="D12" s="9">
        <v>62</v>
      </c>
      <c r="E12" s="7">
        <v>24</v>
      </c>
      <c r="F12" s="10">
        <v>38</v>
      </c>
      <c r="G12" s="9">
        <v>0</v>
      </c>
      <c r="H12" s="7">
        <v>0</v>
      </c>
      <c r="I12" s="7">
        <v>0</v>
      </c>
      <c r="J12" s="7">
        <v>12</v>
      </c>
      <c r="K12" s="7">
        <v>13</v>
      </c>
      <c r="L12" s="7">
        <v>25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66"/>
      <c r="S12" s="222"/>
      <c r="T12" s="15" t="s">
        <v>117</v>
      </c>
      <c r="U12" s="7">
        <v>0</v>
      </c>
      <c r="V12" s="7">
        <v>0</v>
      </c>
      <c r="W12" s="7">
        <v>3</v>
      </c>
      <c r="X12" s="7">
        <v>0</v>
      </c>
      <c r="Y12" s="7">
        <v>1</v>
      </c>
      <c r="Z12" s="7">
        <v>25</v>
      </c>
      <c r="AA12" s="7">
        <v>0</v>
      </c>
      <c r="AB12" s="7">
        <v>1</v>
      </c>
      <c r="AC12" s="7">
        <v>2</v>
      </c>
      <c r="AD12" s="7">
        <v>0</v>
      </c>
      <c r="AE12" s="7">
        <v>3</v>
      </c>
      <c r="AF12" s="7">
        <v>0</v>
      </c>
      <c r="AG12" s="7">
        <v>0</v>
      </c>
      <c r="AH12" s="7">
        <v>0</v>
      </c>
      <c r="AI12" s="7">
        <v>0</v>
      </c>
      <c r="AJ12" s="196"/>
      <c r="AK12" s="14"/>
    </row>
    <row r="13" spans="1:37" s="5" customFormat="1" ht="30" customHeight="1">
      <c r="A13" s="366"/>
      <c r="B13" s="222"/>
      <c r="C13" s="16" t="s">
        <v>118</v>
      </c>
      <c r="D13" s="9">
        <v>0</v>
      </c>
      <c r="E13" s="7">
        <v>6</v>
      </c>
      <c r="F13" s="10">
        <v>-6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66"/>
      <c r="B14" s="222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66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66"/>
      <c r="B15" s="222"/>
      <c r="C15" s="16" t="s">
        <v>222</v>
      </c>
      <c r="D15" s="9">
        <v>7</v>
      </c>
      <c r="E15" s="7">
        <v>51</v>
      </c>
      <c r="F15" s="10">
        <v>-44</v>
      </c>
      <c r="G15" s="9">
        <v>1</v>
      </c>
      <c r="H15" s="7">
        <v>0</v>
      </c>
      <c r="I15" s="7">
        <v>1</v>
      </c>
      <c r="J15" s="7">
        <v>3</v>
      </c>
      <c r="K15" s="7">
        <v>0</v>
      </c>
      <c r="L15" s="7">
        <v>3</v>
      </c>
      <c r="M15" s="7">
        <v>0</v>
      </c>
      <c r="N15" s="7">
        <v>1</v>
      </c>
      <c r="O15" s="7">
        <v>0</v>
      </c>
      <c r="P15" s="7">
        <v>1</v>
      </c>
      <c r="Q15" s="7">
        <v>1</v>
      </c>
      <c r="R15" s="366"/>
      <c r="S15" s="222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196"/>
      <c r="AK15" s="14"/>
    </row>
    <row r="16" spans="1:37" s="5" customFormat="1" ht="37.5">
      <c r="A16" s="366"/>
      <c r="B16" s="222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66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66"/>
      <c r="B17" s="222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66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66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66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66"/>
      <c r="B20" s="222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66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66"/>
      <c r="B21" s="222"/>
      <c r="C21" s="16" t="s">
        <v>412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6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66"/>
      <c r="B22" s="219"/>
      <c r="C22" s="16" t="s">
        <v>123</v>
      </c>
      <c r="D22" s="9">
        <v>2</v>
      </c>
      <c r="E22" s="7">
        <v>9</v>
      </c>
      <c r="F22" s="10">
        <v>-7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66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66"/>
      <c r="B23" s="225" t="s">
        <v>17</v>
      </c>
      <c r="C23" s="23" t="s">
        <v>125</v>
      </c>
      <c r="D23" s="24">
        <v>2</v>
      </c>
      <c r="E23" s="25">
        <v>8</v>
      </c>
      <c r="F23" s="26">
        <v>-6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1</v>
      </c>
      <c r="O23" s="25">
        <v>0</v>
      </c>
      <c r="P23" s="25">
        <v>0</v>
      </c>
      <c r="Q23" s="25">
        <v>0</v>
      </c>
      <c r="R23" s="366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9"/>
    </row>
    <row r="24" spans="1:37" s="5" customFormat="1" ht="30" customHeight="1">
      <c r="A24" s="366"/>
      <c r="B24" s="219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66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66"/>
      <c r="B25" s="225" t="s">
        <v>19</v>
      </c>
      <c r="C25" s="23" t="s">
        <v>127</v>
      </c>
      <c r="D25" s="24">
        <v>14</v>
      </c>
      <c r="E25" s="25">
        <v>11</v>
      </c>
      <c r="F25" s="26">
        <v>3</v>
      </c>
      <c r="G25" s="24">
        <v>0</v>
      </c>
      <c r="H25" s="25">
        <v>0</v>
      </c>
      <c r="I25" s="25">
        <v>0</v>
      </c>
      <c r="J25" s="25">
        <v>1</v>
      </c>
      <c r="K25" s="25">
        <v>0</v>
      </c>
      <c r="L25" s="25">
        <v>1</v>
      </c>
      <c r="M25" s="25">
        <v>0</v>
      </c>
      <c r="N25" s="25">
        <v>3</v>
      </c>
      <c r="O25" s="25">
        <v>0</v>
      </c>
      <c r="P25" s="25">
        <v>1</v>
      </c>
      <c r="Q25" s="25">
        <v>1</v>
      </c>
      <c r="R25" s="366"/>
      <c r="S25" s="225" t="s">
        <v>19</v>
      </c>
      <c r="T25" s="23" t="s">
        <v>127</v>
      </c>
      <c r="U25" s="25">
        <v>1</v>
      </c>
      <c r="V25" s="25">
        <v>0</v>
      </c>
      <c r="W25" s="25">
        <v>1</v>
      </c>
      <c r="X25" s="25">
        <v>0</v>
      </c>
      <c r="Y25" s="25">
        <v>0</v>
      </c>
      <c r="Z25" s="25">
        <v>3</v>
      </c>
      <c r="AA25" s="25">
        <v>0</v>
      </c>
      <c r="AB25" s="25">
        <v>0</v>
      </c>
      <c r="AC25" s="25">
        <v>1</v>
      </c>
      <c r="AD25" s="25">
        <v>0</v>
      </c>
      <c r="AE25" s="25">
        <v>3</v>
      </c>
      <c r="AF25" s="25">
        <v>0</v>
      </c>
      <c r="AG25" s="25">
        <v>0</v>
      </c>
      <c r="AH25" s="25">
        <v>0</v>
      </c>
      <c r="AI25" s="25">
        <v>0</v>
      </c>
      <c r="AJ25" s="259"/>
    </row>
    <row r="26" spans="1:37" s="5" customFormat="1" ht="30" customHeight="1">
      <c r="A26" s="366"/>
      <c r="B26" s="219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66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66"/>
      <c r="B27" s="220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66"/>
      <c r="B28" s="225" t="s">
        <v>24</v>
      </c>
      <c r="C28" s="23" t="s">
        <v>130</v>
      </c>
      <c r="D28" s="24">
        <v>24</v>
      </c>
      <c r="E28" s="25">
        <v>0</v>
      </c>
      <c r="F28" s="26">
        <v>24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5</v>
      </c>
      <c r="N28" s="25">
        <v>3</v>
      </c>
      <c r="O28" s="25">
        <v>0</v>
      </c>
      <c r="P28" s="25">
        <v>0</v>
      </c>
      <c r="Q28" s="25">
        <v>0</v>
      </c>
      <c r="R28" s="366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16</v>
      </c>
      <c r="AF28" s="25">
        <v>0</v>
      </c>
      <c r="AG28" s="25">
        <v>0</v>
      </c>
      <c r="AH28" s="25">
        <v>0</v>
      </c>
      <c r="AI28" s="25">
        <v>0</v>
      </c>
      <c r="AJ28" s="259"/>
    </row>
    <row r="29" spans="1:37" s="36" customFormat="1" ht="30" customHeight="1">
      <c r="A29" s="366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66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6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G19" sqref="G1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484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484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61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62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0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21"/>
      <c r="S6" s="220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1658</v>
      </c>
      <c r="E7" s="108">
        <v>1704</v>
      </c>
      <c r="F7" s="26">
        <v>-46</v>
      </c>
      <c r="G7" s="24">
        <v>182</v>
      </c>
      <c r="H7" s="25">
        <v>74</v>
      </c>
      <c r="I7" s="25">
        <v>256</v>
      </c>
      <c r="J7" s="25">
        <v>94</v>
      </c>
      <c r="K7" s="25">
        <v>59</v>
      </c>
      <c r="L7" s="25">
        <v>153</v>
      </c>
      <c r="M7" s="25">
        <v>123</v>
      </c>
      <c r="N7" s="25">
        <v>90</v>
      </c>
      <c r="O7" s="25">
        <v>87</v>
      </c>
      <c r="P7" s="25">
        <v>100</v>
      </c>
      <c r="Q7" s="25">
        <v>187</v>
      </c>
      <c r="R7" s="321"/>
      <c r="S7" s="225" t="s">
        <v>17</v>
      </c>
      <c r="T7" s="23" t="s">
        <v>206</v>
      </c>
      <c r="U7" s="25">
        <v>49</v>
      </c>
      <c r="V7" s="25">
        <v>63</v>
      </c>
      <c r="W7" s="25">
        <v>45</v>
      </c>
      <c r="X7" s="25">
        <v>36</v>
      </c>
      <c r="Y7" s="25">
        <v>144</v>
      </c>
      <c r="Z7" s="25">
        <v>59</v>
      </c>
      <c r="AA7" s="25">
        <v>37</v>
      </c>
      <c r="AB7" s="25">
        <v>87</v>
      </c>
      <c r="AC7" s="25">
        <v>45</v>
      </c>
      <c r="AD7" s="25">
        <v>40</v>
      </c>
      <c r="AE7" s="25">
        <v>45</v>
      </c>
      <c r="AF7" s="25">
        <v>62</v>
      </c>
      <c r="AG7" s="25">
        <v>38</v>
      </c>
      <c r="AH7" s="25">
        <v>31</v>
      </c>
      <c r="AI7" s="25">
        <v>68</v>
      </c>
      <c r="AK7" s="5"/>
    </row>
    <row r="8" spans="1:37" s="5" customFormat="1" ht="30" customHeight="1">
      <c r="A8" s="321"/>
      <c r="B8" s="222"/>
      <c r="C8" s="15" t="s">
        <v>82</v>
      </c>
      <c r="D8" s="9">
        <v>135</v>
      </c>
      <c r="E8" s="109">
        <v>129</v>
      </c>
      <c r="F8" s="19">
        <v>6</v>
      </c>
      <c r="G8" s="9">
        <v>20</v>
      </c>
      <c r="H8" s="7">
        <v>7</v>
      </c>
      <c r="I8" s="7">
        <v>27</v>
      </c>
      <c r="J8" s="7">
        <v>6</v>
      </c>
      <c r="K8" s="7">
        <v>4</v>
      </c>
      <c r="L8" s="7">
        <v>10</v>
      </c>
      <c r="M8" s="7">
        <v>13</v>
      </c>
      <c r="N8" s="7">
        <v>6</v>
      </c>
      <c r="O8" s="7">
        <v>7</v>
      </c>
      <c r="P8" s="7">
        <v>4</v>
      </c>
      <c r="Q8" s="7">
        <v>11</v>
      </c>
      <c r="R8" s="321"/>
      <c r="S8" s="222"/>
      <c r="T8" s="15" t="s">
        <v>82</v>
      </c>
      <c r="U8" s="7">
        <v>5</v>
      </c>
      <c r="V8" s="7">
        <v>2</v>
      </c>
      <c r="W8" s="7">
        <v>1</v>
      </c>
      <c r="X8" s="7">
        <v>4</v>
      </c>
      <c r="Y8" s="7">
        <v>18</v>
      </c>
      <c r="Z8" s="7">
        <v>1</v>
      </c>
      <c r="AA8" s="7">
        <v>5</v>
      </c>
      <c r="AB8" s="7">
        <v>5</v>
      </c>
      <c r="AC8" s="7">
        <v>4</v>
      </c>
      <c r="AD8" s="7">
        <v>0</v>
      </c>
      <c r="AE8" s="7">
        <v>7</v>
      </c>
      <c r="AF8" s="7">
        <v>6</v>
      </c>
      <c r="AG8" s="7">
        <v>3</v>
      </c>
      <c r="AH8" s="7">
        <v>2</v>
      </c>
      <c r="AI8" s="7">
        <v>5</v>
      </c>
    </row>
    <row r="9" spans="1:37" s="77" customFormat="1" ht="30" customHeight="1">
      <c r="A9" s="321"/>
      <c r="B9" s="222"/>
      <c r="C9" s="76" t="s">
        <v>83</v>
      </c>
      <c r="D9" s="9">
        <v>1523</v>
      </c>
      <c r="E9" s="109">
        <v>1575</v>
      </c>
      <c r="F9" s="19">
        <v>-52</v>
      </c>
      <c r="G9" s="9">
        <v>162</v>
      </c>
      <c r="H9" s="7">
        <v>67</v>
      </c>
      <c r="I9" s="7">
        <v>229</v>
      </c>
      <c r="J9" s="7">
        <v>88</v>
      </c>
      <c r="K9" s="7">
        <v>55</v>
      </c>
      <c r="L9" s="7">
        <v>143</v>
      </c>
      <c r="M9" s="7">
        <v>110</v>
      </c>
      <c r="N9" s="7">
        <v>84</v>
      </c>
      <c r="O9" s="7">
        <v>80</v>
      </c>
      <c r="P9" s="7">
        <v>96</v>
      </c>
      <c r="Q9" s="7">
        <v>176</v>
      </c>
      <c r="R9" s="321"/>
      <c r="S9" s="222"/>
      <c r="T9" s="76" t="s">
        <v>83</v>
      </c>
      <c r="U9" s="7">
        <v>44</v>
      </c>
      <c r="V9" s="7">
        <v>61</v>
      </c>
      <c r="W9" s="7">
        <v>44</v>
      </c>
      <c r="X9" s="7">
        <v>32</v>
      </c>
      <c r="Y9" s="7">
        <v>126</v>
      </c>
      <c r="Z9" s="7">
        <v>58</v>
      </c>
      <c r="AA9" s="7">
        <v>32</v>
      </c>
      <c r="AB9" s="7">
        <v>82</v>
      </c>
      <c r="AC9" s="7">
        <v>41</v>
      </c>
      <c r="AD9" s="7">
        <v>40</v>
      </c>
      <c r="AE9" s="7">
        <v>38</v>
      </c>
      <c r="AF9" s="7">
        <v>56</v>
      </c>
      <c r="AG9" s="7">
        <v>35</v>
      </c>
      <c r="AH9" s="7">
        <v>29</v>
      </c>
      <c r="AI9" s="7">
        <v>63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0</v>
      </c>
      <c r="E10" s="109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21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26</v>
      </c>
      <c r="E11" s="109">
        <v>51</v>
      </c>
      <c r="F11" s="10">
        <v>-25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1</v>
      </c>
      <c r="P11" s="7">
        <v>6</v>
      </c>
      <c r="Q11" s="7">
        <v>7</v>
      </c>
      <c r="R11" s="321"/>
      <c r="S11" s="222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2</v>
      </c>
      <c r="Z11" s="7">
        <v>3</v>
      </c>
      <c r="AA11" s="7">
        <v>2</v>
      </c>
      <c r="AB11" s="7">
        <v>0</v>
      </c>
      <c r="AC11" s="7">
        <v>3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92">
        <v>2</v>
      </c>
    </row>
    <row r="12" spans="1:37" s="5" customFormat="1" ht="30" customHeight="1">
      <c r="A12" s="321"/>
      <c r="B12" s="222"/>
      <c r="C12" s="15" t="s">
        <v>86</v>
      </c>
      <c r="D12" s="9">
        <v>41</v>
      </c>
      <c r="E12" s="109">
        <v>16</v>
      </c>
      <c r="F12" s="10">
        <v>25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  <c r="N12" s="7">
        <v>1</v>
      </c>
      <c r="O12" s="7">
        <v>4</v>
      </c>
      <c r="P12" s="7">
        <v>2</v>
      </c>
      <c r="Q12" s="7">
        <v>6</v>
      </c>
      <c r="R12" s="321"/>
      <c r="S12" s="222"/>
      <c r="T12" s="15" t="s">
        <v>86</v>
      </c>
      <c r="U12" s="7">
        <v>0</v>
      </c>
      <c r="V12" s="7">
        <v>2</v>
      </c>
      <c r="W12" s="7">
        <v>8</v>
      </c>
      <c r="X12" s="7">
        <v>0</v>
      </c>
      <c r="Y12" s="7">
        <v>1</v>
      </c>
      <c r="Z12" s="7">
        <v>3</v>
      </c>
      <c r="AA12" s="7">
        <v>2</v>
      </c>
      <c r="AB12" s="7">
        <v>8</v>
      </c>
      <c r="AC12" s="7">
        <v>0</v>
      </c>
      <c r="AD12" s="7">
        <v>5</v>
      </c>
      <c r="AE12" s="7">
        <v>2</v>
      </c>
      <c r="AF12" s="7">
        <v>1</v>
      </c>
      <c r="AG12" s="7">
        <v>0</v>
      </c>
      <c r="AH12" s="7">
        <v>0</v>
      </c>
      <c r="AI12" s="7">
        <v>0</v>
      </c>
    </row>
    <row r="13" spans="1:37" s="5" customFormat="1" ht="30" customHeight="1">
      <c r="A13" s="321"/>
      <c r="B13" s="222"/>
      <c r="C13" s="15" t="s">
        <v>87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1"/>
      <c r="B14" s="222"/>
      <c r="C14" s="15" t="s">
        <v>88</v>
      </c>
      <c r="D14" s="9">
        <v>1</v>
      </c>
      <c r="E14" s="109">
        <v>6</v>
      </c>
      <c r="F14" s="10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321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21"/>
      <c r="B15" s="219"/>
      <c r="C15" s="15" t="s">
        <v>89</v>
      </c>
      <c r="D15" s="9">
        <v>23</v>
      </c>
      <c r="E15" s="109">
        <v>16</v>
      </c>
      <c r="F15" s="10">
        <v>7</v>
      </c>
      <c r="G15" s="9">
        <v>0</v>
      </c>
      <c r="H15" s="7">
        <v>8</v>
      </c>
      <c r="I15" s="7">
        <v>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1</v>
      </c>
      <c r="Q15" s="7">
        <v>1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21"/>
      <c r="B16" s="222" t="s">
        <v>19</v>
      </c>
      <c r="C16" s="23" t="s">
        <v>208</v>
      </c>
      <c r="D16" s="24">
        <v>1195</v>
      </c>
      <c r="E16" s="108">
        <v>1085</v>
      </c>
      <c r="F16" s="26">
        <v>110</v>
      </c>
      <c r="G16" s="24">
        <v>127</v>
      </c>
      <c r="H16" s="25">
        <v>42</v>
      </c>
      <c r="I16" s="25">
        <v>169</v>
      </c>
      <c r="J16" s="25">
        <v>88</v>
      </c>
      <c r="K16" s="25">
        <v>32</v>
      </c>
      <c r="L16" s="25">
        <v>120</v>
      </c>
      <c r="M16" s="25">
        <v>87</v>
      </c>
      <c r="N16" s="25">
        <v>48</v>
      </c>
      <c r="O16" s="25">
        <v>73</v>
      </c>
      <c r="P16" s="25">
        <v>51</v>
      </c>
      <c r="Q16" s="25">
        <v>124</v>
      </c>
      <c r="R16" s="321"/>
      <c r="S16" s="222" t="s">
        <v>19</v>
      </c>
      <c r="T16" s="23" t="s">
        <v>208</v>
      </c>
      <c r="U16" s="25">
        <v>40</v>
      </c>
      <c r="V16" s="25">
        <v>42</v>
      </c>
      <c r="W16" s="25">
        <v>32</v>
      </c>
      <c r="X16" s="25">
        <v>19</v>
      </c>
      <c r="Y16" s="25">
        <v>116</v>
      </c>
      <c r="Z16" s="25">
        <v>58</v>
      </c>
      <c r="AA16" s="25">
        <v>26</v>
      </c>
      <c r="AB16" s="25">
        <v>51</v>
      </c>
      <c r="AC16" s="25">
        <v>35</v>
      </c>
      <c r="AD16" s="25">
        <v>26</v>
      </c>
      <c r="AE16" s="25">
        <v>64</v>
      </c>
      <c r="AF16" s="25">
        <v>43</v>
      </c>
      <c r="AG16" s="25">
        <v>32</v>
      </c>
      <c r="AH16" s="25">
        <v>22</v>
      </c>
      <c r="AI16" s="25">
        <v>41</v>
      </c>
      <c r="AK16" s="5"/>
    </row>
    <row r="17" spans="1:37" s="5" customFormat="1" ht="30" customHeight="1">
      <c r="A17" s="321"/>
      <c r="B17" s="222" t="s">
        <v>101</v>
      </c>
      <c r="C17" s="15" t="s">
        <v>209</v>
      </c>
      <c r="D17" s="9">
        <v>556</v>
      </c>
      <c r="E17" s="109">
        <v>425</v>
      </c>
      <c r="F17" s="10">
        <v>131</v>
      </c>
      <c r="G17" s="9">
        <v>44</v>
      </c>
      <c r="H17" s="7">
        <v>12</v>
      </c>
      <c r="I17" s="7">
        <v>56</v>
      </c>
      <c r="J17" s="7">
        <v>43</v>
      </c>
      <c r="K17" s="7">
        <v>23</v>
      </c>
      <c r="L17" s="7">
        <v>66</v>
      </c>
      <c r="M17" s="7">
        <v>32</v>
      </c>
      <c r="N17" s="7">
        <v>20</v>
      </c>
      <c r="O17" s="7">
        <v>41</v>
      </c>
      <c r="P17" s="7">
        <v>31</v>
      </c>
      <c r="Q17" s="7">
        <v>72</v>
      </c>
      <c r="R17" s="321"/>
      <c r="S17" s="222" t="s">
        <v>101</v>
      </c>
      <c r="T17" s="15" t="s">
        <v>209</v>
      </c>
      <c r="U17" s="7">
        <v>13</v>
      </c>
      <c r="V17" s="7">
        <v>13</v>
      </c>
      <c r="W17" s="7">
        <v>21</v>
      </c>
      <c r="X17" s="7">
        <v>8</v>
      </c>
      <c r="Y17" s="7">
        <v>58</v>
      </c>
      <c r="Z17" s="7">
        <v>31</v>
      </c>
      <c r="AA17" s="7">
        <v>12</v>
      </c>
      <c r="AB17" s="7">
        <v>25</v>
      </c>
      <c r="AC17" s="7">
        <v>23</v>
      </c>
      <c r="AD17" s="7">
        <v>17</v>
      </c>
      <c r="AE17" s="7">
        <v>31</v>
      </c>
      <c r="AF17" s="7">
        <v>18</v>
      </c>
      <c r="AG17" s="7">
        <v>16</v>
      </c>
      <c r="AH17" s="7">
        <v>10</v>
      </c>
      <c r="AI17" s="7">
        <v>14</v>
      </c>
    </row>
    <row r="18" spans="1:37" s="5" customFormat="1" ht="30" customHeight="1">
      <c r="A18" s="321"/>
      <c r="B18" s="222"/>
      <c r="C18" s="15" t="s">
        <v>112</v>
      </c>
      <c r="D18" s="9">
        <v>468</v>
      </c>
      <c r="E18" s="109">
        <v>364</v>
      </c>
      <c r="F18" s="10">
        <v>104</v>
      </c>
      <c r="G18" s="9">
        <v>43</v>
      </c>
      <c r="H18" s="7">
        <v>12</v>
      </c>
      <c r="I18" s="7">
        <v>55</v>
      </c>
      <c r="J18" s="7">
        <v>26</v>
      </c>
      <c r="K18" s="7">
        <v>10</v>
      </c>
      <c r="L18" s="7">
        <v>36</v>
      </c>
      <c r="M18" s="7">
        <v>32</v>
      </c>
      <c r="N18" s="7">
        <v>15</v>
      </c>
      <c r="O18" s="7">
        <v>39</v>
      </c>
      <c r="P18" s="7">
        <v>26</v>
      </c>
      <c r="Q18" s="7">
        <v>65</v>
      </c>
      <c r="R18" s="321"/>
      <c r="S18" s="222"/>
      <c r="T18" s="15" t="s">
        <v>112</v>
      </c>
      <c r="U18" s="7">
        <v>13</v>
      </c>
      <c r="V18" s="7">
        <v>13</v>
      </c>
      <c r="W18" s="7">
        <v>17</v>
      </c>
      <c r="X18" s="7">
        <v>8</v>
      </c>
      <c r="Y18" s="7">
        <v>55</v>
      </c>
      <c r="Z18" s="7">
        <v>6</v>
      </c>
      <c r="AA18" s="7">
        <v>9</v>
      </c>
      <c r="AB18" s="7">
        <v>23</v>
      </c>
      <c r="AC18" s="7">
        <v>21</v>
      </c>
      <c r="AD18" s="7">
        <v>17</v>
      </c>
      <c r="AE18" s="7">
        <v>25</v>
      </c>
      <c r="AF18" s="7">
        <v>18</v>
      </c>
      <c r="AG18" s="7">
        <v>16</v>
      </c>
      <c r="AH18" s="7">
        <v>10</v>
      </c>
      <c r="AI18" s="7">
        <v>14</v>
      </c>
    </row>
    <row r="19" spans="1:37" s="5" customFormat="1" ht="30" customHeight="1">
      <c r="A19" s="321"/>
      <c r="B19" s="222"/>
      <c r="C19" s="15" t="s">
        <v>113</v>
      </c>
      <c r="D19" s="9">
        <v>88</v>
      </c>
      <c r="E19" s="109">
        <v>61</v>
      </c>
      <c r="F19" s="10">
        <v>27</v>
      </c>
      <c r="G19" s="9">
        <v>1</v>
      </c>
      <c r="H19" s="7">
        <v>0</v>
      </c>
      <c r="I19" s="7">
        <v>1</v>
      </c>
      <c r="J19" s="7">
        <v>17</v>
      </c>
      <c r="K19" s="7">
        <v>13</v>
      </c>
      <c r="L19" s="7">
        <v>30</v>
      </c>
      <c r="M19" s="7">
        <v>0</v>
      </c>
      <c r="N19" s="7">
        <v>5</v>
      </c>
      <c r="O19" s="7">
        <v>2</v>
      </c>
      <c r="P19" s="7">
        <v>5</v>
      </c>
      <c r="Q19" s="7">
        <v>7</v>
      </c>
      <c r="R19" s="321"/>
      <c r="S19" s="222"/>
      <c r="T19" s="15" t="s">
        <v>113</v>
      </c>
      <c r="U19" s="7">
        <v>0</v>
      </c>
      <c r="V19" s="7">
        <v>0</v>
      </c>
      <c r="W19" s="7">
        <v>4</v>
      </c>
      <c r="X19" s="7">
        <v>0</v>
      </c>
      <c r="Y19" s="7">
        <v>3</v>
      </c>
      <c r="Z19" s="7">
        <v>25</v>
      </c>
      <c r="AA19" s="7">
        <v>3</v>
      </c>
      <c r="AB19" s="7">
        <v>2</v>
      </c>
      <c r="AC19" s="7">
        <v>2</v>
      </c>
      <c r="AD19" s="7">
        <v>0</v>
      </c>
      <c r="AE19" s="7">
        <v>6</v>
      </c>
      <c r="AF19" s="7">
        <v>0</v>
      </c>
      <c r="AG19" s="7">
        <v>0</v>
      </c>
      <c r="AH19" s="7">
        <v>0</v>
      </c>
      <c r="AI19" s="7">
        <v>0</v>
      </c>
    </row>
    <row r="20" spans="1:37" s="5" customFormat="1" ht="30" customHeight="1">
      <c r="A20" s="321"/>
      <c r="B20" s="222" t="s">
        <v>102</v>
      </c>
      <c r="C20" s="15" t="s">
        <v>100</v>
      </c>
      <c r="D20" s="9">
        <v>40</v>
      </c>
      <c r="E20" s="109">
        <v>28</v>
      </c>
      <c r="F20" s="10">
        <v>12</v>
      </c>
      <c r="G20" s="9">
        <v>0</v>
      </c>
      <c r="H20" s="7">
        <v>0</v>
      </c>
      <c r="I20" s="7">
        <v>0</v>
      </c>
      <c r="J20" s="7">
        <v>1</v>
      </c>
      <c r="K20" s="7">
        <v>0</v>
      </c>
      <c r="L20" s="7">
        <v>1</v>
      </c>
      <c r="M20" s="7">
        <v>5</v>
      </c>
      <c r="N20" s="7">
        <v>7</v>
      </c>
      <c r="O20" s="7">
        <v>0</v>
      </c>
      <c r="P20" s="7">
        <v>1</v>
      </c>
      <c r="Q20" s="7">
        <v>1</v>
      </c>
      <c r="R20" s="321"/>
      <c r="S20" s="222" t="s">
        <v>102</v>
      </c>
      <c r="T20" s="15" t="s">
        <v>100</v>
      </c>
      <c r="U20" s="7">
        <v>1</v>
      </c>
      <c r="V20" s="7">
        <v>0</v>
      </c>
      <c r="W20" s="7">
        <v>2</v>
      </c>
      <c r="X20" s="7">
        <v>0</v>
      </c>
      <c r="Y20" s="7">
        <v>0</v>
      </c>
      <c r="Z20" s="7">
        <v>3</v>
      </c>
      <c r="AA20" s="7">
        <v>0</v>
      </c>
      <c r="AB20" s="7">
        <v>0</v>
      </c>
      <c r="AC20" s="7">
        <v>1</v>
      </c>
      <c r="AD20" s="7">
        <v>0</v>
      </c>
      <c r="AE20" s="7">
        <v>19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321"/>
      <c r="B21" s="222" t="s">
        <v>103</v>
      </c>
      <c r="C21" s="15" t="s">
        <v>381</v>
      </c>
      <c r="D21" s="9">
        <v>16</v>
      </c>
      <c r="E21" s="109">
        <v>8</v>
      </c>
      <c r="F21" s="10">
        <v>8</v>
      </c>
      <c r="G21" s="9">
        <v>6</v>
      </c>
      <c r="H21" s="7">
        <v>3</v>
      </c>
      <c r="I21" s="7">
        <v>9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1</v>
      </c>
      <c r="P21" s="7">
        <v>0</v>
      </c>
      <c r="Q21" s="7">
        <v>1</v>
      </c>
      <c r="R21" s="321"/>
      <c r="S21" s="222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</row>
    <row r="22" spans="1:37" s="5" customFormat="1" ht="30" customHeight="1">
      <c r="A22" s="321"/>
      <c r="B22" s="222" t="s">
        <v>104</v>
      </c>
      <c r="C22" s="15" t="s">
        <v>91</v>
      </c>
      <c r="D22" s="9">
        <v>140</v>
      </c>
      <c r="E22" s="109">
        <v>201</v>
      </c>
      <c r="F22" s="10">
        <v>-61</v>
      </c>
      <c r="G22" s="9">
        <v>32</v>
      </c>
      <c r="H22" s="7">
        <v>11</v>
      </c>
      <c r="I22" s="7">
        <v>43</v>
      </c>
      <c r="J22" s="7">
        <v>19</v>
      </c>
      <c r="K22" s="7">
        <v>2</v>
      </c>
      <c r="L22" s="7">
        <v>21</v>
      </c>
      <c r="M22" s="7">
        <v>14</v>
      </c>
      <c r="N22" s="7">
        <v>4</v>
      </c>
      <c r="O22" s="7">
        <v>2</v>
      </c>
      <c r="P22" s="7">
        <v>0</v>
      </c>
      <c r="Q22" s="7">
        <v>2</v>
      </c>
      <c r="R22" s="321"/>
      <c r="S22" s="222" t="s">
        <v>104</v>
      </c>
      <c r="T22" s="15" t="s">
        <v>91</v>
      </c>
      <c r="U22" s="7">
        <v>2</v>
      </c>
      <c r="V22" s="7">
        <v>5</v>
      </c>
      <c r="W22" s="7">
        <v>2</v>
      </c>
      <c r="X22" s="7">
        <v>2</v>
      </c>
      <c r="Y22" s="7">
        <v>15</v>
      </c>
      <c r="Z22" s="7">
        <v>9</v>
      </c>
      <c r="AA22" s="7">
        <v>1</v>
      </c>
      <c r="AB22" s="7">
        <v>4</v>
      </c>
      <c r="AC22" s="7">
        <v>0</v>
      </c>
      <c r="AD22" s="7">
        <v>0</v>
      </c>
      <c r="AE22" s="7">
        <v>2</v>
      </c>
      <c r="AF22" s="7">
        <v>2</v>
      </c>
      <c r="AG22" s="7">
        <v>0</v>
      </c>
      <c r="AH22" s="7">
        <v>3</v>
      </c>
      <c r="AI22" s="7">
        <v>9</v>
      </c>
    </row>
    <row r="23" spans="1:37" s="5" customFormat="1" ht="30" customHeight="1">
      <c r="A23" s="321"/>
      <c r="B23" s="222" t="s">
        <v>105</v>
      </c>
      <c r="C23" s="15" t="s">
        <v>92</v>
      </c>
      <c r="D23" s="9">
        <v>89</v>
      </c>
      <c r="E23" s="109">
        <v>63</v>
      </c>
      <c r="F23" s="10">
        <v>26</v>
      </c>
      <c r="G23" s="9">
        <v>11</v>
      </c>
      <c r="H23" s="7">
        <v>9</v>
      </c>
      <c r="I23" s="7">
        <v>20</v>
      </c>
      <c r="J23" s="7">
        <v>4</v>
      </c>
      <c r="K23" s="7">
        <v>2</v>
      </c>
      <c r="L23" s="7">
        <v>6</v>
      </c>
      <c r="M23" s="7">
        <v>6</v>
      </c>
      <c r="N23" s="7">
        <v>3</v>
      </c>
      <c r="O23" s="7">
        <v>2</v>
      </c>
      <c r="P23" s="7">
        <v>3</v>
      </c>
      <c r="Q23" s="92">
        <v>5</v>
      </c>
      <c r="R23" s="321"/>
      <c r="S23" s="222" t="s">
        <v>105</v>
      </c>
      <c r="T23" s="15" t="s">
        <v>92</v>
      </c>
      <c r="U23" s="7">
        <v>4</v>
      </c>
      <c r="V23" s="7">
        <v>8</v>
      </c>
      <c r="W23" s="7">
        <v>3</v>
      </c>
      <c r="X23" s="7">
        <v>1</v>
      </c>
      <c r="Y23" s="7">
        <v>7</v>
      </c>
      <c r="Z23" s="7">
        <v>4</v>
      </c>
      <c r="AA23" s="7">
        <v>1</v>
      </c>
      <c r="AB23" s="7">
        <v>5</v>
      </c>
      <c r="AC23" s="7">
        <v>3</v>
      </c>
      <c r="AD23" s="7">
        <v>2</v>
      </c>
      <c r="AE23" s="7">
        <v>1</v>
      </c>
      <c r="AF23" s="7">
        <v>2</v>
      </c>
      <c r="AG23" s="7">
        <v>0</v>
      </c>
      <c r="AH23" s="7">
        <v>2</v>
      </c>
      <c r="AI23" s="7">
        <v>6</v>
      </c>
    </row>
    <row r="24" spans="1:37" s="5" customFormat="1" ht="30" customHeight="1">
      <c r="A24" s="321"/>
      <c r="B24" s="222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1"/>
      <c r="B25" s="222" t="s">
        <v>107</v>
      </c>
      <c r="C25" s="15" t="s">
        <v>94</v>
      </c>
      <c r="D25" s="9">
        <v>106</v>
      </c>
      <c r="E25" s="109">
        <v>131</v>
      </c>
      <c r="F25" s="10">
        <v>-25</v>
      </c>
      <c r="G25" s="9">
        <v>12</v>
      </c>
      <c r="H25" s="7">
        <v>4</v>
      </c>
      <c r="I25" s="7">
        <v>16</v>
      </c>
      <c r="J25" s="7">
        <v>0</v>
      </c>
      <c r="K25" s="7">
        <v>0</v>
      </c>
      <c r="L25" s="7">
        <v>0</v>
      </c>
      <c r="M25" s="7">
        <v>4</v>
      </c>
      <c r="N25" s="7">
        <v>5</v>
      </c>
      <c r="O25" s="7">
        <v>15</v>
      </c>
      <c r="P25" s="7">
        <v>7</v>
      </c>
      <c r="Q25" s="7">
        <v>22</v>
      </c>
      <c r="R25" s="321"/>
      <c r="S25" s="222" t="s">
        <v>107</v>
      </c>
      <c r="T25" s="15" t="s">
        <v>94</v>
      </c>
      <c r="U25" s="7">
        <v>6</v>
      </c>
      <c r="V25" s="7">
        <v>4</v>
      </c>
      <c r="W25" s="7">
        <v>1</v>
      </c>
      <c r="X25" s="7">
        <v>2</v>
      </c>
      <c r="Y25" s="7">
        <v>15</v>
      </c>
      <c r="Z25" s="7">
        <v>1</v>
      </c>
      <c r="AA25" s="7">
        <v>3</v>
      </c>
      <c r="AB25" s="7">
        <v>6</v>
      </c>
      <c r="AC25" s="7">
        <v>2</v>
      </c>
      <c r="AD25" s="7">
        <v>1</v>
      </c>
      <c r="AE25" s="7">
        <v>3</v>
      </c>
      <c r="AF25" s="7">
        <v>5</v>
      </c>
      <c r="AG25" s="7">
        <v>3</v>
      </c>
      <c r="AH25" s="7">
        <v>3</v>
      </c>
      <c r="AI25" s="7">
        <v>4</v>
      </c>
    </row>
    <row r="26" spans="1:37" s="5" customFormat="1" ht="30" customHeight="1">
      <c r="A26" s="321"/>
      <c r="B26" s="222" t="s">
        <v>108</v>
      </c>
      <c r="C26" s="15" t="s">
        <v>95</v>
      </c>
      <c r="D26" s="9">
        <v>40</v>
      </c>
      <c r="E26" s="109">
        <v>19</v>
      </c>
      <c r="F26" s="10">
        <v>21</v>
      </c>
      <c r="G26" s="9">
        <v>1</v>
      </c>
      <c r="H26" s="7">
        <v>0</v>
      </c>
      <c r="I26" s="7">
        <v>1</v>
      </c>
      <c r="J26" s="7">
        <v>10</v>
      </c>
      <c r="K26" s="7">
        <v>1</v>
      </c>
      <c r="L26" s="7">
        <v>11</v>
      </c>
      <c r="M26" s="7">
        <v>3</v>
      </c>
      <c r="N26" s="7">
        <v>0</v>
      </c>
      <c r="O26" s="7">
        <v>2</v>
      </c>
      <c r="P26" s="7">
        <v>1</v>
      </c>
      <c r="Q26" s="7">
        <v>3</v>
      </c>
      <c r="R26" s="321"/>
      <c r="S26" s="222" t="s">
        <v>108</v>
      </c>
      <c r="T26" s="15" t="s">
        <v>95</v>
      </c>
      <c r="U26" s="7">
        <v>2</v>
      </c>
      <c r="V26" s="7">
        <v>0</v>
      </c>
      <c r="W26" s="7">
        <v>0</v>
      </c>
      <c r="X26" s="7">
        <v>0</v>
      </c>
      <c r="Y26" s="7">
        <v>5</v>
      </c>
      <c r="Z26" s="7">
        <v>0</v>
      </c>
      <c r="AA26" s="7">
        <v>2</v>
      </c>
      <c r="AB26" s="7">
        <v>1</v>
      </c>
      <c r="AC26" s="7">
        <v>0</v>
      </c>
      <c r="AD26" s="7">
        <v>4</v>
      </c>
      <c r="AE26" s="7">
        <v>1</v>
      </c>
      <c r="AF26" s="7">
        <v>1</v>
      </c>
      <c r="AG26" s="7">
        <v>1</v>
      </c>
      <c r="AH26" s="7">
        <v>1</v>
      </c>
      <c r="AI26" s="7">
        <v>4</v>
      </c>
    </row>
    <row r="27" spans="1:37" s="5" customFormat="1" ht="30" customHeight="1">
      <c r="A27" s="321"/>
      <c r="B27" s="222" t="s">
        <v>109</v>
      </c>
      <c r="C27" s="15" t="s">
        <v>96</v>
      </c>
      <c r="D27" s="9">
        <v>35</v>
      </c>
      <c r="E27" s="109">
        <v>26</v>
      </c>
      <c r="F27" s="10">
        <v>9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5</v>
      </c>
      <c r="N27" s="7">
        <v>2</v>
      </c>
      <c r="O27" s="7">
        <v>0</v>
      </c>
      <c r="P27" s="7">
        <v>1</v>
      </c>
      <c r="Q27" s="7">
        <v>1</v>
      </c>
      <c r="R27" s="321"/>
      <c r="S27" s="222" t="s">
        <v>109</v>
      </c>
      <c r="T27" s="15" t="s">
        <v>96</v>
      </c>
      <c r="U27" s="7">
        <v>4</v>
      </c>
      <c r="V27" s="7">
        <v>2</v>
      </c>
      <c r="W27" s="7">
        <v>0</v>
      </c>
      <c r="X27" s="7">
        <v>1</v>
      </c>
      <c r="Y27" s="7">
        <v>4</v>
      </c>
      <c r="Z27" s="7">
        <v>0</v>
      </c>
      <c r="AA27" s="7">
        <v>1</v>
      </c>
      <c r="AB27" s="7">
        <v>2</v>
      </c>
      <c r="AC27" s="7">
        <v>1</v>
      </c>
      <c r="AD27" s="7">
        <v>1</v>
      </c>
      <c r="AE27" s="7">
        <v>2</v>
      </c>
      <c r="AF27" s="7">
        <v>2</v>
      </c>
      <c r="AG27" s="7">
        <v>3</v>
      </c>
      <c r="AH27" s="7">
        <v>1</v>
      </c>
      <c r="AI27" s="7">
        <v>2</v>
      </c>
    </row>
    <row r="28" spans="1:37" s="5" customFormat="1" ht="30" customHeight="1">
      <c r="A28" s="321"/>
      <c r="B28" s="219" t="s">
        <v>110</v>
      </c>
      <c r="C28" s="15" t="s">
        <v>97</v>
      </c>
      <c r="D28" s="9">
        <v>173</v>
      </c>
      <c r="E28" s="109">
        <v>184</v>
      </c>
      <c r="F28" s="10">
        <v>-11</v>
      </c>
      <c r="G28" s="9">
        <v>21</v>
      </c>
      <c r="H28" s="7">
        <v>2</v>
      </c>
      <c r="I28" s="7">
        <v>23</v>
      </c>
      <c r="J28" s="7">
        <v>11</v>
      </c>
      <c r="K28" s="7">
        <v>4</v>
      </c>
      <c r="L28" s="7">
        <v>15</v>
      </c>
      <c r="M28" s="7">
        <v>18</v>
      </c>
      <c r="N28" s="7">
        <v>6</v>
      </c>
      <c r="O28" s="7">
        <v>10</v>
      </c>
      <c r="P28" s="7">
        <v>7</v>
      </c>
      <c r="Q28" s="7">
        <v>17</v>
      </c>
      <c r="R28" s="321"/>
      <c r="S28" s="219" t="s">
        <v>110</v>
      </c>
      <c r="T28" s="15" t="s">
        <v>97</v>
      </c>
      <c r="U28" s="7">
        <v>8</v>
      </c>
      <c r="V28" s="7">
        <v>7</v>
      </c>
      <c r="W28" s="7">
        <v>3</v>
      </c>
      <c r="X28" s="7">
        <v>5</v>
      </c>
      <c r="Y28" s="7">
        <v>12</v>
      </c>
      <c r="Z28" s="7">
        <v>10</v>
      </c>
      <c r="AA28" s="7">
        <v>5</v>
      </c>
      <c r="AB28" s="7">
        <v>8</v>
      </c>
      <c r="AC28" s="7">
        <v>5</v>
      </c>
      <c r="AD28" s="7">
        <v>1</v>
      </c>
      <c r="AE28" s="7">
        <v>5</v>
      </c>
      <c r="AF28" s="7">
        <v>13</v>
      </c>
      <c r="AG28" s="7">
        <v>9</v>
      </c>
      <c r="AH28" s="7">
        <v>1</v>
      </c>
      <c r="AI28" s="7">
        <v>2</v>
      </c>
    </row>
    <row r="29" spans="1:37" s="29" customFormat="1" ht="30" customHeight="1">
      <c r="A29" s="321"/>
      <c r="B29" s="225" t="s">
        <v>22</v>
      </c>
      <c r="C29" s="23" t="s">
        <v>98</v>
      </c>
      <c r="D29" s="24">
        <v>14129</v>
      </c>
      <c r="E29" s="108">
        <v>14638</v>
      </c>
      <c r="F29" s="26">
        <v>-509</v>
      </c>
      <c r="G29" s="24">
        <v>1042</v>
      </c>
      <c r="H29" s="25">
        <v>383</v>
      </c>
      <c r="I29" s="25">
        <v>1425</v>
      </c>
      <c r="J29" s="25">
        <v>787</v>
      </c>
      <c r="K29" s="25">
        <v>375</v>
      </c>
      <c r="L29" s="25">
        <v>1162</v>
      </c>
      <c r="M29" s="25">
        <v>823</v>
      </c>
      <c r="N29" s="25">
        <v>606</v>
      </c>
      <c r="O29" s="25">
        <v>1127</v>
      </c>
      <c r="P29" s="25">
        <v>1083</v>
      </c>
      <c r="Q29" s="25">
        <v>2210</v>
      </c>
      <c r="R29" s="321"/>
      <c r="S29" s="225" t="s">
        <v>22</v>
      </c>
      <c r="T29" s="28" t="s">
        <v>98</v>
      </c>
      <c r="U29" s="25">
        <v>520</v>
      </c>
      <c r="V29" s="25">
        <v>392</v>
      </c>
      <c r="W29" s="25">
        <v>451</v>
      </c>
      <c r="X29" s="25">
        <v>415</v>
      </c>
      <c r="Y29" s="25">
        <v>1456</v>
      </c>
      <c r="Z29" s="25">
        <v>545</v>
      </c>
      <c r="AA29" s="25">
        <v>340</v>
      </c>
      <c r="AB29" s="25">
        <v>706</v>
      </c>
      <c r="AC29" s="25">
        <v>566</v>
      </c>
      <c r="AD29" s="25">
        <v>321</v>
      </c>
      <c r="AE29" s="25">
        <v>327</v>
      </c>
      <c r="AF29" s="25">
        <v>601</v>
      </c>
      <c r="AG29" s="25">
        <v>419</v>
      </c>
      <c r="AH29" s="25">
        <v>315</v>
      </c>
      <c r="AI29" s="25">
        <v>529</v>
      </c>
      <c r="AJ29" s="257"/>
      <c r="AK29" s="5"/>
    </row>
    <row r="30" spans="1:37" s="96" customFormat="1" ht="30" customHeight="1" thickBot="1">
      <c r="A30" s="321"/>
      <c r="B30" s="219"/>
      <c r="C30" s="15" t="s">
        <v>111</v>
      </c>
      <c r="D30" s="11">
        <v>981</v>
      </c>
      <c r="E30" s="111">
        <v>1083</v>
      </c>
      <c r="F30" s="13">
        <v>-102</v>
      </c>
      <c r="G30" s="9">
        <v>83</v>
      </c>
      <c r="H30" s="7">
        <v>35</v>
      </c>
      <c r="I30" s="7">
        <v>118</v>
      </c>
      <c r="J30" s="7">
        <v>34</v>
      </c>
      <c r="K30" s="7">
        <v>16</v>
      </c>
      <c r="L30" s="7">
        <v>50</v>
      </c>
      <c r="M30" s="7">
        <v>88</v>
      </c>
      <c r="N30" s="7">
        <v>70</v>
      </c>
      <c r="O30" s="7">
        <v>61</v>
      </c>
      <c r="P30" s="7">
        <v>66</v>
      </c>
      <c r="Q30" s="7">
        <v>127</v>
      </c>
      <c r="R30" s="321"/>
      <c r="S30" s="219"/>
      <c r="T30" s="35" t="s">
        <v>111</v>
      </c>
      <c r="U30" s="7">
        <v>36</v>
      </c>
      <c r="V30" s="7">
        <v>19</v>
      </c>
      <c r="W30" s="7">
        <v>19</v>
      </c>
      <c r="X30" s="7">
        <v>26</v>
      </c>
      <c r="Y30" s="7">
        <v>100</v>
      </c>
      <c r="Z30" s="7">
        <v>23</v>
      </c>
      <c r="AA30" s="7">
        <v>41</v>
      </c>
      <c r="AB30" s="7">
        <v>46</v>
      </c>
      <c r="AC30" s="7">
        <v>57</v>
      </c>
      <c r="AD30" s="7">
        <v>16</v>
      </c>
      <c r="AE30" s="7">
        <v>20</v>
      </c>
      <c r="AF30" s="7">
        <v>40</v>
      </c>
      <c r="AG30" s="7">
        <v>31</v>
      </c>
      <c r="AH30" s="7">
        <v>21</v>
      </c>
      <c r="AI30" s="7">
        <v>33</v>
      </c>
      <c r="AJ30" s="21"/>
      <c r="AK30" s="5"/>
    </row>
    <row r="31" spans="1:37" s="86" customFormat="1" ht="18.75">
      <c r="A31" s="321"/>
      <c r="B31" s="87" t="s">
        <v>157</v>
      </c>
      <c r="E31" s="126"/>
      <c r="R31" s="321"/>
      <c r="S31" s="87" t="s">
        <v>157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102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M21" sqref="M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21" t="s">
        <v>416</v>
      </c>
      <c r="B1" s="348" t="s">
        <v>483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483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192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193"/>
    </row>
    <row r="4" spans="1:37" s="17" customFormat="1" ht="35.1" customHeight="1">
      <c r="A4" s="321"/>
      <c r="B4" s="324"/>
      <c r="C4" s="327"/>
      <c r="D4" s="338" t="s">
        <v>461</v>
      </c>
      <c r="E4" s="361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  <c r="AJ4" s="193"/>
    </row>
    <row r="5" spans="1:37" s="17" customFormat="1" ht="20.100000000000001" customHeight="1">
      <c r="A5" s="321"/>
      <c r="B5" s="325"/>
      <c r="C5" s="328"/>
      <c r="D5" s="339"/>
      <c r="E5" s="362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  <c r="AJ5" s="193"/>
    </row>
    <row r="6" spans="1:37" s="14" customFormat="1" ht="30" customHeight="1">
      <c r="A6" s="321"/>
      <c r="B6" s="225" t="s">
        <v>12</v>
      </c>
      <c r="C6" s="23" t="s">
        <v>210</v>
      </c>
      <c r="D6" s="24">
        <v>556</v>
      </c>
      <c r="E6" s="97">
        <v>425</v>
      </c>
      <c r="F6" s="26">
        <v>131</v>
      </c>
      <c r="G6" s="24">
        <v>44</v>
      </c>
      <c r="H6" s="25">
        <v>12</v>
      </c>
      <c r="I6" s="25">
        <v>56</v>
      </c>
      <c r="J6" s="25">
        <v>43</v>
      </c>
      <c r="K6" s="25">
        <v>23</v>
      </c>
      <c r="L6" s="25">
        <v>66</v>
      </c>
      <c r="M6" s="25">
        <v>32</v>
      </c>
      <c r="N6" s="25">
        <v>20</v>
      </c>
      <c r="O6" s="25">
        <v>41</v>
      </c>
      <c r="P6" s="25">
        <v>31</v>
      </c>
      <c r="Q6" s="25">
        <v>72</v>
      </c>
      <c r="R6" s="321"/>
      <c r="S6" s="225" t="s">
        <v>12</v>
      </c>
      <c r="T6" s="23" t="s">
        <v>210</v>
      </c>
      <c r="U6" s="25">
        <v>13</v>
      </c>
      <c r="V6" s="25">
        <v>13</v>
      </c>
      <c r="W6" s="25">
        <v>21</v>
      </c>
      <c r="X6" s="25">
        <v>8</v>
      </c>
      <c r="Y6" s="25">
        <v>58</v>
      </c>
      <c r="Z6" s="25">
        <v>31</v>
      </c>
      <c r="AA6" s="25">
        <v>12</v>
      </c>
      <c r="AB6" s="25">
        <v>25</v>
      </c>
      <c r="AC6" s="25">
        <v>23</v>
      </c>
      <c r="AD6" s="25">
        <v>17</v>
      </c>
      <c r="AE6" s="25">
        <v>31</v>
      </c>
      <c r="AF6" s="25">
        <v>18</v>
      </c>
      <c r="AG6" s="25">
        <v>16</v>
      </c>
      <c r="AH6" s="25">
        <v>10</v>
      </c>
      <c r="AI6" s="25">
        <v>14</v>
      </c>
      <c r="AJ6" s="194"/>
    </row>
    <row r="7" spans="1:37" s="5" customFormat="1" ht="30" customHeight="1">
      <c r="A7" s="321"/>
      <c r="B7" s="222" t="s">
        <v>184</v>
      </c>
      <c r="C7" s="15" t="s">
        <v>226</v>
      </c>
      <c r="D7" s="9">
        <v>468</v>
      </c>
      <c r="E7" s="92">
        <v>364</v>
      </c>
      <c r="F7" s="10">
        <v>104</v>
      </c>
      <c r="G7" s="9">
        <v>43</v>
      </c>
      <c r="H7" s="7">
        <v>12</v>
      </c>
      <c r="I7" s="7">
        <v>55</v>
      </c>
      <c r="J7" s="7">
        <v>26</v>
      </c>
      <c r="K7" s="7">
        <v>10</v>
      </c>
      <c r="L7" s="7">
        <v>36</v>
      </c>
      <c r="M7" s="7">
        <v>32</v>
      </c>
      <c r="N7" s="7">
        <v>15</v>
      </c>
      <c r="O7" s="7">
        <v>39</v>
      </c>
      <c r="P7" s="7">
        <v>26</v>
      </c>
      <c r="Q7" s="7">
        <v>65</v>
      </c>
      <c r="R7" s="321"/>
      <c r="S7" s="222" t="s">
        <v>184</v>
      </c>
      <c r="T7" s="15" t="s">
        <v>226</v>
      </c>
      <c r="U7" s="7">
        <v>13</v>
      </c>
      <c r="V7" s="7">
        <v>13</v>
      </c>
      <c r="W7" s="7">
        <v>17</v>
      </c>
      <c r="X7" s="7">
        <v>8</v>
      </c>
      <c r="Y7" s="7">
        <v>55</v>
      </c>
      <c r="Z7" s="7">
        <v>6</v>
      </c>
      <c r="AA7" s="7">
        <v>9</v>
      </c>
      <c r="AB7" s="7">
        <v>23</v>
      </c>
      <c r="AC7" s="7">
        <v>21</v>
      </c>
      <c r="AD7" s="7">
        <v>17</v>
      </c>
      <c r="AE7" s="7">
        <v>25</v>
      </c>
      <c r="AF7" s="7">
        <v>18</v>
      </c>
      <c r="AG7" s="7">
        <v>16</v>
      </c>
      <c r="AH7" s="7">
        <v>10</v>
      </c>
      <c r="AI7" s="7">
        <v>14</v>
      </c>
      <c r="AJ7" s="195"/>
      <c r="AK7" s="14"/>
    </row>
    <row r="8" spans="1:37" s="5" customFormat="1" ht="30" customHeight="1">
      <c r="A8" s="321"/>
      <c r="B8" s="222"/>
      <c r="C8" s="16" t="s">
        <v>124</v>
      </c>
      <c r="D8" s="9">
        <v>12</v>
      </c>
      <c r="E8" s="109">
        <v>10</v>
      </c>
      <c r="F8" s="19">
        <v>2</v>
      </c>
      <c r="G8" s="9">
        <v>2</v>
      </c>
      <c r="H8" s="7">
        <v>1</v>
      </c>
      <c r="I8" s="7">
        <v>3</v>
      </c>
      <c r="J8" s="7">
        <v>0</v>
      </c>
      <c r="K8" s="7">
        <v>0</v>
      </c>
      <c r="L8" s="7">
        <v>0</v>
      </c>
      <c r="M8" s="7">
        <v>3</v>
      </c>
      <c r="N8" s="7">
        <v>2</v>
      </c>
      <c r="O8" s="7">
        <v>0</v>
      </c>
      <c r="P8" s="7">
        <v>0</v>
      </c>
      <c r="Q8" s="7">
        <v>0</v>
      </c>
      <c r="R8" s="321"/>
      <c r="S8" s="222"/>
      <c r="T8" s="15" t="s">
        <v>124</v>
      </c>
      <c r="U8" s="7">
        <v>0</v>
      </c>
      <c r="V8" s="7">
        <v>0</v>
      </c>
      <c r="W8" s="7">
        <v>0</v>
      </c>
      <c r="X8" s="7">
        <v>0</v>
      </c>
      <c r="Y8" s="7">
        <v>2</v>
      </c>
      <c r="Z8" s="7">
        <v>0</v>
      </c>
      <c r="AA8" s="7">
        <v>1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195"/>
      <c r="AK8" s="14"/>
    </row>
    <row r="9" spans="1:37" s="77" customFormat="1" ht="30" customHeight="1">
      <c r="A9" s="321"/>
      <c r="B9" s="223"/>
      <c r="C9" s="75" t="s">
        <v>115</v>
      </c>
      <c r="D9" s="9">
        <v>22</v>
      </c>
      <c r="E9" s="92">
        <v>23</v>
      </c>
      <c r="F9" s="19">
        <v>-1</v>
      </c>
      <c r="G9" s="9">
        <v>0</v>
      </c>
      <c r="H9" s="7">
        <v>0</v>
      </c>
      <c r="I9" s="7">
        <v>0</v>
      </c>
      <c r="J9" s="7">
        <v>13</v>
      </c>
      <c r="K9" s="7">
        <v>2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88</v>
      </c>
      <c r="E10" s="92">
        <v>61</v>
      </c>
      <c r="F10" s="19">
        <v>27</v>
      </c>
      <c r="G10" s="9">
        <v>1</v>
      </c>
      <c r="H10" s="7">
        <v>0</v>
      </c>
      <c r="I10" s="7">
        <v>1</v>
      </c>
      <c r="J10" s="7">
        <v>17</v>
      </c>
      <c r="K10" s="7">
        <v>13</v>
      </c>
      <c r="L10" s="7">
        <v>30</v>
      </c>
      <c r="M10" s="7">
        <v>0</v>
      </c>
      <c r="N10" s="7">
        <v>5</v>
      </c>
      <c r="O10" s="7">
        <v>2</v>
      </c>
      <c r="P10" s="7">
        <v>5</v>
      </c>
      <c r="Q10" s="7">
        <v>7</v>
      </c>
      <c r="R10" s="321"/>
      <c r="S10" s="223" t="s">
        <v>185</v>
      </c>
      <c r="T10" s="76" t="s">
        <v>225</v>
      </c>
      <c r="U10" s="7">
        <v>0</v>
      </c>
      <c r="V10" s="7">
        <v>0</v>
      </c>
      <c r="W10" s="7">
        <v>4</v>
      </c>
      <c r="X10" s="7">
        <v>0</v>
      </c>
      <c r="Y10" s="7">
        <v>3</v>
      </c>
      <c r="Z10" s="7">
        <v>25</v>
      </c>
      <c r="AA10" s="7">
        <v>3</v>
      </c>
      <c r="AB10" s="7">
        <v>2</v>
      </c>
      <c r="AC10" s="7">
        <v>2</v>
      </c>
      <c r="AD10" s="7">
        <v>0</v>
      </c>
      <c r="AE10" s="7">
        <v>6</v>
      </c>
      <c r="AF10" s="7">
        <v>0</v>
      </c>
      <c r="AG10" s="7">
        <v>0</v>
      </c>
      <c r="AH10" s="7">
        <v>0</v>
      </c>
      <c r="AI10" s="7">
        <v>0</v>
      </c>
      <c r="AJ10" s="196"/>
      <c r="AK10" s="14"/>
    </row>
    <row r="11" spans="1:37" s="5" customFormat="1" ht="30" customHeight="1">
      <c r="A11" s="321"/>
      <c r="B11" s="222"/>
      <c r="C11" s="16" t="s">
        <v>116</v>
      </c>
      <c r="D11" s="9">
        <v>17</v>
      </c>
      <c r="E11" s="92">
        <v>6</v>
      </c>
      <c r="F11" s="10">
        <v>11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4</v>
      </c>
      <c r="O11" s="7">
        <v>2</v>
      </c>
      <c r="P11" s="7">
        <v>1</v>
      </c>
      <c r="Q11" s="7">
        <v>3</v>
      </c>
      <c r="R11" s="321"/>
      <c r="S11" s="222"/>
      <c r="T11" s="15" t="s">
        <v>116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0</v>
      </c>
      <c r="AA11" s="7">
        <v>3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92">
        <v>0</v>
      </c>
      <c r="AJ11" s="195"/>
      <c r="AK11" s="14"/>
    </row>
    <row r="12" spans="1:37" s="5" customFormat="1" ht="30" customHeight="1">
      <c r="A12" s="321"/>
      <c r="B12" s="222"/>
      <c r="C12" s="16" t="s">
        <v>117</v>
      </c>
      <c r="D12" s="9">
        <v>62</v>
      </c>
      <c r="E12" s="92">
        <v>47</v>
      </c>
      <c r="F12" s="10">
        <v>15</v>
      </c>
      <c r="G12" s="9">
        <v>0</v>
      </c>
      <c r="H12" s="7">
        <v>0</v>
      </c>
      <c r="I12" s="7">
        <v>0</v>
      </c>
      <c r="J12" s="7">
        <v>12</v>
      </c>
      <c r="K12" s="7">
        <v>13</v>
      </c>
      <c r="L12" s="7">
        <v>25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21"/>
      <c r="S12" s="222"/>
      <c r="T12" s="15" t="s">
        <v>117</v>
      </c>
      <c r="U12" s="7">
        <v>0</v>
      </c>
      <c r="V12" s="7">
        <v>0</v>
      </c>
      <c r="W12" s="7">
        <v>3</v>
      </c>
      <c r="X12" s="7">
        <v>0</v>
      </c>
      <c r="Y12" s="7">
        <v>1</v>
      </c>
      <c r="Z12" s="7">
        <v>25</v>
      </c>
      <c r="AA12" s="7">
        <v>0</v>
      </c>
      <c r="AB12" s="7">
        <v>1</v>
      </c>
      <c r="AC12" s="7">
        <v>2</v>
      </c>
      <c r="AD12" s="7">
        <v>0</v>
      </c>
      <c r="AE12" s="7">
        <v>3</v>
      </c>
      <c r="AF12" s="7">
        <v>0</v>
      </c>
      <c r="AG12" s="7">
        <v>0</v>
      </c>
      <c r="AH12" s="7">
        <v>0</v>
      </c>
      <c r="AI12" s="7">
        <v>0</v>
      </c>
      <c r="AJ12" s="195"/>
      <c r="AK12" s="14"/>
    </row>
    <row r="13" spans="1:37" s="5" customFormat="1" ht="30" customHeight="1">
      <c r="A13" s="321"/>
      <c r="B13" s="222"/>
      <c r="C13" s="16" t="s">
        <v>118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5"/>
      <c r="AK13" s="14"/>
    </row>
    <row r="14" spans="1:37" s="5" customFormat="1" ht="30" customHeight="1">
      <c r="A14" s="321"/>
      <c r="B14" s="222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21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21"/>
      <c r="B15" s="222"/>
      <c r="C15" s="16" t="s">
        <v>222</v>
      </c>
      <c r="D15" s="9">
        <v>7</v>
      </c>
      <c r="E15" s="92">
        <v>7</v>
      </c>
      <c r="F15" s="10">
        <v>0</v>
      </c>
      <c r="G15" s="9">
        <v>1</v>
      </c>
      <c r="H15" s="7">
        <v>0</v>
      </c>
      <c r="I15" s="7">
        <v>1</v>
      </c>
      <c r="J15" s="7">
        <v>3</v>
      </c>
      <c r="K15" s="7">
        <v>0</v>
      </c>
      <c r="L15" s="7">
        <v>3</v>
      </c>
      <c r="M15" s="7">
        <v>0</v>
      </c>
      <c r="N15" s="7">
        <v>1</v>
      </c>
      <c r="O15" s="7">
        <v>0</v>
      </c>
      <c r="P15" s="7">
        <v>1</v>
      </c>
      <c r="Q15" s="7">
        <v>1</v>
      </c>
      <c r="R15" s="321"/>
      <c r="S15" s="222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195"/>
      <c r="AK15" s="14"/>
    </row>
    <row r="16" spans="1:37" s="5" customFormat="1" ht="37.5" customHeight="1">
      <c r="A16" s="321"/>
      <c r="B16" s="222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21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21"/>
      <c r="B17" s="222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21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21"/>
      <c r="B20" s="222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21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21"/>
      <c r="B21" s="222"/>
      <c r="C21" s="16" t="s">
        <v>412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21"/>
      <c r="B22" s="219"/>
      <c r="C22" s="16" t="s">
        <v>123</v>
      </c>
      <c r="D22" s="9">
        <v>2</v>
      </c>
      <c r="E22" s="92">
        <v>1</v>
      </c>
      <c r="F22" s="10">
        <v>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2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21"/>
      <c r="B23" s="225" t="s">
        <v>17</v>
      </c>
      <c r="C23" s="23" t="s">
        <v>125</v>
      </c>
      <c r="D23" s="24">
        <v>2</v>
      </c>
      <c r="E23" s="97">
        <v>1</v>
      </c>
      <c r="F23" s="26">
        <v>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1</v>
      </c>
      <c r="O23" s="25">
        <v>0</v>
      </c>
      <c r="P23" s="25">
        <v>0</v>
      </c>
      <c r="Q23" s="25">
        <v>0</v>
      </c>
      <c r="R23" s="321"/>
      <c r="S23" s="225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194"/>
    </row>
    <row r="24" spans="1:37" s="5" customFormat="1" ht="30" customHeight="1">
      <c r="A24" s="321"/>
      <c r="B24" s="219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21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21"/>
      <c r="B25" s="225" t="s">
        <v>19</v>
      </c>
      <c r="C25" s="23" t="s">
        <v>127</v>
      </c>
      <c r="D25" s="24">
        <v>14</v>
      </c>
      <c r="E25" s="97">
        <v>11</v>
      </c>
      <c r="F25" s="26">
        <v>3</v>
      </c>
      <c r="G25" s="24">
        <v>0</v>
      </c>
      <c r="H25" s="25">
        <v>0</v>
      </c>
      <c r="I25" s="25">
        <v>0</v>
      </c>
      <c r="J25" s="25">
        <v>1</v>
      </c>
      <c r="K25" s="25">
        <v>0</v>
      </c>
      <c r="L25" s="25">
        <v>1</v>
      </c>
      <c r="M25" s="25">
        <v>0</v>
      </c>
      <c r="N25" s="25">
        <v>3</v>
      </c>
      <c r="O25" s="25">
        <v>0</v>
      </c>
      <c r="P25" s="25">
        <v>1</v>
      </c>
      <c r="Q25" s="25">
        <v>1</v>
      </c>
      <c r="R25" s="321"/>
      <c r="S25" s="225" t="s">
        <v>19</v>
      </c>
      <c r="T25" s="23" t="s">
        <v>127</v>
      </c>
      <c r="U25" s="25">
        <v>1</v>
      </c>
      <c r="V25" s="25">
        <v>0</v>
      </c>
      <c r="W25" s="25">
        <v>1</v>
      </c>
      <c r="X25" s="25">
        <v>0</v>
      </c>
      <c r="Y25" s="25">
        <v>0</v>
      </c>
      <c r="Z25" s="25">
        <v>3</v>
      </c>
      <c r="AA25" s="25">
        <v>0</v>
      </c>
      <c r="AB25" s="25">
        <v>0</v>
      </c>
      <c r="AC25" s="25">
        <v>1</v>
      </c>
      <c r="AD25" s="25">
        <v>0</v>
      </c>
      <c r="AE25" s="25">
        <v>3</v>
      </c>
      <c r="AF25" s="25">
        <v>0</v>
      </c>
      <c r="AG25" s="25">
        <v>0</v>
      </c>
      <c r="AH25" s="25">
        <v>0</v>
      </c>
      <c r="AI25" s="25">
        <v>0</v>
      </c>
      <c r="AJ25" s="194"/>
    </row>
    <row r="26" spans="1:37" s="5" customFormat="1" ht="30" customHeight="1">
      <c r="A26" s="321"/>
      <c r="B26" s="219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21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0</v>
      </c>
      <c r="E27" s="97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21"/>
      <c r="B28" s="225" t="s">
        <v>24</v>
      </c>
      <c r="C28" s="23" t="s">
        <v>130</v>
      </c>
      <c r="D28" s="24">
        <v>24</v>
      </c>
      <c r="E28" s="97">
        <v>16</v>
      </c>
      <c r="F28" s="26">
        <v>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5</v>
      </c>
      <c r="N28" s="25">
        <v>3</v>
      </c>
      <c r="O28" s="25">
        <v>0</v>
      </c>
      <c r="P28" s="25">
        <v>0</v>
      </c>
      <c r="Q28" s="25">
        <v>0</v>
      </c>
      <c r="R28" s="321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16</v>
      </c>
      <c r="AF28" s="25">
        <v>0</v>
      </c>
      <c r="AG28" s="25">
        <v>0</v>
      </c>
      <c r="AH28" s="25">
        <v>0</v>
      </c>
      <c r="AI28" s="25">
        <v>0</v>
      </c>
      <c r="AJ28" s="194"/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21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E30" sqref="E3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465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465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66"/>
      <c r="B6" s="220" t="s">
        <v>12</v>
      </c>
      <c r="C6" s="15" t="s">
        <v>80</v>
      </c>
      <c r="D6" s="9">
        <v>28587</v>
      </c>
      <c r="E6" s="7">
        <v>27900</v>
      </c>
      <c r="F6" s="10">
        <v>687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66"/>
      <c r="S6" s="220" t="s">
        <v>12</v>
      </c>
      <c r="T6" s="15" t="s">
        <v>80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</row>
    <row r="7" spans="1:37" s="14" customFormat="1" ht="30" customHeight="1">
      <c r="A7" s="366"/>
      <c r="B7" s="222" t="s">
        <v>17</v>
      </c>
      <c r="C7" s="23" t="s">
        <v>81</v>
      </c>
      <c r="D7" s="24">
        <v>2317</v>
      </c>
      <c r="E7" s="25">
        <v>2218</v>
      </c>
      <c r="F7" s="26">
        <v>99</v>
      </c>
      <c r="G7" s="24">
        <v>123</v>
      </c>
      <c r="H7" s="25">
        <v>69</v>
      </c>
      <c r="I7" s="25">
        <v>192</v>
      </c>
      <c r="J7" s="25">
        <v>126</v>
      </c>
      <c r="K7" s="25">
        <v>74</v>
      </c>
      <c r="L7" s="25">
        <v>200</v>
      </c>
      <c r="M7" s="25">
        <v>137</v>
      </c>
      <c r="N7" s="25">
        <v>144</v>
      </c>
      <c r="O7" s="25">
        <v>117</v>
      </c>
      <c r="P7" s="25">
        <v>137</v>
      </c>
      <c r="Q7" s="25">
        <v>254</v>
      </c>
      <c r="R7" s="366"/>
      <c r="S7" s="222" t="s">
        <v>17</v>
      </c>
      <c r="T7" s="23" t="s">
        <v>81</v>
      </c>
      <c r="U7" s="25">
        <v>88</v>
      </c>
      <c r="V7" s="25">
        <v>82</v>
      </c>
      <c r="W7" s="25">
        <v>63</v>
      </c>
      <c r="X7" s="25">
        <v>81</v>
      </c>
      <c r="Y7" s="25">
        <v>277</v>
      </c>
      <c r="Z7" s="25">
        <v>133</v>
      </c>
      <c r="AA7" s="25">
        <v>66</v>
      </c>
      <c r="AB7" s="25">
        <v>118</v>
      </c>
      <c r="AC7" s="25">
        <v>87</v>
      </c>
      <c r="AD7" s="25">
        <v>51</v>
      </c>
      <c r="AE7" s="25">
        <v>73</v>
      </c>
      <c r="AF7" s="25">
        <v>72</v>
      </c>
      <c r="AG7" s="25">
        <v>77</v>
      </c>
      <c r="AH7" s="25">
        <v>49</v>
      </c>
      <c r="AI7" s="25">
        <v>73</v>
      </c>
      <c r="AJ7" s="81"/>
      <c r="AK7" s="5"/>
    </row>
    <row r="8" spans="1:37" s="5" customFormat="1" ht="30" customHeight="1">
      <c r="A8" s="366"/>
      <c r="B8" s="222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66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5"/>
    </row>
    <row r="9" spans="1:37" s="77" customFormat="1" ht="30" customHeight="1">
      <c r="A9" s="366"/>
      <c r="B9" s="223"/>
      <c r="C9" s="76" t="s">
        <v>83</v>
      </c>
      <c r="D9" s="9">
        <v>2317</v>
      </c>
      <c r="E9" s="7">
        <v>2218</v>
      </c>
      <c r="F9" s="19">
        <v>99</v>
      </c>
      <c r="G9" s="9">
        <v>123</v>
      </c>
      <c r="H9" s="7">
        <v>69</v>
      </c>
      <c r="I9" s="7">
        <v>192</v>
      </c>
      <c r="J9" s="7">
        <v>126</v>
      </c>
      <c r="K9" s="7">
        <v>74</v>
      </c>
      <c r="L9" s="7">
        <v>200</v>
      </c>
      <c r="M9" s="7">
        <v>137</v>
      </c>
      <c r="N9" s="7">
        <v>144</v>
      </c>
      <c r="O9" s="7">
        <v>117</v>
      </c>
      <c r="P9" s="7">
        <v>137</v>
      </c>
      <c r="Q9" s="7">
        <v>254</v>
      </c>
      <c r="R9" s="366"/>
      <c r="S9" s="223"/>
      <c r="T9" s="76" t="s">
        <v>83</v>
      </c>
      <c r="U9" s="7">
        <v>88</v>
      </c>
      <c r="V9" s="7">
        <v>82</v>
      </c>
      <c r="W9" s="7">
        <v>63</v>
      </c>
      <c r="X9" s="7">
        <v>81</v>
      </c>
      <c r="Y9" s="7">
        <v>277</v>
      </c>
      <c r="Z9" s="7">
        <v>133</v>
      </c>
      <c r="AA9" s="7">
        <v>66</v>
      </c>
      <c r="AB9" s="7">
        <v>118</v>
      </c>
      <c r="AC9" s="7">
        <v>87</v>
      </c>
      <c r="AD9" s="7">
        <v>51</v>
      </c>
      <c r="AE9" s="7">
        <v>73</v>
      </c>
      <c r="AF9" s="7">
        <v>72</v>
      </c>
      <c r="AG9" s="7">
        <v>77</v>
      </c>
      <c r="AH9" s="7">
        <v>49</v>
      </c>
      <c r="AI9" s="7">
        <v>73</v>
      </c>
      <c r="AK9" s="5"/>
    </row>
    <row r="10" spans="1:37" s="77" customFormat="1" ht="30" customHeight="1">
      <c r="A10" s="366"/>
      <c r="B10" s="223"/>
      <c r="C10" s="76" t="s">
        <v>84</v>
      </c>
      <c r="D10" s="78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6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6"/>
      <c r="B11" s="222"/>
      <c r="C11" s="15" t="s">
        <v>85</v>
      </c>
      <c r="D11" s="9">
        <v>6</v>
      </c>
      <c r="E11" s="7">
        <v>22</v>
      </c>
      <c r="F11" s="10">
        <v>-16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66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66"/>
      <c r="B12" s="222"/>
      <c r="C12" s="15" t="s">
        <v>86</v>
      </c>
      <c r="D12" s="9">
        <v>99</v>
      </c>
      <c r="E12" s="7">
        <v>258</v>
      </c>
      <c r="F12" s="10">
        <v>-159</v>
      </c>
      <c r="G12" s="9">
        <v>3</v>
      </c>
      <c r="H12" s="7">
        <v>4</v>
      </c>
      <c r="I12" s="7">
        <v>7</v>
      </c>
      <c r="J12" s="7">
        <v>1</v>
      </c>
      <c r="K12" s="7">
        <v>1</v>
      </c>
      <c r="L12" s="7">
        <v>2</v>
      </c>
      <c r="M12" s="7">
        <v>2</v>
      </c>
      <c r="N12" s="7">
        <v>8</v>
      </c>
      <c r="O12" s="7">
        <v>6</v>
      </c>
      <c r="P12" s="7">
        <v>9</v>
      </c>
      <c r="Q12" s="7">
        <v>15</v>
      </c>
      <c r="R12" s="366"/>
      <c r="S12" s="222"/>
      <c r="T12" s="15" t="s">
        <v>86</v>
      </c>
      <c r="U12" s="7">
        <v>7</v>
      </c>
      <c r="V12" s="7">
        <v>5</v>
      </c>
      <c r="W12" s="7">
        <v>9</v>
      </c>
      <c r="X12" s="7">
        <v>4</v>
      </c>
      <c r="Y12" s="7">
        <v>7</v>
      </c>
      <c r="Z12" s="7">
        <v>5</v>
      </c>
      <c r="AA12" s="7">
        <v>2</v>
      </c>
      <c r="AB12" s="7">
        <v>11</v>
      </c>
      <c r="AC12" s="7">
        <v>0</v>
      </c>
      <c r="AD12" s="7">
        <v>6</v>
      </c>
      <c r="AE12" s="7">
        <v>4</v>
      </c>
      <c r="AF12" s="7">
        <v>0</v>
      </c>
      <c r="AG12" s="7">
        <v>4</v>
      </c>
      <c r="AH12" s="7">
        <v>1</v>
      </c>
      <c r="AI12" s="7">
        <v>0</v>
      </c>
      <c r="AJ12" s="77"/>
    </row>
    <row r="13" spans="1:37" s="5" customFormat="1" ht="30" customHeight="1">
      <c r="A13" s="366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6"/>
      <c r="B14" s="222"/>
      <c r="C14" s="15" t="s">
        <v>88</v>
      </c>
      <c r="D14" s="9">
        <v>4</v>
      </c>
      <c r="E14" s="7">
        <v>14</v>
      </c>
      <c r="F14" s="10">
        <v>-10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1</v>
      </c>
      <c r="O14" s="7">
        <v>0</v>
      </c>
      <c r="P14" s="7">
        <v>0</v>
      </c>
      <c r="Q14" s="7">
        <v>0</v>
      </c>
      <c r="R14" s="366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6"/>
      <c r="B15" s="219"/>
      <c r="C15" s="15" t="s">
        <v>89</v>
      </c>
      <c r="D15" s="9">
        <v>40</v>
      </c>
      <c r="E15" s="7">
        <v>400</v>
      </c>
      <c r="F15" s="10">
        <v>-360</v>
      </c>
      <c r="G15" s="9">
        <v>0</v>
      </c>
      <c r="H15" s="7">
        <v>15</v>
      </c>
      <c r="I15" s="7">
        <v>15</v>
      </c>
      <c r="J15" s="7">
        <v>0</v>
      </c>
      <c r="K15" s="7">
        <v>0</v>
      </c>
      <c r="L15" s="7">
        <v>0</v>
      </c>
      <c r="M15" s="7">
        <v>0</v>
      </c>
      <c r="N15" s="7">
        <v>9</v>
      </c>
      <c r="O15" s="7">
        <v>0</v>
      </c>
      <c r="P15" s="7">
        <v>0</v>
      </c>
      <c r="Q15" s="7">
        <v>0</v>
      </c>
      <c r="R15" s="366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8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66"/>
      <c r="B16" s="222" t="s">
        <v>19</v>
      </c>
      <c r="C16" s="23" t="s">
        <v>90</v>
      </c>
      <c r="D16" s="24">
        <v>1614</v>
      </c>
      <c r="E16" s="25">
        <v>1531</v>
      </c>
      <c r="F16" s="26">
        <v>83</v>
      </c>
      <c r="G16" s="24">
        <v>107</v>
      </c>
      <c r="H16" s="25">
        <v>41</v>
      </c>
      <c r="I16" s="25">
        <v>148</v>
      </c>
      <c r="J16" s="25">
        <v>102</v>
      </c>
      <c r="K16" s="25">
        <v>38</v>
      </c>
      <c r="L16" s="25">
        <v>140</v>
      </c>
      <c r="M16" s="25">
        <v>82</v>
      </c>
      <c r="N16" s="25">
        <v>91</v>
      </c>
      <c r="O16" s="25">
        <v>86</v>
      </c>
      <c r="P16" s="25">
        <v>69</v>
      </c>
      <c r="Q16" s="25">
        <v>155</v>
      </c>
      <c r="R16" s="366"/>
      <c r="S16" s="222" t="s">
        <v>19</v>
      </c>
      <c r="T16" s="23" t="s">
        <v>90</v>
      </c>
      <c r="U16" s="25">
        <v>70</v>
      </c>
      <c r="V16" s="25">
        <v>48</v>
      </c>
      <c r="W16" s="25">
        <v>66</v>
      </c>
      <c r="X16" s="25">
        <v>49</v>
      </c>
      <c r="Y16" s="25">
        <v>181</v>
      </c>
      <c r="Z16" s="25">
        <v>92</v>
      </c>
      <c r="AA16" s="25">
        <v>40</v>
      </c>
      <c r="AB16" s="25">
        <v>76</v>
      </c>
      <c r="AC16" s="25">
        <v>62</v>
      </c>
      <c r="AD16" s="25">
        <v>39</v>
      </c>
      <c r="AE16" s="25">
        <v>84</v>
      </c>
      <c r="AF16" s="25">
        <v>55</v>
      </c>
      <c r="AG16" s="25">
        <v>50</v>
      </c>
      <c r="AH16" s="25">
        <v>43</v>
      </c>
      <c r="AI16" s="25">
        <v>43</v>
      </c>
      <c r="AJ16" s="81"/>
      <c r="AK16" s="5"/>
    </row>
    <row r="17" spans="1:37" s="5" customFormat="1" ht="30" customHeight="1">
      <c r="A17" s="366"/>
      <c r="B17" s="222" t="s">
        <v>101</v>
      </c>
      <c r="C17" s="15" t="s">
        <v>99</v>
      </c>
      <c r="D17" s="9">
        <v>710</v>
      </c>
      <c r="E17" s="7">
        <v>764</v>
      </c>
      <c r="F17" s="10">
        <v>-54</v>
      </c>
      <c r="G17" s="9">
        <v>36</v>
      </c>
      <c r="H17" s="7">
        <v>13</v>
      </c>
      <c r="I17" s="7">
        <v>49</v>
      </c>
      <c r="J17" s="7">
        <v>35</v>
      </c>
      <c r="K17" s="7">
        <v>17</v>
      </c>
      <c r="L17" s="7">
        <v>52</v>
      </c>
      <c r="M17" s="7">
        <v>32</v>
      </c>
      <c r="N17" s="7">
        <v>41</v>
      </c>
      <c r="O17" s="7">
        <v>42</v>
      </c>
      <c r="P17" s="7">
        <v>46</v>
      </c>
      <c r="Q17" s="7">
        <v>88</v>
      </c>
      <c r="R17" s="366"/>
      <c r="S17" s="222" t="s">
        <v>101</v>
      </c>
      <c r="T17" s="15" t="s">
        <v>99</v>
      </c>
      <c r="U17" s="7">
        <v>28</v>
      </c>
      <c r="V17" s="7">
        <v>10</v>
      </c>
      <c r="W17" s="7">
        <v>30</v>
      </c>
      <c r="X17" s="7">
        <v>25</v>
      </c>
      <c r="Y17" s="7">
        <v>91</v>
      </c>
      <c r="Z17" s="7">
        <v>33</v>
      </c>
      <c r="AA17" s="7">
        <v>16</v>
      </c>
      <c r="AB17" s="7">
        <v>40</v>
      </c>
      <c r="AC17" s="7">
        <v>37</v>
      </c>
      <c r="AD17" s="7">
        <v>27</v>
      </c>
      <c r="AE17" s="7">
        <v>21</v>
      </c>
      <c r="AF17" s="7">
        <v>28</v>
      </c>
      <c r="AG17" s="7">
        <v>27</v>
      </c>
      <c r="AH17" s="7">
        <v>19</v>
      </c>
      <c r="AI17" s="7">
        <v>16</v>
      </c>
      <c r="AJ17" s="77"/>
    </row>
    <row r="18" spans="1:37" s="5" customFormat="1" ht="30" customHeight="1">
      <c r="A18" s="366"/>
      <c r="B18" s="222"/>
      <c r="C18" s="15" t="s">
        <v>112</v>
      </c>
      <c r="D18" s="9">
        <v>653</v>
      </c>
      <c r="E18" s="7">
        <v>643</v>
      </c>
      <c r="F18" s="10">
        <v>10</v>
      </c>
      <c r="G18" s="9">
        <v>35</v>
      </c>
      <c r="H18" s="7">
        <v>12</v>
      </c>
      <c r="I18" s="7">
        <v>47</v>
      </c>
      <c r="J18" s="7">
        <v>29</v>
      </c>
      <c r="K18" s="7">
        <v>10</v>
      </c>
      <c r="L18" s="7">
        <v>39</v>
      </c>
      <c r="M18" s="7">
        <v>31</v>
      </c>
      <c r="N18" s="7">
        <v>38</v>
      </c>
      <c r="O18" s="7">
        <v>40</v>
      </c>
      <c r="P18" s="7">
        <v>36</v>
      </c>
      <c r="Q18" s="7">
        <v>76</v>
      </c>
      <c r="R18" s="366"/>
      <c r="S18" s="222"/>
      <c r="T18" s="15" t="s">
        <v>112</v>
      </c>
      <c r="U18" s="7">
        <v>28</v>
      </c>
      <c r="V18" s="7">
        <v>10</v>
      </c>
      <c r="W18" s="7">
        <v>26</v>
      </c>
      <c r="X18" s="7">
        <v>25</v>
      </c>
      <c r="Y18" s="7">
        <v>89</v>
      </c>
      <c r="Z18" s="7">
        <v>25</v>
      </c>
      <c r="AA18" s="7">
        <v>13</v>
      </c>
      <c r="AB18" s="7">
        <v>39</v>
      </c>
      <c r="AC18" s="7">
        <v>36</v>
      </c>
      <c r="AD18" s="7">
        <v>26</v>
      </c>
      <c r="AE18" s="7">
        <v>17</v>
      </c>
      <c r="AF18" s="7">
        <v>27</v>
      </c>
      <c r="AG18" s="7">
        <v>26</v>
      </c>
      <c r="AH18" s="7">
        <v>19</v>
      </c>
      <c r="AI18" s="7">
        <v>16</v>
      </c>
      <c r="AJ18" s="77"/>
    </row>
    <row r="19" spans="1:37" s="5" customFormat="1" ht="30" customHeight="1">
      <c r="A19" s="366"/>
      <c r="B19" s="222"/>
      <c r="C19" s="15" t="s">
        <v>113</v>
      </c>
      <c r="D19" s="9">
        <v>57</v>
      </c>
      <c r="E19" s="7">
        <v>121</v>
      </c>
      <c r="F19" s="10">
        <v>-64</v>
      </c>
      <c r="G19" s="9">
        <v>1</v>
      </c>
      <c r="H19" s="7">
        <v>1</v>
      </c>
      <c r="I19" s="7">
        <v>2</v>
      </c>
      <c r="J19" s="7">
        <v>6</v>
      </c>
      <c r="K19" s="7">
        <v>7</v>
      </c>
      <c r="L19" s="7">
        <v>13</v>
      </c>
      <c r="M19" s="7">
        <v>1</v>
      </c>
      <c r="N19" s="7">
        <v>3</v>
      </c>
      <c r="O19" s="7">
        <v>2</v>
      </c>
      <c r="P19" s="7">
        <v>10</v>
      </c>
      <c r="Q19" s="7">
        <v>12</v>
      </c>
      <c r="R19" s="366"/>
      <c r="S19" s="222"/>
      <c r="T19" s="15" t="s">
        <v>113</v>
      </c>
      <c r="U19" s="7">
        <v>0</v>
      </c>
      <c r="V19" s="7">
        <v>0</v>
      </c>
      <c r="W19" s="7">
        <v>4</v>
      </c>
      <c r="X19" s="7">
        <v>0</v>
      </c>
      <c r="Y19" s="7">
        <v>2</v>
      </c>
      <c r="Z19" s="7">
        <v>8</v>
      </c>
      <c r="AA19" s="7">
        <v>3</v>
      </c>
      <c r="AB19" s="7">
        <v>1</v>
      </c>
      <c r="AC19" s="7">
        <v>1</v>
      </c>
      <c r="AD19" s="7">
        <v>1</v>
      </c>
      <c r="AE19" s="7">
        <v>4</v>
      </c>
      <c r="AF19" s="7">
        <v>1</v>
      </c>
      <c r="AG19" s="7">
        <v>1</v>
      </c>
      <c r="AH19" s="7">
        <v>0</v>
      </c>
      <c r="AI19" s="7">
        <v>0</v>
      </c>
      <c r="AJ19" s="77"/>
    </row>
    <row r="20" spans="1:37" s="5" customFormat="1" ht="30" customHeight="1">
      <c r="A20" s="366"/>
      <c r="B20" s="222" t="s">
        <v>102</v>
      </c>
      <c r="C20" s="15" t="s">
        <v>100</v>
      </c>
      <c r="D20" s="9">
        <v>96</v>
      </c>
      <c r="E20" s="7">
        <v>51</v>
      </c>
      <c r="F20" s="10">
        <v>45</v>
      </c>
      <c r="G20" s="9">
        <v>0</v>
      </c>
      <c r="H20" s="7">
        <v>0</v>
      </c>
      <c r="I20" s="7">
        <v>0</v>
      </c>
      <c r="J20" s="7">
        <v>4</v>
      </c>
      <c r="K20" s="7">
        <v>1</v>
      </c>
      <c r="L20" s="7">
        <v>5</v>
      </c>
      <c r="M20" s="7">
        <v>7</v>
      </c>
      <c r="N20" s="7">
        <v>11</v>
      </c>
      <c r="O20" s="7">
        <v>2</v>
      </c>
      <c r="P20" s="7">
        <v>2</v>
      </c>
      <c r="Q20" s="7">
        <v>4</v>
      </c>
      <c r="R20" s="366"/>
      <c r="S20" s="222" t="s">
        <v>102</v>
      </c>
      <c r="T20" s="15" t="s">
        <v>100</v>
      </c>
      <c r="U20" s="7">
        <v>7</v>
      </c>
      <c r="V20" s="7">
        <v>0</v>
      </c>
      <c r="W20" s="7">
        <v>1</v>
      </c>
      <c r="X20" s="7">
        <v>0</v>
      </c>
      <c r="Y20" s="7">
        <v>0</v>
      </c>
      <c r="Z20" s="7">
        <v>11</v>
      </c>
      <c r="AA20" s="7">
        <v>4</v>
      </c>
      <c r="AB20" s="7">
        <v>0</v>
      </c>
      <c r="AC20" s="7">
        <v>2</v>
      </c>
      <c r="AD20" s="7">
        <v>0</v>
      </c>
      <c r="AE20" s="7">
        <v>42</v>
      </c>
      <c r="AF20" s="7">
        <v>0</v>
      </c>
      <c r="AG20" s="7">
        <v>2</v>
      </c>
      <c r="AH20" s="7">
        <v>0</v>
      </c>
      <c r="AI20" s="7">
        <v>0</v>
      </c>
    </row>
    <row r="21" spans="1:37" s="5" customFormat="1" ht="56.25">
      <c r="A21" s="366"/>
      <c r="B21" s="222" t="s">
        <v>103</v>
      </c>
      <c r="C21" s="15" t="s">
        <v>381</v>
      </c>
      <c r="D21" s="9">
        <v>33</v>
      </c>
      <c r="E21" s="7">
        <v>30</v>
      </c>
      <c r="F21" s="10">
        <v>3</v>
      </c>
      <c r="G21" s="9">
        <v>6</v>
      </c>
      <c r="H21" s="7">
        <v>3</v>
      </c>
      <c r="I21" s="7">
        <v>9</v>
      </c>
      <c r="J21" s="7">
        <v>1</v>
      </c>
      <c r="K21" s="7">
        <v>1</v>
      </c>
      <c r="L21" s="7">
        <v>2</v>
      </c>
      <c r="M21" s="7">
        <v>0</v>
      </c>
      <c r="N21" s="7">
        <v>1</v>
      </c>
      <c r="O21" s="7">
        <v>7</v>
      </c>
      <c r="P21" s="7">
        <v>1</v>
      </c>
      <c r="Q21" s="7">
        <v>8</v>
      </c>
      <c r="R21" s="366"/>
      <c r="S21" s="222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7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66"/>
      <c r="B22" s="222" t="s">
        <v>104</v>
      </c>
      <c r="C22" s="15" t="s">
        <v>91</v>
      </c>
      <c r="D22" s="9">
        <v>280</v>
      </c>
      <c r="E22" s="7">
        <v>294</v>
      </c>
      <c r="F22" s="10">
        <v>-14</v>
      </c>
      <c r="G22" s="9">
        <v>29</v>
      </c>
      <c r="H22" s="7">
        <v>11</v>
      </c>
      <c r="I22" s="7">
        <v>40</v>
      </c>
      <c r="J22" s="7">
        <v>34</v>
      </c>
      <c r="K22" s="7">
        <v>8</v>
      </c>
      <c r="L22" s="7">
        <v>42</v>
      </c>
      <c r="M22" s="7">
        <v>20</v>
      </c>
      <c r="N22" s="7">
        <v>11</v>
      </c>
      <c r="O22" s="7">
        <v>7</v>
      </c>
      <c r="P22" s="7">
        <v>3</v>
      </c>
      <c r="Q22" s="7">
        <v>10</v>
      </c>
      <c r="R22" s="366"/>
      <c r="S22" s="222" t="s">
        <v>104</v>
      </c>
      <c r="T22" s="15" t="s">
        <v>91</v>
      </c>
      <c r="U22" s="7">
        <v>15</v>
      </c>
      <c r="V22" s="7">
        <v>11</v>
      </c>
      <c r="W22" s="7">
        <v>14</v>
      </c>
      <c r="X22" s="7">
        <v>9</v>
      </c>
      <c r="Y22" s="7">
        <v>43</v>
      </c>
      <c r="Z22" s="7">
        <v>14</v>
      </c>
      <c r="AA22" s="7">
        <v>7</v>
      </c>
      <c r="AB22" s="7">
        <v>6</v>
      </c>
      <c r="AC22" s="7">
        <v>3</v>
      </c>
      <c r="AD22" s="7">
        <v>2</v>
      </c>
      <c r="AE22" s="7">
        <v>3</v>
      </c>
      <c r="AF22" s="7">
        <v>4</v>
      </c>
      <c r="AG22" s="7">
        <v>7</v>
      </c>
      <c r="AH22" s="7">
        <v>7</v>
      </c>
      <c r="AI22" s="7">
        <v>12</v>
      </c>
      <c r="AJ22" s="77"/>
    </row>
    <row r="23" spans="1:37" s="5" customFormat="1" ht="30" customHeight="1">
      <c r="A23" s="366"/>
      <c r="B23" s="222" t="s">
        <v>105</v>
      </c>
      <c r="C23" s="15" t="s">
        <v>92</v>
      </c>
      <c r="D23" s="9">
        <v>170</v>
      </c>
      <c r="E23" s="7">
        <v>97</v>
      </c>
      <c r="F23" s="10">
        <v>73</v>
      </c>
      <c r="G23" s="9">
        <v>10</v>
      </c>
      <c r="H23" s="7">
        <v>8</v>
      </c>
      <c r="I23" s="7">
        <v>18</v>
      </c>
      <c r="J23" s="7">
        <v>5</v>
      </c>
      <c r="K23" s="7">
        <v>7</v>
      </c>
      <c r="L23" s="7">
        <v>12</v>
      </c>
      <c r="M23" s="7">
        <v>5</v>
      </c>
      <c r="N23" s="7">
        <v>9</v>
      </c>
      <c r="O23" s="7">
        <v>3</v>
      </c>
      <c r="P23" s="7">
        <v>1</v>
      </c>
      <c r="Q23" s="92">
        <v>4</v>
      </c>
      <c r="R23" s="366"/>
      <c r="S23" s="222" t="s">
        <v>105</v>
      </c>
      <c r="T23" s="15" t="s">
        <v>92</v>
      </c>
      <c r="U23" s="7">
        <v>6</v>
      </c>
      <c r="V23" s="7">
        <v>17</v>
      </c>
      <c r="W23" s="7">
        <v>6</v>
      </c>
      <c r="X23" s="7">
        <v>6</v>
      </c>
      <c r="Y23" s="7">
        <v>18</v>
      </c>
      <c r="Z23" s="7">
        <v>12</v>
      </c>
      <c r="AA23" s="7">
        <v>4</v>
      </c>
      <c r="AB23" s="7">
        <v>15</v>
      </c>
      <c r="AC23" s="7">
        <v>5</v>
      </c>
      <c r="AD23" s="7">
        <v>4</v>
      </c>
      <c r="AE23" s="7">
        <v>4</v>
      </c>
      <c r="AF23" s="7">
        <v>8</v>
      </c>
      <c r="AG23" s="7">
        <v>4</v>
      </c>
      <c r="AH23" s="7">
        <v>6</v>
      </c>
      <c r="AI23" s="7">
        <v>7</v>
      </c>
      <c r="AJ23" s="77"/>
    </row>
    <row r="24" spans="1:37" s="5" customFormat="1" ht="30" customHeight="1">
      <c r="A24" s="366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6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6"/>
      <c r="B25" s="222" t="s">
        <v>107</v>
      </c>
      <c r="C25" s="15" t="s">
        <v>94</v>
      </c>
      <c r="D25" s="9">
        <v>77</v>
      </c>
      <c r="E25" s="7">
        <v>72</v>
      </c>
      <c r="F25" s="10">
        <v>5</v>
      </c>
      <c r="G25" s="9">
        <v>6</v>
      </c>
      <c r="H25" s="7">
        <v>3</v>
      </c>
      <c r="I25" s="7">
        <v>9</v>
      </c>
      <c r="J25" s="7">
        <v>0</v>
      </c>
      <c r="K25" s="7">
        <v>0</v>
      </c>
      <c r="L25" s="7">
        <v>0</v>
      </c>
      <c r="M25" s="7">
        <v>2</v>
      </c>
      <c r="N25" s="7">
        <v>3</v>
      </c>
      <c r="O25" s="7">
        <v>12</v>
      </c>
      <c r="P25" s="7">
        <v>4</v>
      </c>
      <c r="Q25" s="7">
        <v>16</v>
      </c>
      <c r="R25" s="366"/>
      <c r="S25" s="222" t="s">
        <v>107</v>
      </c>
      <c r="T25" s="15" t="s">
        <v>94</v>
      </c>
      <c r="U25" s="7">
        <v>5</v>
      </c>
      <c r="V25" s="7">
        <v>0</v>
      </c>
      <c r="W25" s="7">
        <v>1</v>
      </c>
      <c r="X25" s="7">
        <v>1</v>
      </c>
      <c r="Y25" s="7">
        <v>12</v>
      </c>
      <c r="Z25" s="7">
        <v>1</v>
      </c>
      <c r="AA25" s="7">
        <v>2</v>
      </c>
      <c r="AB25" s="7">
        <v>6</v>
      </c>
      <c r="AC25" s="7">
        <v>2</v>
      </c>
      <c r="AD25" s="7">
        <v>1</v>
      </c>
      <c r="AE25" s="7">
        <v>3</v>
      </c>
      <c r="AF25" s="7">
        <v>5</v>
      </c>
      <c r="AG25" s="7">
        <v>2</v>
      </c>
      <c r="AH25" s="7">
        <v>2</v>
      </c>
      <c r="AI25" s="7">
        <v>4</v>
      </c>
      <c r="AJ25" s="77"/>
    </row>
    <row r="26" spans="1:37" s="5" customFormat="1" ht="30" customHeight="1">
      <c r="A26" s="366"/>
      <c r="B26" s="222" t="s">
        <v>108</v>
      </c>
      <c r="C26" s="15" t="s">
        <v>95</v>
      </c>
      <c r="D26" s="9">
        <v>21</v>
      </c>
      <c r="E26" s="7">
        <v>7</v>
      </c>
      <c r="F26" s="10">
        <v>14</v>
      </c>
      <c r="G26" s="9">
        <v>0</v>
      </c>
      <c r="H26" s="7">
        <v>0</v>
      </c>
      <c r="I26" s="7">
        <v>0</v>
      </c>
      <c r="J26" s="7">
        <v>7</v>
      </c>
      <c r="K26" s="7">
        <v>0</v>
      </c>
      <c r="L26" s="7">
        <v>7</v>
      </c>
      <c r="M26" s="7">
        <v>2</v>
      </c>
      <c r="N26" s="7">
        <v>0</v>
      </c>
      <c r="O26" s="7">
        <v>0</v>
      </c>
      <c r="P26" s="7">
        <v>2</v>
      </c>
      <c r="Q26" s="7">
        <v>2</v>
      </c>
      <c r="R26" s="366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5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66"/>
      <c r="B27" s="222" t="s">
        <v>109</v>
      </c>
      <c r="C27" s="15" t="s">
        <v>96</v>
      </c>
      <c r="D27" s="9">
        <v>0</v>
      </c>
      <c r="E27" s="7">
        <v>1</v>
      </c>
      <c r="F27" s="10">
        <v>-1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6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6"/>
      <c r="B28" s="219" t="s">
        <v>110</v>
      </c>
      <c r="C28" s="15" t="s">
        <v>97</v>
      </c>
      <c r="D28" s="9">
        <v>227</v>
      </c>
      <c r="E28" s="7">
        <v>215</v>
      </c>
      <c r="F28" s="10">
        <v>12</v>
      </c>
      <c r="G28" s="9">
        <v>20</v>
      </c>
      <c r="H28" s="7">
        <v>3</v>
      </c>
      <c r="I28" s="7">
        <v>23</v>
      </c>
      <c r="J28" s="7">
        <v>16</v>
      </c>
      <c r="K28" s="7">
        <v>4</v>
      </c>
      <c r="L28" s="7">
        <v>20</v>
      </c>
      <c r="M28" s="7">
        <v>14</v>
      </c>
      <c r="N28" s="7">
        <v>15</v>
      </c>
      <c r="O28" s="7">
        <v>13</v>
      </c>
      <c r="P28" s="7">
        <v>10</v>
      </c>
      <c r="Q28" s="7">
        <v>23</v>
      </c>
      <c r="R28" s="366"/>
      <c r="S28" s="219" t="s">
        <v>110</v>
      </c>
      <c r="T28" s="15" t="s">
        <v>97</v>
      </c>
      <c r="U28" s="7">
        <v>9</v>
      </c>
      <c r="V28" s="7">
        <v>7</v>
      </c>
      <c r="W28" s="7">
        <v>14</v>
      </c>
      <c r="X28" s="7">
        <v>8</v>
      </c>
      <c r="Y28" s="7">
        <v>12</v>
      </c>
      <c r="Z28" s="7">
        <v>14</v>
      </c>
      <c r="AA28" s="7">
        <v>6</v>
      </c>
      <c r="AB28" s="7">
        <v>9</v>
      </c>
      <c r="AC28" s="7">
        <v>13</v>
      </c>
      <c r="AD28" s="7">
        <v>4</v>
      </c>
      <c r="AE28" s="7">
        <v>9</v>
      </c>
      <c r="AF28" s="7">
        <v>9</v>
      </c>
      <c r="AG28" s="7">
        <v>8</v>
      </c>
      <c r="AH28" s="7">
        <v>7</v>
      </c>
      <c r="AI28" s="7">
        <v>3</v>
      </c>
      <c r="AJ28" s="77"/>
    </row>
    <row r="29" spans="1:37" s="29" customFormat="1" ht="30" customHeight="1">
      <c r="A29" s="366"/>
      <c r="B29" s="225" t="s">
        <v>22</v>
      </c>
      <c r="C29" s="23" t="s">
        <v>98</v>
      </c>
      <c r="D29" s="24">
        <v>29290</v>
      </c>
      <c r="E29" s="25">
        <v>28587</v>
      </c>
      <c r="F29" s="26">
        <v>703</v>
      </c>
      <c r="G29" s="24">
        <v>1160</v>
      </c>
      <c r="H29" s="25">
        <v>470</v>
      </c>
      <c r="I29" s="25">
        <v>1630</v>
      </c>
      <c r="J29" s="25">
        <v>1560</v>
      </c>
      <c r="K29" s="25">
        <v>870</v>
      </c>
      <c r="L29" s="25">
        <v>2430</v>
      </c>
      <c r="M29" s="25">
        <v>1275</v>
      </c>
      <c r="N29" s="25">
        <v>1316</v>
      </c>
      <c r="O29" s="25">
        <v>2198</v>
      </c>
      <c r="P29" s="25">
        <v>2679</v>
      </c>
      <c r="Q29" s="25">
        <v>4877</v>
      </c>
      <c r="R29" s="366"/>
      <c r="S29" s="225" t="s">
        <v>22</v>
      </c>
      <c r="T29" s="28" t="s">
        <v>98</v>
      </c>
      <c r="U29" s="25">
        <v>1049</v>
      </c>
      <c r="V29" s="25">
        <v>769</v>
      </c>
      <c r="W29" s="25">
        <v>1071</v>
      </c>
      <c r="X29" s="25">
        <v>1126</v>
      </c>
      <c r="Y29" s="25">
        <v>3169</v>
      </c>
      <c r="Z29" s="25">
        <v>1409</v>
      </c>
      <c r="AA29" s="25">
        <v>865</v>
      </c>
      <c r="AB29" s="25">
        <v>1397</v>
      </c>
      <c r="AC29" s="25">
        <v>1441</v>
      </c>
      <c r="AD29" s="25">
        <v>678</v>
      </c>
      <c r="AE29" s="25">
        <v>887</v>
      </c>
      <c r="AF29" s="25">
        <v>1039</v>
      </c>
      <c r="AG29" s="25">
        <v>930</v>
      </c>
      <c r="AH29" s="25">
        <v>885</v>
      </c>
      <c r="AI29" s="25">
        <v>1047</v>
      </c>
      <c r="AJ29" s="257"/>
      <c r="AK29" s="5"/>
    </row>
    <row r="30" spans="1:37" s="84" customFormat="1" ht="30" customHeight="1" thickBot="1">
      <c r="A30" s="366"/>
      <c r="B30" s="219"/>
      <c r="C30" s="23" t="s">
        <v>111</v>
      </c>
      <c r="D30" s="11">
        <v>2798</v>
      </c>
      <c r="E30" s="12">
        <v>2742</v>
      </c>
      <c r="F30" s="13">
        <v>56</v>
      </c>
      <c r="G30" s="9">
        <v>89</v>
      </c>
      <c r="H30" s="7">
        <v>50</v>
      </c>
      <c r="I30" s="7">
        <v>139</v>
      </c>
      <c r="J30" s="7">
        <v>84</v>
      </c>
      <c r="K30" s="7">
        <v>71</v>
      </c>
      <c r="L30" s="7">
        <v>155</v>
      </c>
      <c r="M30" s="7">
        <v>129</v>
      </c>
      <c r="N30" s="7">
        <v>193</v>
      </c>
      <c r="O30" s="7">
        <v>125</v>
      </c>
      <c r="P30" s="7">
        <v>245</v>
      </c>
      <c r="Q30" s="7">
        <v>370</v>
      </c>
      <c r="R30" s="366"/>
      <c r="S30" s="219"/>
      <c r="T30" s="28" t="s">
        <v>111</v>
      </c>
      <c r="U30" s="7">
        <v>87</v>
      </c>
      <c r="V30" s="7">
        <v>68</v>
      </c>
      <c r="W30" s="7">
        <v>123</v>
      </c>
      <c r="X30" s="7">
        <v>131</v>
      </c>
      <c r="Y30" s="7">
        <v>282</v>
      </c>
      <c r="Z30" s="7">
        <v>108</v>
      </c>
      <c r="AA30" s="7">
        <v>115</v>
      </c>
      <c r="AB30" s="7">
        <v>138</v>
      </c>
      <c r="AC30" s="7">
        <v>190</v>
      </c>
      <c r="AD30" s="7">
        <v>71</v>
      </c>
      <c r="AE30" s="7">
        <v>109</v>
      </c>
      <c r="AF30" s="7">
        <v>104</v>
      </c>
      <c r="AG30" s="7">
        <v>98</v>
      </c>
      <c r="AH30" s="7">
        <v>89</v>
      </c>
      <c r="AI30" s="7">
        <v>99</v>
      </c>
      <c r="AJ30" s="190"/>
      <c r="AK30" s="5"/>
    </row>
    <row r="31" spans="1:37" s="86" customFormat="1" ht="18.75">
      <c r="A31" s="366"/>
      <c r="B31" s="87" t="s">
        <v>158</v>
      </c>
      <c r="R31" s="366"/>
      <c r="S31" s="87" t="s">
        <v>158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G9" sqref="G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464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66" t="s">
        <v>414</v>
      </c>
      <c r="S1" s="348" t="s">
        <v>464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19.5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4.5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19.5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66"/>
      <c r="B6" s="225" t="s">
        <v>12</v>
      </c>
      <c r="C6" s="23" t="s">
        <v>114</v>
      </c>
      <c r="D6" s="24">
        <v>710</v>
      </c>
      <c r="E6" s="103">
        <v>764</v>
      </c>
      <c r="F6" s="54">
        <v>-54</v>
      </c>
      <c r="G6" s="24">
        <v>36</v>
      </c>
      <c r="H6" s="25">
        <v>13</v>
      </c>
      <c r="I6" s="25">
        <v>49</v>
      </c>
      <c r="J6" s="25">
        <v>35</v>
      </c>
      <c r="K6" s="25">
        <v>17</v>
      </c>
      <c r="L6" s="25">
        <v>52</v>
      </c>
      <c r="M6" s="25">
        <v>32</v>
      </c>
      <c r="N6" s="25">
        <v>41</v>
      </c>
      <c r="O6" s="25">
        <v>42</v>
      </c>
      <c r="P6" s="25">
        <v>46</v>
      </c>
      <c r="Q6" s="25">
        <v>88</v>
      </c>
      <c r="R6" s="366"/>
      <c r="S6" s="225" t="s">
        <v>12</v>
      </c>
      <c r="T6" s="23" t="s">
        <v>114</v>
      </c>
      <c r="U6" s="25">
        <v>28</v>
      </c>
      <c r="V6" s="25">
        <v>10</v>
      </c>
      <c r="W6" s="25">
        <v>30</v>
      </c>
      <c r="X6" s="25">
        <v>25</v>
      </c>
      <c r="Y6" s="25">
        <v>91</v>
      </c>
      <c r="Z6" s="25">
        <v>33</v>
      </c>
      <c r="AA6" s="25">
        <v>16</v>
      </c>
      <c r="AB6" s="25">
        <v>40</v>
      </c>
      <c r="AC6" s="25">
        <v>37</v>
      </c>
      <c r="AD6" s="25">
        <v>27</v>
      </c>
      <c r="AE6" s="25">
        <v>21</v>
      </c>
      <c r="AF6" s="25">
        <v>28</v>
      </c>
      <c r="AG6" s="25">
        <v>27</v>
      </c>
      <c r="AH6" s="25">
        <v>19</v>
      </c>
      <c r="AI6" s="25">
        <v>16</v>
      </c>
      <c r="AJ6" s="81"/>
    </row>
    <row r="7" spans="1:37" s="5" customFormat="1" ht="30" customHeight="1">
      <c r="A7" s="366"/>
      <c r="B7" s="222" t="s">
        <v>184</v>
      </c>
      <c r="C7" s="15" t="s">
        <v>226</v>
      </c>
      <c r="D7" s="9">
        <v>653</v>
      </c>
      <c r="E7" s="83">
        <v>643</v>
      </c>
      <c r="F7" s="19">
        <v>10</v>
      </c>
      <c r="G7" s="9">
        <v>35</v>
      </c>
      <c r="H7" s="7">
        <v>12</v>
      </c>
      <c r="I7" s="7">
        <v>47</v>
      </c>
      <c r="J7" s="7">
        <v>29</v>
      </c>
      <c r="K7" s="7">
        <v>10</v>
      </c>
      <c r="L7" s="7">
        <v>39</v>
      </c>
      <c r="M7" s="7">
        <v>31</v>
      </c>
      <c r="N7" s="7">
        <v>38</v>
      </c>
      <c r="O7" s="7">
        <v>40</v>
      </c>
      <c r="P7" s="7">
        <v>36</v>
      </c>
      <c r="Q7" s="7">
        <v>76</v>
      </c>
      <c r="R7" s="366"/>
      <c r="S7" s="222" t="s">
        <v>184</v>
      </c>
      <c r="T7" s="15" t="s">
        <v>226</v>
      </c>
      <c r="U7" s="7">
        <v>28</v>
      </c>
      <c r="V7" s="7">
        <v>10</v>
      </c>
      <c r="W7" s="7">
        <v>26</v>
      </c>
      <c r="X7" s="7">
        <v>25</v>
      </c>
      <c r="Y7" s="7">
        <v>89</v>
      </c>
      <c r="Z7" s="7">
        <v>25</v>
      </c>
      <c r="AA7" s="7">
        <v>13</v>
      </c>
      <c r="AB7" s="7">
        <v>39</v>
      </c>
      <c r="AC7" s="7">
        <v>36</v>
      </c>
      <c r="AD7" s="7">
        <v>26</v>
      </c>
      <c r="AE7" s="7">
        <v>17</v>
      </c>
      <c r="AF7" s="7">
        <v>27</v>
      </c>
      <c r="AG7" s="7">
        <v>26</v>
      </c>
      <c r="AH7" s="7">
        <v>19</v>
      </c>
      <c r="AI7" s="7">
        <v>16</v>
      </c>
      <c r="AJ7" s="77"/>
      <c r="AK7" s="14"/>
    </row>
    <row r="8" spans="1:37" s="5" customFormat="1" ht="30" customHeight="1">
      <c r="A8" s="366"/>
      <c r="B8" s="222"/>
      <c r="C8" s="16" t="s">
        <v>124</v>
      </c>
      <c r="D8" s="9">
        <v>27</v>
      </c>
      <c r="E8" s="83">
        <v>15</v>
      </c>
      <c r="F8" s="19">
        <v>12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1</v>
      </c>
      <c r="P8" s="7">
        <v>1</v>
      </c>
      <c r="Q8" s="7">
        <v>2</v>
      </c>
      <c r="R8" s="366"/>
      <c r="S8" s="222"/>
      <c r="T8" s="15" t="s">
        <v>124</v>
      </c>
      <c r="U8" s="7">
        <v>1</v>
      </c>
      <c r="V8" s="7">
        <v>1</v>
      </c>
      <c r="W8" s="7">
        <v>1</v>
      </c>
      <c r="X8" s="7">
        <v>2</v>
      </c>
      <c r="Y8" s="7">
        <v>2</v>
      </c>
      <c r="Z8" s="7">
        <v>1</v>
      </c>
      <c r="AA8" s="7">
        <v>1</v>
      </c>
      <c r="AB8" s="7">
        <v>1</v>
      </c>
      <c r="AC8" s="7">
        <v>1</v>
      </c>
      <c r="AD8" s="7">
        <v>2</v>
      </c>
      <c r="AE8" s="7">
        <v>1</v>
      </c>
      <c r="AF8" s="7">
        <v>4</v>
      </c>
      <c r="AG8" s="7">
        <v>2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6"/>
      <c r="B9" s="223"/>
      <c r="C9" s="75" t="s">
        <v>115</v>
      </c>
      <c r="D9" s="9">
        <v>26</v>
      </c>
      <c r="E9" s="83">
        <v>20</v>
      </c>
      <c r="F9" s="19">
        <v>6</v>
      </c>
      <c r="G9" s="9">
        <v>0</v>
      </c>
      <c r="H9" s="7">
        <v>0</v>
      </c>
      <c r="I9" s="7">
        <v>0</v>
      </c>
      <c r="J9" s="7">
        <v>13</v>
      </c>
      <c r="K9" s="7">
        <v>2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6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6"/>
      <c r="B10" s="223" t="s">
        <v>185</v>
      </c>
      <c r="C10" s="76" t="s">
        <v>225</v>
      </c>
      <c r="D10" s="78">
        <v>57</v>
      </c>
      <c r="E10" s="83">
        <v>121</v>
      </c>
      <c r="F10" s="19">
        <v>-64</v>
      </c>
      <c r="G10" s="9">
        <v>1</v>
      </c>
      <c r="H10" s="7">
        <v>1</v>
      </c>
      <c r="I10" s="7">
        <v>2</v>
      </c>
      <c r="J10" s="7">
        <v>6</v>
      </c>
      <c r="K10" s="7">
        <v>7</v>
      </c>
      <c r="L10" s="7">
        <v>13</v>
      </c>
      <c r="M10" s="7">
        <v>1</v>
      </c>
      <c r="N10" s="7">
        <v>3</v>
      </c>
      <c r="O10" s="7">
        <v>2</v>
      </c>
      <c r="P10" s="7">
        <v>10</v>
      </c>
      <c r="Q10" s="7">
        <v>12</v>
      </c>
      <c r="R10" s="366"/>
      <c r="S10" s="223" t="s">
        <v>185</v>
      </c>
      <c r="T10" s="76" t="s">
        <v>225</v>
      </c>
      <c r="U10" s="7">
        <v>0</v>
      </c>
      <c r="V10" s="7">
        <v>0</v>
      </c>
      <c r="W10" s="7">
        <v>4</v>
      </c>
      <c r="X10" s="7">
        <v>0</v>
      </c>
      <c r="Y10" s="7">
        <v>2</v>
      </c>
      <c r="Z10" s="7">
        <v>8</v>
      </c>
      <c r="AA10" s="7">
        <v>3</v>
      </c>
      <c r="AB10" s="7">
        <v>1</v>
      </c>
      <c r="AC10" s="7">
        <v>1</v>
      </c>
      <c r="AD10" s="7">
        <v>1</v>
      </c>
      <c r="AE10" s="7">
        <v>4</v>
      </c>
      <c r="AF10" s="7">
        <v>1</v>
      </c>
      <c r="AG10" s="7">
        <v>1</v>
      </c>
      <c r="AH10" s="7">
        <v>0</v>
      </c>
      <c r="AI10" s="7">
        <v>0</v>
      </c>
      <c r="AK10" s="14"/>
    </row>
    <row r="11" spans="1:37" s="5" customFormat="1" ht="30" customHeight="1">
      <c r="A11" s="366"/>
      <c r="B11" s="222"/>
      <c r="C11" s="16" t="s">
        <v>116</v>
      </c>
      <c r="D11" s="9">
        <v>18</v>
      </c>
      <c r="E11" s="83">
        <v>16</v>
      </c>
      <c r="F11" s="19">
        <v>2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3</v>
      </c>
      <c r="O11" s="7">
        <v>2</v>
      </c>
      <c r="P11" s="7">
        <v>5</v>
      </c>
      <c r="Q11" s="7">
        <v>7</v>
      </c>
      <c r="R11" s="366"/>
      <c r="S11" s="222"/>
      <c r="T11" s="15" t="s">
        <v>116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1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6"/>
      <c r="B12" s="222"/>
      <c r="C12" s="16" t="s">
        <v>117</v>
      </c>
      <c r="D12" s="9">
        <v>30</v>
      </c>
      <c r="E12" s="83">
        <v>13</v>
      </c>
      <c r="F12" s="19">
        <v>17</v>
      </c>
      <c r="G12" s="9">
        <v>0</v>
      </c>
      <c r="H12" s="7">
        <v>0</v>
      </c>
      <c r="I12" s="7">
        <v>0</v>
      </c>
      <c r="J12" s="7">
        <v>4</v>
      </c>
      <c r="K12" s="7">
        <v>7</v>
      </c>
      <c r="L12" s="7">
        <v>11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66"/>
      <c r="S12" s="222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1</v>
      </c>
      <c r="Z12" s="7">
        <v>8</v>
      </c>
      <c r="AA12" s="7">
        <v>0</v>
      </c>
      <c r="AB12" s="7">
        <v>1</v>
      </c>
      <c r="AC12" s="7">
        <v>1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6"/>
      <c r="B13" s="222"/>
      <c r="C13" s="16" t="s">
        <v>118</v>
      </c>
      <c r="D13" s="9">
        <v>1</v>
      </c>
      <c r="E13" s="83">
        <v>45</v>
      </c>
      <c r="F13" s="19">
        <v>-44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6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6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6"/>
      <c r="B15" s="222"/>
      <c r="C15" s="16" t="s">
        <v>222</v>
      </c>
      <c r="D15" s="9">
        <v>7</v>
      </c>
      <c r="E15" s="83">
        <v>42</v>
      </c>
      <c r="F15" s="19">
        <v>-35</v>
      </c>
      <c r="G15" s="9">
        <v>1</v>
      </c>
      <c r="H15" s="7">
        <v>0</v>
      </c>
      <c r="I15" s="7">
        <v>1</v>
      </c>
      <c r="J15" s="7">
        <v>2</v>
      </c>
      <c r="K15" s="7">
        <v>0</v>
      </c>
      <c r="L15" s="7">
        <v>2</v>
      </c>
      <c r="M15" s="7">
        <v>1</v>
      </c>
      <c r="N15" s="7">
        <v>0</v>
      </c>
      <c r="O15" s="7">
        <v>0</v>
      </c>
      <c r="P15" s="7">
        <v>1</v>
      </c>
      <c r="Q15" s="7">
        <v>1</v>
      </c>
      <c r="R15" s="366"/>
      <c r="S15" s="222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6"/>
      <c r="B16" s="222"/>
      <c r="C16" s="16" t="s">
        <v>223</v>
      </c>
      <c r="D16" s="9">
        <v>1</v>
      </c>
      <c r="E16" s="83">
        <v>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6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6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6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6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6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6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6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6"/>
      <c r="B21" s="222"/>
      <c r="C21" s="16" t="s">
        <v>412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6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6"/>
      <c r="B22" s="219"/>
      <c r="C22" s="16" t="s">
        <v>123</v>
      </c>
      <c r="D22" s="9">
        <v>0</v>
      </c>
      <c r="E22" s="83">
        <v>5</v>
      </c>
      <c r="F22" s="19">
        <v>-5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6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6"/>
      <c r="B23" s="225" t="s">
        <v>17</v>
      </c>
      <c r="C23" s="23" t="s">
        <v>125</v>
      </c>
      <c r="D23" s="24">
        <v>1</v>
      </c>
      <c r="E23" s="103">
        <v>9</v>
      </c>
      <c r="F23" s="54">
        <v>-8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366"/>
      <c r="S23" s="225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6"/>
      <c r="B24" s="219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6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6"/>
      <c r="B25" s="225" t="s">
        <v>19</v>
      </c>
      <c r="C25" s="23" t="s">
        <v>127</v>
      </c>
      <c r="D25" s="24">
        <v>44</v>
      </c>
      <c r="E25" s="103">
        <v>42</v>
      </c>
      <c r="F25" s="54">
        <v>2</v>
      </c>
      <c r="G25" s="24">
        <v>0</v>
      </c>
      <c r="H25" s="25">
        <v>0</v>
      </c>
      <c r="I25" s="25">
        <v>0</v>
      </c>
      <c r="J25" s="25">
        <v>4</v>
      </c>
      <c r="K25" s="25">
        <v>1</v>
      </c>
      <c r="L25" s="25">
        <v>5</v>
      </c>
      <c r="M25" s="25">
        <v>0</v>
      </c>
      <c r="N25" s="25">
        <v>6</v>
      </c>
      <c r="O25" s="25">
        <v>2</v>
      </c>
      <c r="P25" s="25">
        <v>2</v>
      </c>
      <c r="Q25" s="25">
        <v>4</v>
      </c>
      <c r="R25" s="366"/>
      <c r="S25" s="225" t="s">
        <v>19</v>
      </c>
      <c r="T25" s="23" t="s">
        <v>127</v>
      </c>
      <c r="U25" s="25">
        <v>7</v>
      </c>
      <c r="V25" s="25">
        <v>0</v>
      </c>
      <c r="W25" s="25">
        <v>1</v>
      </c>
      <c r="X25" s="25">
        <v>0</v>
      </c>
      <c r="Y25" s="25">
        <v>0</v>
      </c>
      <c r="Z25" s="25">
        <v>11</v>
      </c>
      <c r="AA25" s="25">
        <v>4</v>
      </c>
      <c r="AB25" s="25">
        <v>0</v>
      </c>
      <c r="AC25" s="25">
        <v>2</v>
      </c>
      <c r="AD25" s="25">
        <v>0</v>
      </c>
      <c r="AE25" s="25">
        <v>2</v>
      </c>
      <c r="AF25" s="25">
        <v>0</v>
      </c>
      <c r="AG25" s="25">
        <v>2</v>
      </c>
      <c r="AH25" s="25">
        <v>0</v>
      </c>
      <c r="AI25" s="25">
        <v>0</v>
      </c>
      <c r="AJ25" s="81"/>
    </row>
    <row r="26" spans="1:37" s="5" customFormat="1" ht="30" customHeight="1">
      <c r="A26" s="366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6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6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6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6"/>
      <c r="B28" s="225" t="s">
        <v>24</v>
      </c>
      <c r="C28" s="23" t="s">
        <v>130</v>
      </c>
      <c r="D28" s="24">
        <v>51</v>
      </c>
      <c r="E28" s="103">
        <v>0</v>
      </c>
      <c r="F28" s="54">
        <v>51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6</v>
      </c>
      <c r="N28" s="25">
        <v>5</v>
      </c>
      <c r="O28" s="25">
        <v>0</v>
      </c>
      <c r="P28" s="25">
        <v>0</v>
      </c>
      <c r="Q28" s="25">
        <v>0</v>
      </c>
      <c r="R28" s="366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40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6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66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6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AJ48" sqref="AJ4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482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482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23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0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21"/>
      <c r="S6" s="220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21"/>
      <c r="B7" s="225" t="s">
        <v>17</v>
      </c>
      <c r="C7" s="23" t="s">
        <v>206</v>
      </c>
      <c r="D7" s="24">
        <v>2317</v>
      </c>
      <c r="E7" s="97">
        <v>2235</v>
      </c>
      <c r="F7" s="26">
        <v>82</v>
      </c>
      <c r="G7" s="24">
        <v>123</v>
      </c>
      <c r="H7" s="25">
        <v>69</v>
      </c>
      <c r="I7" s="25">
        <v>192</v>
      </c>
      <c r="J7" s="25">
        <v>126</v>
      </c>
      <c r="K7" s="25">
        <v>74</v>
      </c>
      <c r="L7" s="25">
        <v>200</v>
      </c>
      <c r="M7" s="25">
        <v>137</v>
      </c>
      <c r="N7" s="25">
        <v>144</v>
      </c>
      <c r="O7" s="25">
        <v>117</v>
      </c>
      <c r="P7" s="25">
        <v>137</v>
      </c>
      <c r="Q7" s="25">
        <v>254</v>
      </c>
      <c r="R7" s="321"/>
      <c r="S7" s="225" t="s">
        <v>17</v>
      </c>
      <c r="T7" s="23" t="s">
        <v>206</v>
      </c>
      <c r="U7" s="25">
        <v>88</v>
      </c>
      <c r="V7" s="25">
        <v>82</v>
      </c>
      <c r="W7" s="25">
        <v>63</v>
      </c>
      <c r="X7" s="25">
        <v>81</v>
      </c>
      <c r="Y7" s="25">
        <v>277</v>
      </c>
      <c r="Z7" s="25">
        <v>133</v>
      </c>
      <c r="AA7" s="25">
        <v>66</v>
      </c>
      <c r="AB7" s="25">
        <v>118</v>
      </c>
      <c r="AC7" s="25">
        <v>87</v>
      </c>
      <c r="AD7" s="25">
        <v>51</v>
      </c>
      <c r="AE7" s="25">
        <v>73</v>
      </c>
      <c r="AF7" s="25">
        <v>72</v>
      </c>
      <c r="AG7" s="25">
        <v>77</v>
      </c>
      <c r="AH7" s="25">
        <v>49</v>
      </c>
      <c r="AI7" s="25">
        <v>73</v>
      </c>
      <c r="AK7" s="5"/>
    </row>
    <row r="8" spans="1:37" s="5" customFormat="1" ht="30" customHeight="1">
      <c r="A8" s="321"/>
      <c r="B8" s="222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21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21"/>
      <c r="B9" s="222"/>
      <c r="C9" s="76" t="s">
        <v>83</v>
      </c>
      <c r="D9" s="9">
        <v>2317</v>
      </c>
      <c r="E9" s="92">
        <v>2235</v>
      </c>
      <c r="F9" s="19">
        <v>82</v>
      </c>
      <c r="G9" s="9">
        <v>123</v>
      </c>
      <c r="H9" s="7">
        <v>69</v>
      </c>
      <c r="I9" s="7">
        <v>192</v>
      </c>
      <c r="J9" s="7">
        <v>126</v>
      </c>
      <c r="K9" s="7">
        <v>74</v>
      </c>
      <c r="L9" s="7">
        <v>200</v>
      </c>
      <c r="M9" s="7">
        <v>137</v>
      </c>
      <c r="N9" s="7">
        <v>144</v>
      </c>
      <c r="O9" s="7">
        <v>117</v>
      </c>
      <c r="P9" s="7">
        <v>137</v>
      </c>
      <c r="Q9" s="7">
        <v>254</v>
      </c>
      <c r="R9" s="321"/>
      <c r="S9" s="222"/>
      <c r="T9" s="76" t="s">
        <v>83</v>
      </c>
      <c r="U9" s="7">
        <v>88</v>
      </c>
      <c r="V9" s="7">
        <v>82</v>
      </c>
      <c r="W9" s="7">
        <v>63</v>
      </c>
      <c r="X9" s="7">
        <v>81</v>
      </c>
      <c r="Y9" s="7">
        <v>277</v>
      </c>
      <c r="Z9" s="7">
        <v>133</v>
      </c>
      <c r="AA9" s="7">
        <v>66</v>
      </c>
      <c r="AB9" s="7">
        <v>118</v>
      </c>
      <c r="AC9" s="7">
        <v>87</v>
      </c>
      <c r="AD9" s="7">
        <v>51</v>
      </c>
      <c r="AE9" s="7">
        <v>73</v>
      </c>
      <c r="AF9" s="7">
        <v>72</v>
      </c>
      <c r="AG9" s="7">
        <v>77</v>
      </c>
      <c r="AH9" s="7">
        <v>49</v>
      </c>
      <c r="AI9" s="7">
        <v>73</v>
      </c>
      <c r="AK9" s="5"/>
    </row>
    <row r="10" spans="1:37" s="77" customFormat="1" ht="30" customHeight="1">
      <c r="A10" s="321"/>
      <c r="B10" s="222"/>
      <c r="C10" s="76" t="s">
        <v>84</v>
      </c>
      <c r="D10" s="78">
        <v>0</v>
      </c>
      <c r="E10" s="92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21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1"/>
      <c r="B11" s="222"/>
      <c r="C11" s="15" t="s">
        <v>85</v>
      </c>
      <c r="D11" s="9">
        <v>6</v>
      </c>
      <c r="E11" s="92">
        <v>36</v>
      </c>
      <c r="F11" s="10">
        <v>-30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21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</row>
    <row r="12" spans="1:37" s="5" customFormat="1" ht="30" customHeight="1">
      <c r="A12" s="321"/>
      <c r="B12" s="222"/>
      <c r="C12" s="15" t="s">
        <v>86</v>
      </c>
      <c r="D12" s="9">
        <v>99</v>
      </c>
      <c r="E12" s="92">
        <v>54</v>
      </c>
      <c r="F12" s="10">
        <v>45</v>
      </c>
      <c r="G12" s="9">
        <v>3</v>
      </c>
      <c r="H12" s="7">
        <v>4</v>
      </c>
      <c r="I12" s="7">
        <v>7</v>
      </c>
      <c r="J12" s="7">
        <v>1</v>
      </c>
      <c r="K12" s="7">
        <v>1</v>
      </c>
      <c r="L12" s="7">
        <v>2</v>
      </c>
      <c r="M12" s="7">
        <v>2</v>
      </c>
      <c r="N12" s="7">
        <v>8</v>
      </c>
      <c r="O12" s="7">
        <v>6</v>
      </c>
      <c r="P12" s="7">
        <v>9</v>
      </c>
      <c r="Q12" s="7">
        <v>15</v>
      </c>
      <c r="R12" s="321"/>
      <c r="S12" s="222"/>
      <c r="T12" s="15" t="s">
        <v>86</v>
      </c>
      <c r="U12" s="7">
        <v>7</v>
      </c>
      <c r="V12" s="7">
        <v>5</v>
      </c>
      <c r="W12" s="7">
        <v>9</v>
      </c>
      <c r="X12" s="7">
        <v>4</v>
      </c>
      <c r="Y12" s="7">
        <v>7</v>
      </c>
      <c r="Z12" s="7">
        <v>5</v>
      </c>
      <c r="AA12" s="7">
        <v>2</v>
      </c>
      <c r="AB12" s="7">
        <v>11</v>
      </c>
      <c r="AC12" s="7">
        <v>0</v>
      </c>
      <c r="AD12" s="7">
        <v>6</v>
      </c>
      <c r="AE12" s="7">
        <v>4</v>
      </c>
      <c r="AF12" s="7">
        <v>0</v>
      </c>
      <c r="AG12" s="7">
        <v>4</v>
      </c>
      <c r="AH12" s="7">
        <v>1</v>
      </c>
      <c r="AI12" s="7">
        <v>0</v>
      </c>
    </row>
    <row r="13" spans="1:37" s="5" customFormat="1" ht="30" customHeight="1">
      <c r="A13" s="321"/>
      <c r="B13" s="222"/>
      <c r="C13" s="15" t="s">
        <v>87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1"/>
      <c r="B14" s="222"/>
      <c r="C14" s="15" t="s">
        <v>88</v>
      </c>
      <c r="D14" s="9">
        <v>4</v>
      </c>
      <c r="E14" s="92">
        <v>4</v>
      </c>
      <c r="F14" s="10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1</v>
      </c>
      <c r="O14" s="7">
        <v>0</v>
      </c>
      <c r="P14" s="7">
        <v>0</v>
      </c>
      <c r="Q14" s="7">
        <v>0</v>
      </c>
      <c r="R14" s="321"/>
      <c r="S14" s="22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21"/>
      <c r="B15" s="219"/>
      <c r="C15" s="15" t="s">
        <v>89</v>
      </c>
      <c r="D15" s="9">
        <v>40</v>
      </c>
      <c r="E15" s="92">
        <v>32</v>
      </c>
      <c r="F15" s="10">
        <v>8</v>
      </c>
      <c r="G15" s="9">
        <v>0</v>
      </c>
      <c r="H15" s="7">
        <v>15</v>
      </c>
      <c r="I15" s="7">
        <v>15</v>
      </c>
      <c r="J15" s="7">
        <v>0</v>
      </c>
      <c r="K15" s="7">
        <v>0</v>
      </c>
      <c r="L15" s="7">
        <v>0</v>
      </c>
      <c r="M15" s="7">
        <v>0</v>
      </c>
      <c r="N15" s="7">
        <v>9</v>
      </c>
      <c r="O15" s="7">
        <v>0</v>
      </c>
      <c r="P15" s="7">
        <v>0</v>
      </c>
      <c r="Q15" s="7">
        <v>0</v>
      </c>
      <c r="R15" s="321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8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</row>
    <row r="16" spans="1:37" s="14" customFormat="1" ht="30" customHeight="1">
      <c r="A16" s="321"/>
      <c r="B16" s="222" t="s">
        <v>19</v>
      </c>
      <c r="C16" s="23" t="s">
        <v>208</v>
      </c>
      <c r="D16" s="24">
        <v>1614</v>
      </c>
      <c r="E16" s="97">
        <v>1955</v>
      </c>
      <c r="F16" s="26">
        <v>-341</v>
      </c>
      <c r="G16" s="24">
        <v>107</v>
      </c>
      <c r="H16" s="25">
        <v>41</v>
      </c>
      <c r="I16" s="25">
        <v>148</v>
      </c>
      <c r="J16" s="25">
        <v>102</v>
      </c>
      <c r="K16" s="25">
        <v>38</v>
      </c>
      <c r="L16" s="25">
        <v>140</v>
      </c>
      <c r="M16" s="25">
        <v>82</v>
      </c>
      <c r="N16" s="25">
        <v>91</v>
      </c>
      <c r="O16" s="25">
        <v>86</v>
      </c>
      <c r="P16" s="25">
        <v>69</v>
      </c>
      <c r="Q16" s="25">
        <v>155</v>
      </c>
      <c r="R16" s="321"/>
      <c r="S16" s="222" t="s">
        <v>19</v>
      </c>
      <c r="T16" s="23" t="s">
        <v>208</v>
      </c>
      <c r="U16" s="25">
        <v>70</v>
      </c>
      <c r="V16" s="25">
        <v>48</v>
      </c>
      <c r="W16" s="25">
        <v>66</v>
      </c>
      <c r="X16" s="25">
        <v>49</v>
      </c>
      <c r="Y16" s="25">
        <v>181</v>
      </c>
      <c r="Z16" s="25">
        <v>92</v>
      </c>
      <c r="AA16" s="25">
        <v>40</v>
      </c>
      <c r="AB16" s="25">
        <v>76</v>
      </c>
      <c r="AC16" s="25">
        <v>62</v>
      </c>
      <c r="AD16" s="25">
        <v>39</v>
      </c>
      <c r="AE16" s="25">
        <v>84</v>
      </c>
      <c r="AF16" s="25">
        <v>55</v>
      </c>
      <c r="AG16" s="25">
        <v>50</v>
      </c>
      <c r="AH16" s="25">
        <v>43</v>
      </c>
      <c r="AI16" s="25">
        <v>43</v>
      </c>
      <c r="AK16" s="5"/>
    </row>
    <row r="17" spans="1:37" s="5" customFormat="1" ht="30" customHeight="1">
      <c r="A17" s="321"/>
      <c r="B17" s="222" t="s">
        <v>101</v>
      </c>
      <c r="C17" s="15" t="s">
        <v>212</v>
      </c>
      <c r="D17" s="9">
        <v>710</v>
      </c>
      <c r="E17" s="92">
        <v>672</v>
      </c>
      <c r="F17" s="10">
        <v>38</v>
      </c>
      <c r="G17" s="9">
        <v>36</v>
      </c>
      <c r="H17" s="7">
        <v>13</v>
      </c>
      <c r="I17" s="7">
        <v>49</v>
      </c>
      <c r="J17" s="7">
        <v>35</v>
      </c>
      <c r="K17" s="7">
        <v>17</v>
      </c>
      <c r="L17" s="7">
        <v>52</v>
      </c>
      <c r="M17" s="7">
        <v>32</v>
      </c>
      <c r="N17" s="7">
        <v>41</v>
      </c>
      <c r="O17" s="7">
        <v>42</v>
      </c>
      <c r="P17" s="7">
        <v>46</v>
      </c>
      <c r="Q17" s="7">
        <v>88</v>
      </c>
      <c r="R17" s="321"/>
      <c r="S17" s="222" t="s">
        <v>101</v>
      </c>
      <c r="T17" s="15" t="s">
        <v>212</v>
      </c>
      <c r="U17" s="7">
        <v>28</v>
      </c>
      <c r="V17" s="7">
        <v>10</v>
      </c>
      <c r="W17" s="7">
        <v>30</v>
      </c>
      <c r="X17" s="7">
        <v>25</v>
      </c>
      <c r="Y17" s="7">
        <v>91</v>
      </c>
      <c r="Z17" s="7">
        <v>33</v>
      </c>
      <c r="AA17" s="7">
        <v>16</v>
      </c>
      <c r="AB17" s="7">
        <v>40</v>
      </c>
      <c r="AC17" s="7">
        <v>37</v>
      </c>
      <c r="AD17" s="7">
        <v>27</v>
      </c>
      <c r="AE17" s="7">
        <v>21</v>
      </c>
      <c r="AF17" s="7">
        <v>28</v>
      </c>
      <c r="AG17" s="7">
        <v>27</v>
      </c>
      <c r="AH17" s="7">
        <v>19</v>
      </c>
      <c r="AI17" s="7">
        <v>16</v>
      </c>
    </row>
    <row r="18" spans="1:37" s="5" customFormat="1" ht="30" customHeight="1">
      <c r="A18" s="321"/>
      <c r="B18" s="222"/>
      <c r="C18" s="15" t="s">
        <v>112</v>
      </c>
      <c r="D18" s="9">
        <v>653</v>
      </c>
      <c r="E18" s="92">
        <v>591</v>
      </c>
      <c r="F18" s="10">
        <v>62</v>
      </c>
      <c r="G18" s="9">
        <v>35</v>
      </c>
      <c r="H18" s="7">
        <v>12</v>
      </c>
      <c r="I18" s="7">
        <v>47</v>
      </c>
      <c r="J18" s="7">
        <v>29</v>
      </c>
      <c r="K18" s="7">
        <v>10</v>
      </c>
      <c r="L18" s="7">
        <v>39</v>
      </c>
      <c r="M18" s="7">
        <v>31</v>
      </c>
      <c r="N18" s="7">
        <v>38</v>
      </c>
      <c r="O18" s="7">
        <v>40</v>
      </c>
      <c r="P18" s="7">
        <v>36</v>
      </c>
      <c r="Q18" s="7">
        <v>76</v>
      </c>
      <c r="R18" s="321"/>
      <c r="S18" s="222"/>
      <c r="T18" s="15" t="s">
        <v>112</v>
      </c>
      <c r="U18" s="7">
        <v>28</v>
      </c>
      <c r="V18" s="7">
        <v>10</v>
      </c>
      <c r="W18" s="7">
        <v>26</v>
      </c>
      <c r="X18" s="7">
        <v>25</v>
      </c>
      <c r="Y18" s="7">
        <v>89</v>
      </c>
      <c r="Z18" s="7">
        <v>25</v>
      </c>
      <c r="AA18" s="7">
        <v>13</v>
      </c>
      <c r="AB18" s="7">
        <v>39</v>
      </c>
      <c r="AC18" s="7">
        <v>36</v>
      </c>
      <c r="AD18" s="7">
        <v>26</v>
      </c>
      <c r="AE18" s="7">
        <v>17</v>
      </c>
      <c r="AF18" s="7">
        <v>27</v>
      </c>
      <c r="AG18" s="7">
        <v>26</v>
      </c>
      <c r="AH18" s="7">
        <v>19</v>
      </c>
      <c r="AI18" s="7">
        <v>16</v>
      </c>
    </row>
    <row r="19" spans="1:37" s="5" customFormat="1" ht="30" customHeight="1">
      <c r="A19" s="321"/>
      <c r="B19" s="222"/>
      <c r="C19" s="15" t="s">
        <v>113</v>
      </c>
      <c r="D19" s="9">
        <v>57</v>
      </c>
      <c r="E19" s="92">
        <v>81</v>
      </c>
      <c r="F19" s="10">
        <v>-24</v>
      </c>
      <c r="G19" s="9">
        <v>1</v>
      </c>
      <c r="H19" s="7">
        <v>1</v>
      </c>
      <c r="I19" s="7">
        <v>2</v>
      </c>
      <c r="J19" s="7">
        <v>6</v>
      </c>
      <c r="K19" s="7">
        <v>7</v>
      </c>
      <c r="L19" s="7">
        <v>13</v>
      </c>
      <c r="M19" s="7">
        <v>1</v>
      </c>
      <c r="N19" s="7">
        <v>3</v>
      </c>
      <c r="O19" s="7">
        <v>2</v>
      </c>
      <c r="P19" s="7">
        <v>10</v>
      </c>
      <c r="Q19" s="7">
        <v>12</v>
      </c>
      <c r="R19" s="321"/>
      <c r="S19" s="222"/>
      <c r="T19" s="15" t="s">
        <v>113</v>
      </c>
      <c r="U19" s="7">
        <v>0</v>
      </c>
      <c r="V19" s="7">
        <v>0</v>
      </c>
      <c r="W19" s="7">
        <v>4</v>
      </c>
      <c r="X19" s="7">
        <v>0</v>
      </c>
      <c r="Y19" s="7">
        <v>2</v>
      </c>
      <c r="Z19" s="7">
        <v>8</v>
      </c>
      <c r="AA19" s="7">
        <v>3</v>
      </c>
      <c r="AB19" s="7">
        <v>1</v>
      </c>
      <c r="AC19" s="7">
        <v>1</v>
      </c>
      <c r="AD19" s="7">
        <v>1</v>
      </c>
      <c r="AE19" s="7">
        <v>4</v>
      </c>
      <c r="AF19" s="7">
        <v>1</v>
      </c>
      <c r="AG19" s="7">
        <v>1</v>
      </c>
      <c r="AH19" s="7">
        <v>0</v>
      </c>
      <c r="AI19" s="7">
        <v>0</v>
      </c>
    </row>
    <row r="20" spans="1:37" s="5" customFormat="1" ht="30" customHeight="1">
      <c r="A20" s="321"/>
      <c r="B20" s="222" t="s">
        <v>102</v>
      </c>
      <c r="C20" s="15" t="s">
        <v>100</v>
      </c>
      <c r="D20" s="9">
        <v>96</v>
      </c>
      <c r="E20" s="92">
        <v>91</v>
      </c>
      <c r="F20" s="10">
        <v>5</v>
      </c>
      <c r="G20" s="7">
        <v>0</v>
      </c>
      <c r="H20" s="7">
        <v>0</v>
      </c>
      <c r="I20" s="7">
        <v>0</v>
      </c>
      <c r="J20" s="7">
        <v>4</v>
      </c>
      <c r="K20" s="7">
        <v>1</v>
      </c>
      <c r="L20" s="7">
        <v>5</v>
      </c>
      <c r="M20" s="7">
        <v>7</v>
      </c>
      <c r="N20" s="7">
        <v>11</v>
      </c>
      <c r="O20" s="7">
        <v>2</v>
      </c>
      <c r="P20" s="7">
        <v>2</v>
      </c>
      <c r="Q20" s="7">
        <v>4</v>
      </c>
      <c r="R20" s="321"/>
      <c r="S20" s="222" t="s">
        <v>102</v>
      </c>
      <c r="T20" s="15" t="s">
        <v>100</v>
      </c>
      <c r="U20" s="7">
        <v>7</v>
      </c>
      <c r="V20" s="7">
        <v>0</v>
      </c>
      <c r="W20" s="7">
        <v>1</v>
      </c>
      <c r="X20" s="7">
        <v>0</v>
      </c>
      <c r="Y20" s="7">
        <v>0</v>
      </c>
      <c r="Z20" s="7">
        <v>11</v>
      </c>
      <c r="AA20" s="7">
        <v>4</v>
      </c>
      <c r="AB20" s="7">
        <v>0</v>
      </c>
      <c r="AC20" s="7">
        <v>2</v>
      </c>
      <c r="AD20" s="7">
        <v>0</v>
      </c>
      <c r="AE20" s="7">
        <v>42</v>
      </c>
      <c r="AF20" s="7">
        <v>0</v>
      </c>
      <c r="AG20" s="7">
        <v>2</v>
      </c>
      <c r="AH20" s="7">
        <v>0</v>
      </c>
      <c r="AI20" s="7">
        <v>0</v>
      </c>
    </row>
    <row r="21" spans="1:37" s="5" customFormat="1" ht="56.25">
      <c r="A21" s="321"/>
      <c r="B21" s="222" t="s">
        <v>103</v>
      </c>
      <c r="C21" s="15" t="s">
        <v>381</v>
      </c>
      <c r="D21" s="9">
        <v>33</v>
      </c>
      <c r="E21" s="92">
        <v>31</v>
      </c>
      <c r="F21" s="10">
        <v>2</v>
      </c>
      <c r="G21" s="9">
        <v>6</v>
      </c>
      <c r="H21" s="7">
        <v>3</v>
      </c>
      <c r="I21" s="7">
        <v>9</v>
      </c>
      <c r="J21" s="7">
        <v>1</v>
      </c>
      <c r="K21" s="7">
        <v>1</v>
      </c>
      <c r="L21" s="7">
        <v>2</v>
      </c>
      <c r="M21" s="7">
        <v>0</v>
      </c>
      <c r="N21" s="7">
        <v>1</v>
      </c>
      <c r="O21" s="7">
        <v>7</v>
      </c>
      <c r="P21" s="7">
        <v>1</v>
      </c>
      <c r="Q21" s="7">
        <v>8</v>
      </c>
      <c r="R21" s="321"/>
      <c r="S21" s="222" t="s">
        <v>103</v>
      </c>
      <c r="T21" s="15" t="s">
        <v>381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7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2</v>
      </c>
      <c r="AI21" s="7">
        <v>0</v>
      </c>
    </row>
    <row r="22" spans="1:37" s="5" customFormat="1" ht="30" customHeight="1">
      <c r="A22" s="321"/>
      <c r="B22" s="222" t="s">
        <v>104</v>
      </c>
      <c r="C22" s="15" t="s">
        <v>91</v>
      </c>
      <c r="D22" s="9">
        <v>280</v>
      </c>
      <c r="E22" s="92">
        <v>493</v>
      </c>
      <c r="F22" s="10">
        <v>-213</v>
      </c>
      <c r="G22" s="9">
        <v>29</v>
      </c>
      <c r="H22" s="7">
        <v>11</v>
      </c>
      <c r="I22" s="7">
        <v>40</v>
      </c>
      <c r="J22" s="7">
        <v>34</v>
      </c>
      <c r="K22" s="7">
        <v>8</v>
      </c>
      <c r="L22" s="7">
        <v>42</v>
      </c>
      <c r="M22" s="7">
        <v>20</v>
      </c>
      <c r="N22" s="7">
        <v>11</v>
      </c>
      <c r="O22" s="7">
        <v>7</v>
      </c>
      <c r="P22" s="7">
        <v>3</v>
      </c>
      <c r="Q22" s="7">
        <v>10</v>
      </c>
      <c r="R22" s="321"/>
      <c r="S22" s="222" t="s">
        <v>104</v>
      </c>
      <c r="T22" s="15" t="s">
        <v>91</v>
      </c>
      <c r="U22" s="7">
        <v>15</v>
      </c>
      <c r="V22" s="7">
        <v>11</v>
      </c>
      <c r="W22" s="7">
        <v>14</v>
      </c>
      <c r="X22" s="7">
        <v>9</v>
      </c>
      <c r="Y22" s="7">
        <v>43</v>
      </c>
      <c r="Z22" s="7">
        <v>14</v>
      </c>
      <c r="AA22" s="7">
        <v>7</v>
      </c>
      <c r="AB22" s="7">
        <v>6</v>
      </c>
      <c r="AC22" s="7">
        <v>3</v>
      </c>
      <c r="AD22" s="7">
        <v>2</v>
      </c>
      <c r="AE22" s="7">
        <v>3</v>
      </c>
      <c r="AF22" s="7">
        <v>4</v>
      </c>
      <c r="AG22" s="7">
        <v>7</v>
      </c>
      <c r="AH22" s="7">
        <v>7</v>
      </c>
      <c r="AI22" s="7">
        <v>12</v>
      </c>
    </row>
    <row r="23" spans="1:37" s="5" customFormat="1" ht="30" customHeight="1">
      <c r="A23" s="321"/>
      <c r="B23" s="222" t="s">
        <v>105</v>
      </c>
      <c r="C23" s="15" t="s">
        <v>92</v>
      </c>
      <c r="D23" s="9">
        <v>170</v>
      </c>
      <c r="E23" s="92">
        <v>191</v>
      </c>
      <c r="F23" s="10">
        <v>-21</v>
      </c>
      <c r="G23" s="9">
        <v>10</v>
      </c>
      <c r="H23" s="7">
        <v>8</v>
      </c>
      <c r="I23" s="7">
        <v>18</v>
      </c>
      <c r="J23" s="7">
        <v>5</v>
      </c>
      <c r="K23" s="7">
        <v>7</v>
      </c>
      <c r="L23" s="7">
        <v>12</v>
      </c>
      <c r="M23" s="7">
        <v>5</v>
      </c>
      <c r="N23" s="7">
        <v>9</v>
      </c>
      <c r="O23" s="7">
        <v>3</v>
      </c>
      <c r="P23" s="7">
        <v>1</v>
      </c>
      <c r="Q23" s="92">
        <v>4</v>
      </c>
      <c r="R23" s="321"/>
      <c r="S23" s="222" t="s">
        <v>105</v>
      </c>
      <c r="T23" s="15" t="s">
        <v>92</v>
      </c>
      <c r="U23" s="7">
        <v>6</v>
      </c>
      <c r="V23" s="7">
        <v>17</v>
      </c>
      <c r="W23" s="7">
        <v>6</v>
      </c>
      <c r="X23" s="7">
        <v>6</v>
      </c>
      <c r="Y23" s="7">
        <v>18</v>
      </c>
      <c r="Z23" s="7">
        <v>12</v>
      </c>
      <c r="AA23" s="7">
        <v>4</v>
      </c>
      <c r="AB23" s="7">
        <v>15</v>
      </c>
      <c r="AC23" s="7">
        <v>5</v>
      </c>
      <c r="AD23" s="7">
        <v>4</v>
      </c>
      <c r="AE23" s="7">
        <v>4</v>
      </c>
      <c r="AF23" s="7">
        <v>8</v>
      </c>
      <c r="AG23" s="7">
        <v>4</v>
      </c>
      <c r="AH23" s="7">
        <v>6</v>
      </c>
      <c r="AI23" s="7">
        <v>7</v>
      </c>
    </row>
    <row r="24" spans="1:37" s="5" customFormat="1" ht="30" customHeight="1">
      <c r="A24" s="321"/>
      <c r="B24" s="222" t="s">
        <v>106</v>
      </c>
      <c r="C24" s="15" t="s">
        <v>93</v>
      </c>
      <c r="D24" s="9">
        <v>0</v>
      </c>
      <c r="E24" s="92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1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1"/>
      <c r="B25" s="222" t="s">
        <v>107</v>
      </c>
      <c r="C25" s="15" t="s">
        <v>94</v>
      </c>
      <c r="D25" s="9">
        <v>77</v>
      </c>
      <c r="E25" s="92">
        <v>96</v>
      </c>
      <c r="F25" s="10">
        <v>-19</v>
      </c>
      <c r="G25" s="9">
        <v>6</v>
      </c>
      <c r="H25" s="7">
        <v>3</v>
      </c>
      <c r="I25" s="7">
        <v>9</v>
      </c>
      <c r="J25" s="7">
        <v>0</v>
      </c>
      <c r="K25" s="7">
        <v>0</v>
      </c>
      <c r="L25" s="7">
        <v>0</v>
      </c>
      <c r="M25" s="7">
        <v>2</v>
      </c>
      <c r="N25" s="7">
        <v>3</v>
      </c>
      <c r="O25" s="7">
        <v>12</v>
      </c>
      <c r="P25" s="7">
        <v>4</v>
      </c>
      <c r="Q25" s="7">
        <v>16</v>
      </c>
      <c r="R25" s="321"/>
      <c r="S25" s="222" t="s">
        <v>107</v>
      </c>
      <c r="T25" s="15" t="s">
        <v>94</v>
      </c>
      <c r="U25" s="7">
        <v>5</v>
      </c>
      <c r="V25" s="7">
        <v>0</v>
      </c>
      <c r="W25" s="7">
        <v>1</v>
      </c>
      <c r="X25" s="7">
        <v>1</v>
      </c>
      <c r="Y25" s="7">
        <v>12</v>
      </c>
      <c r="Z25" s="7">
        <v>1</v>
      </c>
      <c r="AA25" s="7">
        <v>2</v>
      </c>
      <c r="AB25" s="7">
        <v>6</v>
      </c>
      <c r="AC25" s="7">
        <v>2</v>
      </c>
      <c r="AD25" s="7">
        <v>1</v>
      </c>
      <c r="AE25" s="7">
        <v>3</v>
      </c>
      <c r="AF25" s="7">
        <v>5</v>
      </c>
      <c r="AG25" s="7">
        <v>2</v>
      </c>
      <c r="AH25" s="7">
        <v>2</v>
      </c>
      <c r="AI25" s="7">
        <v>4</v>
      </c>
    </row>
    <row r="26" spans="1:37" s="5" customFormat="1" ht="30" customHeight="1">
      <c r="A26" s="321"/>
      <c r="B26" s="222" t="s">
        <v>108</v>
      </c>
      <c r="C26" s="15" t="s">
        <v>95</v>
      </c>
      <c r="D26" s="9">
        <v>21</v>
      </c>
      <c r="E26" s="92">
        <v>9</v>
      </c>
      <c r="F26" s="10">
        <v>12</v>
      </c>
      <c r="G26" s="9">
        <v>0</v>
      </c>
      <c r="H26" s="7">
        <v>0</v>
      </c>
      <c r="I26" s="7">
        <v>0</v>
      </c>
      <c r="J26" s="7">
        <v>7</v>
      </c>
      <c r="K26" s="7">
        <v>0</v>
      </c>
      <c r="L26" s="7">
        <v>7</v>
      </c>
      <c r="M26" s="7">
        <v>2</v>
      </c>
      <c r="N26" s="7">
        <v>0</v>
      </c>
      <c r="O26" s="7">
        <v>0</v>
      </c>
      <c r="P26" s="7">
        <v>2</v>
      </c>
      <c r="Q26" s="7">
        <v>2</v>
      </c>
      <c r="R26" s="321"/>
      <c r="S26" s="222" t="s">
        <v>108</v>
      </c>
      <c r="T26" s="15" t="s">
        <v>95</v>
      </c>
      <c r="U26" s="7">
        <v>0</v>
      </c>
      <c r="V26" s="7">
        <v>0</v>
      </c>
      <c r="W26" s="7">
        <v>0</v>
      </c>
      <c r="X26" s="7">
        <v>0</v>
      </c>
      <c r="Y26" s="7">
        <v>5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321"/>
      <c r="B27" s="222" t="s">
        <v>109</v>
      </c>
      <c r="C27" s="15" t="s">
        <v>96</v>
      </c>
      <c r="D27" s="9">
        <v>0</v>
      </c>
      <c r="E27" s="92">
        <v>0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21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21"/>
      <c r="B28" s="219" t="s">
        <v>110</v>
      </c>
      <c r="C28" s="15" t="s">
        <v>97</v>
      </c>
      <c r="D28" s="9">
        <v>227</v>
      </c>
      <c r="E28" s="92">
        <v>372</v>
      </c>
      <c r="F28" s="10">
        <v>-145</v>
      </c>
      <c r="G28" s="9">
        <v>20</v>
      </c>
      <c r="H28" s="7">
        <v>3</v>
      </c>
      <c r="I28" s="7">
        <v>23</v>
      </c>
      <c r="J28" s="7">
        <v>16</v>
      </c>
      <c r="K28" s="7">
        <v>4</v>
      </c>
      <c r="L28" s="7">
        <v>20</v>
      </c>
      <c r="M28" s="7">
        <v>14</v>
      </c>
      <c r="N28" s="7">
        <v>15</v>
      </c>
      <c r="O28" s="7">
        <v>13</v>
      </c>
      <c r="P28" s="7">
        <v>10</v>
      </c>
      <c r="Q28" s="7">
        <v>23</v>
      </c>
      <c r="R28" s="321"/>
      <c r="S28" s="219" t="s">
        <v>110</v>
      </c>
      <c r="T28" s="15" t="s">
        <v>97</v>
      </c>
      <c r="U28" s="7">
        <v>9</v>
      </c>
      <c r="V28" s="7">
        <v>7</v>
      </c>
      <c r="W28" s="7">
        <v>14</v>
      </c>
      <c r="X28" s="7">
        <v>8</v>
      </c>
      <c r="Y28" s="7">
        <v>12</v>
      </c>
      <c r="Z28" s="7">
        <v>14</v>
      </c>
      <c r="AA28" s="7">
        <v>6</v>
      </c>
      <c r="AB28" s="7">
        <v>9</v>
      </c>
      <c r="AC28" s="7">
        <v>13</v>
      </c>
      <c r="AD28" s="7">
        <v>4</v>
      </c>
      <c r="AE28" s="7">
        <v>9</v>
      </c>
      <c r="AF28" s="7">
        <v>9</v>
      </c>
      <c r="AG28" s="7">
        <v>8</v>
      </c>
      <c r="AH28" s="7">
        <v>7</v>
      </c>
      <c r="AI28" s="7">
        <v>3</v>
      </c>
    </row>
    <row r="29" spans="1:37" s="29" customFormat="1" ht="30" customHeight="1">
      <c r="A29" s="321"/>
      <c r="B29" s="225" t="s">
        <v>22</v>
      </c>
      <c r="C29" s="23" t="s">
        <v>98</v>
      </c>
      <c r="D29" s="24">
        <v>29290</v>
      </c>
      <c r="E29" s="97">
        <v>31731</v>
      </c>
      <c r="F29" s="26">
        <v>-2441</v>
      </c>
      <c r="G29" s="24">
        <v>1160</v>
      </c>
      <c r="H29" s="25">
        <v>470</v>
      </c>
      <c r="I29" s="25">
        <v>1630</v>
      </c>
      <c r="J29" s="25">
        <v>1560</v>
      </c>
      <c r="K29" s="25">
        <v>870</v>
      </c>
      <c r="L29" s="25">
        <v>2430</v>
      </c>
      <c r="M29" s="25">
        <v>1275</v>
      </c>
      <c r="N29" s="25">
        <v>1316</v>
      </c>
      <c r="O29" s="25">
        <v>2198</v>
      </c>
      <c r="P29" s="25">
        <v>2679</v>
      </c>
      <c r="Q29" s="25">
        <v>4877</v>
      </c>
      <c r="R29" s="321"/>
      <c r="S29" s="225" t="s">
        <v>22</v>
      </c>
      <c r="T29" s="28" t="s">
        <v>98</v>
      </c>
      <c r="U29" s="25">
        <v>1049</v>
      </c>
      <c r="V29" s="25">
        <v>769</v>
      </c>
      <c r="W29" s="25">
        <v>1071</v>
      </c>
      <c r="X29" s="25">
        <v>1126</v>
      </c>
      <c r="Y29" s="25">
        <v>3169</v>
      </c>
      <c r="Z29" s="25">
        <v>1409</v>
      </c>
      <c r="AA29" s="25">
        <v>865</v>
      </c>
      <c r="AB29" s="25">
        <v>1397</v>
      </c>
      <c r="AC29" s="25">
        <v>1441</v>
      </c>
      <c r="AD29" s="25">
        <v>678</v>
      </c>
      <c r="AE29" s="25">
        <v>887</v>
      </c>
      <c r="AF29" s="25">
        <v>1039</v>
      </c>
      <c r="AG29" s="25">
        <v>930</v>
      </c>
      <c r="AH29" s="25">
        <v>885</v>
      </c>
      <c r="AI29" s="25">
        <v>1047</v>
      </c>
      <c r="AJ29" s="257"/>
      <c r="AK29" s="5"/>
    </row>
    <row r="30" spans="1:37" s="96" customFormat="1" ht="30" customHeight="1" thickBot="1">
      <c r="A30" s="321"/>
      <c r="B30" s="222"/>
      <c r="C30" s="42" t="s">
        <v>111</v>
      </c>
      <c r="D30" s="11">
        <v>2798</v>
      </c>
      <c r="E30" s="99">
        <v>2901</v>
      </c>
      <c r="F30" s="13">
        <v>-103</v>
      </c>
      <c r="G30" s="9">
        <v>89</v>
      </c>
      <c r="H30" s="7">
        <v>50</v>
      </c>
      <c r="I30" s="7">
        <v>139</v>
      </c>
      <c r="J30" s="7">
        <v>84</v>
      </c>
      <c r="K30" s="7">
        <v>71</v>
      </c>
      <c r="L30" s="7">
        <v>155</v>
      </c>
      <c r="M30" s="7">
        <v>129</v>
      </c>
      <c r="N30" s="7">
        <v>193</v>
      </c>
      <c r="O30" s="7">
        <v>125</v>
      </c>
      <c r="P30" s="7">
        <v>245</v>
      </c>
      <c r="Q30" s="7">
        <v>370</v>
      </c>
      <c r="R30" s="321"/>
      <c r="S30" s="222"/>
      <c r="T30" s="125" t="s">
        <v>111</v>
      </c>
      <c r="U30" s="43">
        <v>87</v>
      </c>
      <c r="V30" s="43">
        <v>68</v>
      </c>
      <c r="W30" s="43">
        <v>123</v>
      </c>
      <c r="X30" s="43">
        <v>131</v>
      </c>
      <c r="Y30" s="43">
        <v>282</v>
      </c>
      <c r="Z30" s="43">
        <v>108</v>
      </c>
      <c r="AA30" s="43">
        <v>115</v>
      </c>
      <c r="AB30" s="43">
        <v>138</v>
      </c>
      <c r="AC30" s="43">
        <v>190</v>
      </c>
      <c r="AD30" s="43">
        <v>71</v>
      </c>
      <c r="AE30" s="43">
        <v>109</v>
      </c>
      <c r="AF30" s="43">
        <v>104</v>
      </c>
      <c r="AG30" s="43">
        <v>98</v>
      </c>
      <c r="AH30" s="43">
        <v>89</v>
      </c>
      <c r="AI30" s="43">
        <v>99</v>
      </c>
      <c r="AJ30" s="21"/>
      <c r="AK30" s="5"/>
    </row>
    <row r="31" spans="1:37" s="86" customFormat="1" ht="18.75">
      <c r="A31" s="321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1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1" t="s">
        <v>416</v>
      </c>
      <c r="B1" s="348" t="s">
        <v>481</v>
      </c>
      <c r="C1" s="348"/>
      <c r="D1" s="348"/>
      <c r="E1" s="348"/>
      <c r="F1" s="348"/>
      <c r="G1" s="348"/>
      <c r="H1" s="348"/>
      <c r="I1" s="348"/>
      <c r="J1" s="349" t="s">
        <v>498</v>
      </c>
      <c r="K1" s="349"/>
      <c r="L1" s="180"/>
      <c r="M1" s="180"/>
      <c r="N1" s="180"/>
      <c r="O1" s="180"/>
      <c r="P1" s="180"/>
      <c r="Q1" s="180"/>
      <c r="R1" s="321" t="s">
        <v>416</v>
      </c>
      <c r="S1" s="348" t="s">
        <v>481</v>
      </c>
      <c r="T1" s="348"/>
      <c r="U1" s="348"/>
      <c r="V1" s="348"/>
      <c r="W1" s="348"/>
      <c r="X1" s="348"/>
      <c r="Y1" s="348"/>
      <c r="Z1" s="348"/>
      <c r="AA1" s="349" t="s">
        <v>499</v>
      </c>
      <c r="AB1" s="349"/>
      <c r="AC1" s="349"/>
      <c r="AD1" s="29"/>
      <c r="AE1" s="29"/>
      <c r="AF1" s="29"/>
      <c r="AG1" s="29"/>
      <c r="AH1" s="29"/>
      <c r="AI1" s="29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21"/>
      <c r="B4" s="324"/>
      <c r="C4" s="327"/>
      <c r="D4" s="338" t="s">
        <v>461</v>
      </c>
      <c r="E4" s="361" t="s">
        <v>500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62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21"/>
      <c r="B6" s="225" t="s">
        <v>12</v>
      </c>
      <c r="C6" s="23" t="s">
        <v>210</v>
      </c>
      <c r="D6" s="24">
        <v>710</v>
      </c>
      <c r="E6" s="108">
        <v>672</v>
      </c>
      <c r="F6" s="54">
        <v>38</v>
      </c>
      <c r="G6" s="24">
        <v>36</v>
      </c>
      <c r="H6" s="25">
        <v>13</v>
      </c>
      <c r="I6" s="25">
        <v>49</v>
      </c>
      <c r="J6" s="25">
        <v>35</v>
      </c>
      <c r="K6" s="25">
        <v>17</v>
      </c>
      <c r="L6" s="25">
        <v>52</v>
      </c>
      <c r="M6" s="25">
        <v>32</v>
      </c>
      <c r="N6" s="25">
        <v>41</v>
      </c>
      <c r="O6" s="25">
        <v>42</v>
      </c>
      <c r="P6" s="25">
        <v>46</v>
      </c>
      <c r="Q6" s="25">
        <v>88</v>
      </c>
      <c r="R6" s="321"/>
      <c r="S6" s="225" t="s">
        <v>12</v>
      </c>
      <c r="T6" s="23" t="s">
        <v>210</v>
      </c>
      <c r="U6" s="25">
        <v>28</v>
      </c>
      <c r="V6" s="25">
        <v>10</v>
      </c>
      <c r="W6" s="25">
        <v>30</v>
      </c>
      <c r="X6" s="25">
        <v>25</v>
      </c>
      <c r="Y6" s="25">
        <v>91</v>
      </c>
      <c r="Z6" s="25">
        <v>33</v>
      </c>
      <c r="AA6" s="25">
        <v>16</v>
      </c>
      <c r="AB6" s="25">
        <v>40</v>
      </c>
      <c r="AC6" s="25">
        <v>37</v>
      </c>
      <c r="AD6" s="25">
        <v>27</v>
      </c>
      <c r="AE6" s="25">
        <v>21</v>
      </c>
      <c r="AF6" s="25">
        <v>28</v>
      </c>
      <c r="AG6" s="25">
        <v>27</v>
      </c>
      <c r="AH6" s="25">
        <v>19</v>
      </c>
      <c r="AI6" s="25">
        <v>16</v>
      </c>
    </row>
    <row r="7" spans="1:37" s="5" customFormat="1" ht="30" customHeight="1">
      <c r="A7" s="321"/>
      <c r="B7" s="222" t="s">
        <v>184</v>
      </c>
      <c r="C7" s="15" t="s">
        <v>226</v>
      </c>
      <c r="D7" s="9">
        <v>653</v>
      </c>
      <c r="E7" s="109">
        <v>591</v>
      </c>
      <c r="F7" s="19">
        <v>62</v>
      </c>
      <c r="G7" s="9">
        <v>35</v>
      </c>
      <c r="H7" s="7">
        <v>12</v>
      </c>
      <c r="I7" s="7">
        <v>47</v>
      </c>
      <c r="J7" s="7">
        <v>29</v>
      </c>
      <c r="K7" s="7">
        <v>10</v>
      </c>
      <c r="L7" s="7">
        <v>39</v>
      </c>
      <c r="M7" s="7">
        <v>31</v>
      </c>
      <c r="N7" s="7">
        <v>38</v>
      </c>
      <c r="O7" s="7">
        <v>40</v>
      </c>
      <c r="P7" s="7">
        <v>36</v>
      </c>
      <c r="Q7" s="7">
        <v>76</v>
      </c>
      <c r="R7" s="321"/>
      <c r="S7" s="222" t="s">
        <v>184</v>
      </c>
      <c r="T7" s="15" t="s">
        <v>226</v>
      </c>
      <c r="U7" s="7">
        <v>28</v>
      </c>
      <c r="V7" s="7">
        <v>10</v>
      </c>
      <c r="W7" s="7">
        <v>26</v>
      </c>
      <c r="X7" s="7">
        <v>25</v>
      </c>
      <c r="Y7" s="7">
        <v>89</v>
      </c>
      <c r="Z7" s="7">
        <v>25</v>
      </c>
      <c r="AA7" s="7">
        <v>13</v>
      </c>
      <c r="AB7" s="7">
        <v>39</v>
      </c>
      <c r="AC7" s="7">
        <v>36</v>
      </c>
      <c r="AD7" s="7">
        <v>26</v>
      </c>
      <c r="AE7" s="7">
        <v>17</v>
      </c>
      <c r="AF7" s="7">
        <v>27</v>
      </c>
      <c r="AG7" s="7">
        <v>26</v>
      </c>
      <c r="AH7" s="7">
        <v>19</v>
      </c>
      <c r="AI7" s="7">
        <v>16</v>
      </c>
      <c r="AK7" s="14"/>
    </row>
    <row r="8" spans="1:37" s="5" customFormat="1" ht="30" customHeight="1">
      <c r="A8" s="321"/>
      <c r="B8" s="222"/>
      <c r="C8" s="16" t="s">
        <v>124</v>
      </c>
      <c r="D8" s="9">
        <v>27</v>
      </c>
      <c r="E8" s="109">
        <v>31</v>
      </c>
      <c r="F8" s="19">
        <v>-4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1</v>
      </c>
      <c r="P8" s="7">
        <v>1</v>
      </c>
      <c r="Q8" s="7">
        <v>2</v>
      </c>
      <c r="R8" s="321"/>
      <c r="S8" s="222"/>
      <c r="T8" s="15" t="s">
        <v>124</v>
      </c>
      <c r="U8" s="7">
        <v>1</v>
      </c>
      <c r="V8" s="7">
        <v>1</v>
      </c>
      <c r="W8" s="7">
        <v>1</v>
      </c>
      <c r="X8" s="7">
        <v>2</v>
      </c>
      <c r="Y8" s="7">
        <v>2</v>
      </c>
      <c r="Z8" s="7">
        <v>1</v>
      </c>
      <c r="AA8" s="7">
        <v>1</v>
      </c>
      <c r="AB8" s="7">
        <v>1</v>
      </c>
      <c r="AC8" s="7">
        <v>1</v>
      </c>
      <c r="AD8" s="7">
        <v>2</v>
      </c>
      <c r="AE8" s="7">
        <v>1</v>
      </c>
      <c r="AF8" s="7">
        <v>4</v>
      </c>
      <c r="AG8" s="7">
        <v>2</v>
      </c>
      <c r="AH8" s="7">
        <v>1</v>
      </c>
      <c r="AI8" s="7">
        <v>0</v>
      </c>
      <c r="AK8" s="14"/>
    </row>
    <row r="9" spans="1:37" s="77" customFormat="1" ht="30" customHeight="1">
      <c r="A9" s="321"/>
      <c r="B9" s="223"/>
      <c r="C9" s="75" t="s">
        <v>115</v>
      </c>
      <c r="D9" s="9">
        <v>26</v>
      </c>
      <c r="E9" s="109">
        <v>39</v>
      </c>
      <c r="F9" s="19">
        <v>-13</v>
      </c>
      <c r="G9" s="9">
        <v>0</v>
      </c>
      <c r="H9" s="7">
        <v>0</v>
      </c>
      <c r="I9" s="7">
        <v>0</v>
      </c>
      <c r="J9" s="7">
        <v>13</v>
      </c>
      <c r="K9" s="7">
        <v>2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1"/>
      <c r="B10" s="223" t="s">
        <v>185</v>
      </c>
      <c r="C10" s="76" t="s">
        <v>225</v>
      </c>
      <c r="D10" s="78">
        <v>57</v>
      </c>
      <c r="E10" s="109">
        <v>81</v>
      </c>
      <c r="F10" s="19">
        <v>-24</v>
      </c>
      <c r="G10" s="9">
        <v>1</v>
      </c>
      <c r="H10" s="7">
        <v>1</v>
      </c>
      <c r="I10" s="7">
        <v>2</v>
      </c>
      <c r="J10" s="7">
        <v>6</v>
      </c>
      <c r="K10" s="7">
        <v>7</v>
      </c>
      <c r="L10" s="7">
        <v>13</v>
      </c>
      <c r="M10" s="7">
        <v>1</v>
      </c>
      <c r="N10" s="7">
        <v>3</v>
      </c>
      <c r="O10" s="7">
        <v>2</v>
      </c>
      <c r="P10" s="7">
        <v>10</v>
      </c>
      <c r="Q10" s="7">
        <v>12</v>
      </c>
      <c r="R10" s="321"/>
      <c r="S10" s="223" t="s">
        <v>185</v>
      </c>
      <c r="T10" s="76" t="s">
        <v>225</v>
      </c>
      <c r="U10" s="7">
        <v>0</v>
      </c>
      <c r="V10" s="7">
        <v>0</v>
      </c>
      <c r="W10" s="7">
        <v>4</v>
      </c>
      <c r="X10" s="7">
        <v>0</v>
      </c>
      <c r="Y10" s="7">
        <v>2</v>
      </c>
      <c r="Z10" s="7">
        <v>8</v>
      </c>
      <c r="AA10" s="7">
        <v>3</v>
      </c>
      <c r="AB10" s="7">
        <v>1</v>
      </c>
      <c r="AC10" s="7">
        <v>1</v>
      </c>
      <c r="AD10" s="7">
        <v>1</v>
      </c>
      <c r="AE10" s="7">
        <v>4</v>
      </c>
      <c r="AF10" s="7">
        <v>1</v>
      </c>
      <c r="AG10" s="7">
        <v>1</v>
      </c>
      <c r="AH10" s="7">
        <v>0</v>
      </c>
      <c r="AI10" s="7">
        <v>0</v>
      </c>
      <c r="AK10" s="14"/>
    </row>
    <row r="11" spans="1:37" s="5" customFormat="1" ht="30" customHeight="1">
      <c r="A11" s="321"/>
      <c r="B11" s="222"/>
      <c r="C11" s="16" t="s">
        <v>116</v>
      </c>
      <c r="D11" s="9">
        <v>18</v>
      </c>
      <c r="E11" s="109">
        <v>17</v>
      </c>
      <c r="F11" s="19">
        <v>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3</v>
      </c>
      <c r="O11" s="7">
        <v>2</v>
      </c>
      <c r="P11" s="7">
        <v>5</v>
      </c>
      <c r="Q11" s="7">
        <v>7</v>
      </c>
      <c r="R11" s="321"/>
      <c r="S11" s="222"/>
      <c r="T11" s="15" t="s">
        <v>116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1</v>
      </c>
      <c r="AH11" s="7">
        <v>0</v>
      </c>
      <c r="AI11" s="92">
        <v>0</v>
      </c>
      <c r="AK11" s="14"/>
    </row>
    <row r="12" spans="1:37" s="5" customFormat="1" ht="30" customHeight="1">
      <c r="A12" s="321"/>
      <c r="B12" s="222"/>
      <c r="C12" s="16" t="s">
        <v>117</v>
      </c>
      <c r="D12" s="9">
        <v>30</v>
      </c>
      <c r="E12" s="109">
        <v>46</v>
      </c>
      <c r="F12" s="19">
        <v>-16</v>
      </c>
      <c r="G12" s="9">
        <v>0</v>
      </c>
      <c r="H12" s="7">
        <v>0</v>
      </c>
      <c r="I12" s="7">
        <v>0</v>
      </c>
      <c r="J12" s="7">
        <v>4</v>
      </c>
      <c r="K12" s="7">
        <v>7</v>
      </c>
      <c r="L12" s="7">
        <v>11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21"/>
      <c r="S12" s="222"/>
      <c r="T12" s="15" t="s">
        <v>117</v>
      </c>
      <c r="U12" s="7">
        <v>0</v>
      </c>
      <c r="V12" s="7">
        <v>0</v>
      </c>
      <c r="W12" s="7">
        <v>2</v>
      </c>
      <c r="X12" s="7">
        <v>0</v>
      </c>
      <c r="Y12" s="7">
        <v>1</v>
      </c>
      <c r="Z12" s="7">
        <v>8</v>
      </c>
      <c r="AA12" s="7">
        <v>0</v>
      </c>
      <c r="AB12" s="7">
        <v>1</v>
      </c>
      <c r="AC12" s="7">
        <v>1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321"/>
      <c r="B13" s="222"/>
      <c r="C13" s="16" t="s">
        <v>118</v>
      </c>
      <c r="D13" s="9">
        <v>1</v>
      </c>
      <c r="E13" s="109">
        <v>3</v>
      </c>
      <c r="F13" s="19">
        <v>-2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1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21"/>
      <c r="B14" s="222"/>
      <c r="C14" s="16" t="s">
        <v>119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1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1"/>
      <c r="B15" s="222"/>
      <c r="C15" s="16" t="s">
        <v>222</v>
      </c>
      <c r="D15" s="9">
        <v>7</v>
      </c>
      <c r="E15" s="109">
        <v>14</v>
      </c>
      <c r="F15" s="19">
        <v>-7</v>
      </c>
      <c r="G15" s="9">
        <v>1</v>
      </c>
      <c r="H15" s="7">
        <v>0</v>
      </c>
      <c r="I15" s="7">
        <v>1</v>
      </c>
      <c r="J15" s="7">
        <v>2</v>
      </c>
      <c r="K15" s="7">
        <v>0</v>
      </c>
      <c r="L15" s="7">
        <v>2</v>
      </c>
      <c r="M15" s="7">
        <v>1</v>
      </c>
      <c r="N15" s="7">
        <v>0</v>
      </c>
      <c r="O15" s="7">
        <v>0</v>
      </c>
      <c r="P15" s="7">
        <v>1</v>
      </c>
      <c r="Q15" s="7">
        <v>1</v>
      </c>
      <c r="R15" s="321"/>
      <c r="S15" s="222"/>
      <c r="T15" s="15" t="s">
        <v>222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K15" s="14"/>
    </row>
    <row r="16" spans="1:37" s="5" customFormat="1" ht="37.5" customHeight="1">
      <c r="A16" s="321"/>
      <c r="B16" s="222"/>
      <c r="C16" s="16" t="s">
        <v>223</v>
      </c>
      <c r="D16" s="9">
        <v>1</v>
      </c>
      <c r="E16" s="109">
        <v>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1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21"/>
      <c r="B17" s="222"/>
      <c r="C17" s="16" t="s">
        <v>120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1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1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1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1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1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1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1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21"/>
      <c r="B21" s="222"/>
      <c r="C21" s="16" t="s">
        <v>412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21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21"/>
      <c r="B22" s="219"/>
      <c r="C22" s="16" t="s">
        <v>123</v>
      </c>
      <c r="D22" s="9">
        <v>0</v>
      </c>
      <c r="E22" s="109">
        <v>1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21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21"/>
      <c r="B23" s="225" t="s">
        <v>17</v>
      </c>
      <c r="C23" s="23" t="s">
        <v>125</v>
      </c>
      <c r="D23" s="24">
        <v>1</v>
      </c>
      <c r="E23" s="108">
        <v>3</v>
      </c>
      <c r="F23" s="54">
        <v>-2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321"/>
      <c r="S23" s="225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321"/>
      <c r="B24" s="219"/>
      <c r="C24" s="16" t="s">
        <v>126</v>
      </c>
      <c r="D24" s="9">
        <v>0</v>
      </c>
      <c r="E24" s="109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1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21"/>
      <c r="B25" s="225" t="s">
        <v>19</v>
      </c>
      <c r="C25" s="23" t="s">
        <v>127</v>
      </c>
      <c r="D25" s="24">
        <v>44</v>
      </c>
      <c r="E25" s="108">
        <v>46</v>
      </c>
      <c r="F25" s="54">
        <v>-2</v>
      </c>
      <c r="G25" s="24">
        <v>0</v>
      </c>
      <c r="H25" s="25">
        <v>0</v>
      </c>
      <c r="I25" s="25">
        <v>0</v>
      </c>
      <c r="J25" s="25">
        <v>4</v>
      </c>
      <c r="K25" s="25">
        <v>1</v>
      </c>
      <c r="L25" s="25">
        <v>5</v>
      </c>
      <c r="M25" s="25">
        <v>0</v>
      </c>
      <c r="N25" s="25">
        <v>6</v>
      </c>
      <c r="O25" s="25">
        <v>2</v>
      </c>
      <c r="P25" s="25">
        <v>2</v>
      </c>
      <c r="Q25" s="25">
        <v>4</v>
      </c>
      <c r="R25" s="321"/>
      <c r="S25" s="225" t="s">
        <v>19</v>
      </c>
      <c r="T25" s="23" t="s">
        <v>127</v>
      </c>
      <c r="U25" s="25">
        <v>7</v>
      </c>
      <c r="V25" s="25">
        <v>0</v>
      </c>
      <c r="W25" s="25">
        <v>1</v>
      </c>
      <c r="X25" s="25">
        <v>0</v>
      </c>
      <c r="Y25" s="25">
        <v>0</v>
      </c>
      <c r="Z25" s="25">
        <v>11</v>
      </c>
      <c r="AA25" s="25">
        <v>4</v>
      </c>
      <c r="AB25" s="25">
        <v>0</v>
      </c>
      <c r="AC25" s="25">
        <v>2</v>
      </c>
      <c r="AD25" s="25">
        <v>0</v>
      </c>
      <c r="AE25" s="25">
        <v>2</v>
      </c>
      <c r="AF25" s="25">
        <v>0</v>
      </c>
      <c r="AG25" s="25">
        <v>2</v>
      </c>
      <c r="AH25" s="25">
        <v>0</v>
      </c>
      <c r="AI25" s="25">
        <v>0</v>
      </c>
    </row>
    <row r="26" spans="1:37" s="5" customFormat="1" ht="30" customHeight="1">
      <c r="A26" s="321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1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21"/>
      <c r="B27" s="220" t="s">
        <v>22</v>
      </c>
      <c r="C27" s="23" t="s">
        <v>129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1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21"/>
      <c r="B28" s="225" t="s">
        <v>24</v>
      </c>
      <c r="C28" s="23" t="s">
        <v>130</v>
      </c>
      <c r="D28" s="24">
        <v>51</v>
      </c>
      <c r="E28" s="108">
        <v>42</v>
      </c>
      <c r="F28" s="54">
        <v>9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6</v>
      </c>
      <c r="N28" s="25">
        <v>5</v>
      </c>
      <c r="O28" s="25">
        <v>0</v>
      </c>
      <c r="P28" s="25">
        <v>0</v>
      </c>
      <c r="Q28" s="25">
        <v>0</v>
      </c>
      <c r="R28" s="321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40</v>
      </c>
      <c r="AF28" s="25">
        <v>0</v>
      </c>
      <c r="AG28" s="25">
        <v>0</v>
      </c>
      <c r="AH28" s="25">
        <v>0</v>
      </c>
      <c r="AI28" s="25">
        <v>0</v>
      </c>
    </row>
    <row r="29" spans="1:37" s="36" customFormat="1" ht="30" customHeight="1">
      <c r="A29" s="321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1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21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1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I13" sqref="I1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6" t="s">
        <v>414</v>
      </c>
      <c r="B1" s="348" t="s">
        <v>480</v>
      </c>
      <c r="C1" s="348"/>
      <c r="D1" s="348"/>
      <c r="E1" s="348"/>
      <c r="F1" s="348"/>
      <c r="G1" s="348"/>
      <c r="H1" s="348"/>
      <c r="I1" s="348"/>
      <c r="J1" s="348"/>
      <c r="K1" s="348"/>
      <c r="L1" s="349" t="s">
        <v>498</v>
      </c>
      <c r="M1" s="349"/>
      <c r="N1" s="181"/>
      <c r="O1" s="181"/>
      <c r="P1" s="181"/>
      <c r="Q1" s="181"/>
      <c r="R1" s="366" t="s">
        <v>414</v>
      </c>
      <c r="S1" s="348" t="s">
        <v>480</v>
      </c>
      <c r="T1" s="348"/>
      <c r="U1" s="348"/>
      <c r="V1" s="348"/>
      <c r="W1" s="348"/>
      <c r="X1" s="348"/>
      <c r="Y1" s="348"/>
      <c r="Z1" s="348"/>
      <c r="AA1" s="348"/>
      <c r="AB1" s="349" t="s">
        <v>499</v>
      </c>
      <c r="AC1" s="349"/>
      <c r="AD1" s="349"/>
      <c r="AE1" s="181"/>
      <c r="AF1" s="181"/>
      <c r="AG1" s="181"/>
      <c r="AH1" s="181"/>
      <c r="AI1" s="181"/>
    </row>
    <row r="2" spans="1:37" s="18" customFormat="1" ht="19.5" thickBot="1">
      <c r="A2" s="36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66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66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66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66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66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66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66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14" customFormat="1" ht="30" customHeight="1">
      <c r="A6" s="366"/>
      <c r="B6" s="225" t="s">
        <v>12</v>
      </c>
      <c r="C6" s="23" t="s">
        <v>159</v>
      </c>
      <c r="D6" s="24">
        <v>1411</v>
      </c>
      <c r="E6" s="103">
        <v>1551</v>
      </c>
      <c r="F6" s="54">
        <v>-140</v>
      </c>
      <c r="G6" s="24">
        <v>23</v>
      </c>
      <c r="H6" s="25">
        <v>12</v>
      </c>
      <c r="I6" s="25">
        <v>35</v>
      </c>
      <c r="J6" s="25">
        <v>42</v>
      </c>
      <c r="K6" s="25">
        <v>20</v>
      </c>
      <c r="L6" s="25">
        <v>62</v>
      </c>
      <c r="M6" s="25">
        <v>25</v>
      </c>
      <c r="N6" s="25">
        <v>225</v>
      </c>
      <c r="O6" s="25">
        <v>64</v>
      </c>
      <c r="P6" s="25">
        <v>58</v>
      </c>
      <c r="Q6" s="25">
        <v>122</v>
      </c>
      <c r="R6" s="366"/>
      <c r="S6" s="225" t="s">
        <v>12</v>
      </c>
      <c r="T6" s="23" t="s">
        <v>159</v>
      </c>
      <c r="U6" s="25">
        <v>13</v>
      </c>
      <c r="V6" s="25">
        <v>11</v>
      </c>
      <c r="W6" s="25">
        <v>70</v>
      </c>
      <c r="X6" s="25">
        <v>50</v>
      </c>
      <c r="Y6" s="25">
        <v>198</v>
      </c>
      <c r="Z6" s="25">
        <v>98</v>
      </c>
      <c r="AA6" s="25">
        <v>109</v>
      </c>
      <c r="AB6" s="25">
        <v>34</v>
      </c>
      <c r="AC6" s="25">
        <v>25</v>
      </c>
      <c r="AD6" s="25">
        <v>70</v>
      </c>
      <c r="AE6" s="25">
        <v>115</v>
      </c>
      <c r="AF6" s="25">
        <v>5</v>
      </c>
      <c r="AG6" s="25">
        <v>49</v>
      </c>
      <c r="AH6" s="25">
        <v>58</v>
      </c>
      <c r="AI6" s="25">
        <v>37</v>
      </c>
      <c r="AJ6" s="81"/>
    </row>
    <row r="7" spans="1:37" s="5" customFormat="1" ht="30" customHeight="1">
      <c r="A7" s="366"/>
      <c r="B7" s="219"/>
      <c r="C7" s="16" t="s">
        <v>171</v>
      </c>
      <c r="D7" s="9">
        <v>890</v>
      </c>
      <c r="E7" s="83">
        <v>963</v>
      </c>
      <c r="F7" s="19">
        <v>-73</v>
      </c>
      <c r="G7" s="24">
        <v>10</v>
      </c>
      <c r="H7" s="7">
        <v>5</v>
      </c>
      <c r="I7" s="25">
        <v>15</v>
      </c>
      <c r="J7" s="7">
        <v>30</v>
      </c>
      <c r="K7" s="7">
        <v>15</v>
      </c>
      <c r="L7" s="7">
        <v>45</v>
      </c>
      <c r="M7" s="7">
        <v>12</v>
      </c>
      <c r="N7" s="7">
        <v>149</v>
      </c>
      <c r="O7" s="7">
        <v>31</v>
      </c>
      <c r="P7" s="7">
        <v>32</v>
      </c>
      <c r="Q7" s="7">
        <v>63</v>
      </c>
      <c r="R7" s="366"/>
      <c r="S7" s="219"/>
      <c r="T7" s="15" t="s">
        <v>171</v>
      </c>
      <c r="U7" s="7">
        <v>7</v>
      </c>
      <c r="V7" s="7">
        <v>7</v>
      </c>
      <c r="W7" s="7">
        <v>38</v>
      </c>
      <c r="X7" s="7">
        <v>39</v>
      </c>
      <c r="Y7" s="7">
        <v>113</v>
      </c>
      <c r="Z7" s="7">
        <v>77</v>
      </c>
      <c r="AA7" s="7">
        <v>76</v>
      </c>
      <c r="AB7" s="7">
        <v>19</v>
      </c>
      <c r="AC7" s="7">
        <v>18</v>
      </c>
      <c r="AD7" s="7">
        <v>48</v>
      </c>
      <c r="AE7" s="7">
        <v>73</v>
      </c>
      <c r="AF7" s="7">
        <v>3</v>
      </c>
      <c r="AG7" s="7">
        <v>23</v>
      </c>
      <c r="AH7" s="7">
        <v>44</v>
      </c>
      <c r="AI7" s="7">
        <v>21</v>
      </c>
      <c r="AJ7" s="77"/>
      <c r="AK7" s="14"/>
    </row>
    <row r="8" spans="1:37" s="14" customFormat="1" ht="30" customHeight="1">
      <c r="A8" s="366"/>
      <c r="B8" s="225" t="s">
        <v>17</v>
      </c>
      <c r="C8" s="23" t="s">
        <v>160</v>
      </c>
      <c r="D8" s="24">
        <v>455</v>
      </c>
      <c r="E8" s="103">
        <v>385</v>
      </c>
      <c r="F8" s="54">
        <v>70</v>
      </c>
      <c r="G8" s="24">
        <v>0</v>
      </c>
      <c r="H8" s="25">
        <v>0</v>
      </c>
      <c r="I8" s="25">
        <v>0</v>
      </c>
      <c r="J8" s="25">
        <v>81</v>
      </c>
      <c r="K8" s="25">
        <v>60</v>
      </c>
      <c r="L8" s="25">
        <v>141</v>
      </c>
      <c r="M8" s="25">
        <v>3</v>
      </c>
      <c r="N8" s="25">
        <v>2</v>
      </c>
      <c r="O8" s="25">
        <v>4</v>
      </c>
      <c r="P8" s="25">
        <v>23</v>
      </c>
      <c r="Q8" s="25">
        <v>27</v>
      </c>
      <c r="R8" s="366"/>
      <c r="S8" s="225" t="s">
        <v>17</v>
      </c>
      <c r="T8" s="23" t="s">
        <v>160</v>
      </c>
      <c r="U8" s="25">
        <v>0</v>
      </c>
      <c r="V8" s="25">
        <v>0</v>
      </c>
      <c r="W8" s="25">
        <v>4</v>
      </c>
      <c r="X8" s="25">
        <v>0</v>
      </c>
      <c r="Y8" s="25">
        <v>67</v>
      </c>
      <c r="Z8" s="25">
        <v>131</v>
      </c>
      <c r="AA8" s="25">
        <v>0</v>
      </c>
      <c r="AB8" s="25">
        <v>16</v>
      </c>
      <c r="AC8" s="25">
        <v>14</v>
      </c>
      <c r="AD8" s="25">
        <v>0</v>
      </c>
      <c r="AE8" s="25">
        <v>44</v>
      </c>
      <c r="AF8" s="25">
        <v>0</v>
      </c>
      <c r="AG8" s="25">
        <v>2</v>
      </c>
      <c r="AH8" s="25">
        <v>1</v>
      </c>
      <c r="AI8" s="25">
        <v>3</v>
      </c>
      <c r="AJ8" s="81"/>
    </row>
    <row r="9" spans="1:37" s="77" customFormat="1" ht="30" customHeight="1">
      <c r="A9" s="366"/>
      <c r="B9" s="219"/>
      <c r="C9" s="75" t="s">
        <v>171</v>
      </c>
      <c r="D9" s="9">
        <v>362</v>
      </c>
      <c r="E9" s="83">
        <v>300</v>
      </c>
      <c r="F9" s="19">
        <v>62</v>
      </c>
      <c r="G9" s="9">
        <v>0</v>
      </c>
      <c r="H9" s="7">
        <v>0</v>
      </c>
      <c r="I9" s="25">
        <v>0</v>
      </c>
      <c r="J9" s="7">
        <v>70</v>
      </c>
      <c r="K9" s="7">
        <v>43</v>
      </c>
      <c r="L9" s="7">
        <v>113</v>
      </c>
      <c r="M9" s="7">
        <v>2</v>
      </c>
      <c r="N9" s="7">
        <v>2</v>
      </c>
      <c r="O9" s="7">
        <v>4</v>
      </c>
      <c r="P9" s="7">
        <v>18</v>
      </c>
      <c r="Q9" s="7">
        <v>22</v>
      </c>
      <c r="R9" s="366"/>
      <c r="S9" s="219"/>
      <c r="T9" s="76" t="s">
        <v>171</v>
      </c>
      <c r="U9" s="7">
        <v>0</v>
      </c>
      <c r="V9" s="7">
        <v>0</v>
      </c>
      <c r="W9" s="7">
        <v>3</v>
      </c>
      <c r="X9" s="7">
        <v>0</v>
      </c>
      <c r="Y9" s="7">
        <v>53</v>
      </c>
      <c r="Z9" s="7">
        <v>103</v>
      </c>
      <c r="AA9" s="7">
        <v>0</v>
      </c>
      <c r="AB9" s="7">
        <v>13</v>
      </c>
      <c r="AC9" s="7">
        <v>8</v>
      </c>
      <c r="AD9" s="7">
        <v>0</v>
      </c>
      <c r="AE9" s="7">
        <v>37</v>
      </c>
      <c r="AF9" s="7">
        <v>0</v>
      </c>
      <c r="AG9" s="7">
        <v>2</v>
      </c>
      <c r="AH9" s="7">
        <v>1</v>
      </c>
      <c r="AI9" s="7">
        <v>3</v>
      </c>
      <c r="AK9" s="14"/>
    </row>
    <row r="10" spans="1:37" s="81" customFormat="1" ht="30" customHeight="1">
      <c r="A10" s="366"/>
      <c r="B10" s="225" t="s">
        <v>19</v>
      </c>
      <c r="C10" s="80" t="s">
        <v>161</v>
      </c>
      <c r="D10" s="101">
        <v>79</v>
      </c>
      <c r="E10" s="103">
        <v>82</v>
      </c>
      <c r="F10" s="54">
        <v>-3</v>
      </c>
      <c r="G10" s="24">
        <v>0</v>
      </c>
      <c r="H10" s="25">
        <v>0</v>
      </c>
      <c r="I10" s="25">
        <v>0</v>
      </c>
      <c r="J10" s="25">
        <v>10</v>
      </c>
      <c r="K10" s="25">
        <v>0</v>
      </c>
      <c r="L10" s="25">
        <v>10</v>
      </c>
      <c r="M10" s="25">
        <v>19</v>
      </c>
      <c r="N10" s="25">
        <v>5</v>
      </c>
      <c r="O10" s="25">
        <v>0</v>
      </c>
      <c r="P10" s="25">
        <v>0</v>
      </c>
      <c r="Q10" s="25">
        <v>0</v>
      </c>
      <c r="R10" s="366"/>
      <c r="S10" s="225" t="s">
        <v>19</v>
      </c>
      <c r="T10" s="80" t="s">
        <v>161</v>
      </c>
      <c r="U10" s="25">
        <v>1</v>
      </c>
      <c r="V10" s="25">
        <v>3</v>
      </c>
      <c r="W10" s="25">
        <v>1</v>
      </c>
      <c r="X10" s="25">
        <v>1</v>
      </c>
      <c r="Y10" s="25">
        <v>37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1</v>
      </c>
      <c r="AF10" s="25">
        <v>1</v>
      </c>
      <c r="AG10" s="25">
        <v>0</v>
      </c>
      <c r="AH10" s="25">
        <v>0</v>
      </c>
      <c r="AI10" s="25">
        <v>0</v>
      </c>
      <c r="AK10" s="14"/>
    </row>
    <row r="11" spans="1:37" s="5" customFormat="1" ht="30" customHeight="1">
      <c r="A11" s="366"/>
      <c r="B11" s="222"/>
      <c r="C11" s="16" t="s">
        <v>171</v>
      </c>
      <c r="D11" s="9">
        <v>39</v>
      </c>
      <c r="E11" s="83">
        <v>41</v>
      </c>
      <c r="F11" s="19">
        <v>-2</v>
      </c>
      <c r="G11" s="9">
        <v>0</v>
      </c>
      <c r="H11" s="7">
        <v>0</v>
      </c>
      <c r="I11" s="25">
        <v>0</v>
      </c>
      <c r="J11" s="7">
        <v>7</v>
      </c>
      <c r="K11" s="7">
        <v>0</v>
      </c>
      <c r="L11" s="7">
        <v>7</v>
      </c>
      <c r="M11" s="7">
        <v>9</v>
      </c>
      <c r="N11" s="7">
        <v>1</v>
      </c>
      <c r="O11" s="7">
        <v>0</v>
      </c>
      <c r="P11" s="7">
        <v>0</v>
      </c>
      <c r="Q11" s="7">
        <v>0</v>
      </c>
      <c r="R11" s="366"/>
      <c r="S11" s="222"/>
      <c r="T11" s="15" t="s">
        <v>171</v>
      </c>
      <c r="U11" s="7">
        <v>1</v>
      </c>
      <c r="V11" s="7">
        <v>2</v>
      </c>
      <c r="W11" s="7">
        <v>1</v>
      </c>
      <c r="X11" s="7">
        <v>0</v>
      </c>
      <c r="Y11" s="7">
        <v>17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6"/>
      <c r="B12" s="222"/>
      <c r="C12" s="15" t="s">
        <v>162</v>
      </c>
      <c r="D12" s="9">
        <v>3</v>
      </c>
      <c r="E12" s="83">
        <v>2</v>
      </c>
      <c r="F12" s="19">
        <v>1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6"/>
      <c r="S12" s="222"/>
      <c r="T12" s="15" t="s">
        <v>162</v>
      </c>
      <c r="U12" s="7">
        <v>1</v>
      </c>
      <c r="V12" s="7">
        <v>1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6"/>
      <c r="B13" s="219"/>
      <c r="C13" s="16" t="s">
        <v>171</v>
      </c>
      <c r="D13" s="9">
        <v>3</v>
      </c>
      <c r="E13" s="83">
        <v>2</v>
      </c>
      <c r="F13" s="19">
        <v>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6"/>
      <c r="S13" s="219"/>
      <c r="T13" s="15" t="s">
        <v>171</v>
      </c>
      <c r="U13" s="7">
        <v>1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6"/>
      <c r="B14" s="225" t="s">
        <v>22</v>
      </c>
      <c r="C14" s="23" t="s">
        <v>163</v>
      </c>
      <c r="D14" s="24">
        <v>1234</v>
      </c>
      <c r="E14" s="103">
        <v>1581</v>
      </c>
      <c r="F14" s="54">
        <v>-347</v>
      </c>
      <c r="G14" s="24">
        <v>85</v>
      </c>
      <c r="H14" s="25">
        <v>44</v>
      </c>
      <c r="I14" s="25">
        <v>129</v>
      </c>
      <c r="J14" s="25">
        <v>34</v>
      </c>
      <c r="K14" s="25">
        <v>12</v>
      </c>
      <c r="L14" s="25">
        <v>46</v>
      </c>
      <c r="M14" s="25">
        <v>43</v>
      </c>
      <c r="N14" s="25">
        <v>111</v>
      </c>
      <c r="O14" s="25">
        <v>95</v>
      </c>
      <c r="P14" s="25">
        <v>82</v>
      </c>
      <c r="Q14" s="25">
        <v>177</v>
      </c>
      <c r="R14" s="366"/>
      <c r="S14" s="225" t="s">
        <v>22</v>
      </c>
      <c r="T14" s="23" t="s">
        <v>163</v>
      </c>
      <c r="U14" s="25">
        <v>82</v>
      </c>
      <c r="V14" s="25">
        <v>71</v>
      </c>
      <c r="W14" s="25">
        <v>114</v>
      </c>
      <c r="X14" s="25">
        <v>66</v>
      </c>
      <c r="Y14" s="25">
        <v>31</v>
      </c>
      <c r="Z14" s="25">
        <v>72</v>
      </c>
      <c r="AA14" s="25">
        <v>62</v>
      </c>
      <c r="AB14" s="25">
        <v>42</v>
      </c>
      <c r="AC14" s="25">
        <v>52</v>
      </c>
      <c r="AD14" s="25">
        <v>32</v>
      </c>
      <c r="AE14" s="25">
        <v>32</v>
      </c>
      <c r="AF14" s="25">
        <v>16</v>
      </c>
      <c r="AG14" s="25">
        <v>13</v>
      </c>
      <c r="AH14" s="25">
        <v>40</v>
      </c>
      <c r="AI14" s="25">
        <v>3</v>
      </c>
      <c r="AJ14" s="81"/>
    </row>
    <row r="15" spans="1:37" s="5" customFormat="1" ht="30" customHeight="1">
      <c r="A15" s="366"/>
      <c r="B15" s="222"/>
      <c r="C15" s="16" t="s">
        <v>171</v>
      </c>
      <c r="D15" s="9">
        <v>928</v>
      </c>
      <c r="E15" s="83">
        <v>1179</v>
      </c>
      <c r="F15" s="19">
        <v>-251</v>
      </c>
      <c r="G15" s="9">
        <v>57</v>
      </c>
      <c r="H15" s="7">
        <v>31</v>
      </c>
      <c r="I15" s="25">
        <v>88</v>
      </c>
      <c r="J15" s="7">
        <v>27</v>
      </c>
      <c r="K15" s="7">
        <v>8</v>
      </c>
      <c r="L15" s="7">
        <v>35</v>
      </c>
      <c r="M15" s="7">
        <v>31</v>
      </c>
      <c r="N15" s="7">
        <v>82</v>
      </c>
      <c r="O15" s="7">
        <v>66</v>
      </c>
      <c r="P15" s="7">
        <v>63</v>
      </c>
      <c r="Q15" s="7">
        <v>129</v>
      </c>
      <c r="R15" s="366"/>
      <c r="S15" s="222"/>
      <c r="T15" s="15" t="s">
        <v>171</v>
      </c>
      <c r="U15" s="7">
        <v>56</v>
      </c>
      <c r="V15" s="7">
        <v>59</v>
      </c>
      <c r="W15" s="7">
        <v>89</v>
      </c>
      <c r="X15" s="7">
        <v>54</v>
      </c>
      <c r="Y15" s="7">
        <v>19</v>
      </c>
      <c r="Z15" s="7">
        <v>52</v>
      </c>
      <c r="AA15" s="7">
        <v>52</v>
      </c>
      <c r="AB15" s="7">
        <v>31</v>
      </c>
      <c r="AC15" s="7">
        <v>39</v>
      </c>
      <c r="AD15" s="7">
        <v>28</v>
      </c>
      <c r="AE15" s="7">
        <v>24</v>
      </c>
      <c r="AF15" s="7">
        <v>16</v>
      </c>
      <c r="AG15" s="7">
        <v>9</v>
      </c>
      <c r="AH15" s="7">
        <v>33</v>
      </c>
      <c r="AI15" s="7">
        <v>2</v>
      </c>
      <c r="AJ15" s="77"/>
      <c r="AK15" s="14"/>
    </row>
    <row r="16" spans="1:37" s="5" customFormat="1" ht="30" customHeight="1">
      <c r="A16" s="366"/>
      <c r="B16" s="222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6"/>
      <c r="S16" s="222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6"/>
      <c r="B17" s="219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6"/>
      <c r="S17" s="219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6"/>
      <c r="B18" s="225" t="s">
        <v>24</v>
      </c>
      <c r="C18" s="23" t="s">
        <v>165</v>
      </c>
      <c r="D18" s="24">
        <v>3</v>
      </c>
      <c r="E18" s="103">
        <v>3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2</v>
      </c>
      <c r="Q18" s="25">
        <v>3</v>
      </c>
      <c r="R18" s="366"/>
      <c r="S18" s="225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6"/>
      <c r="B19" s="219"/>
      <c r="C19" s="16" t="s">
        <v>171</v>
      </c>
      <c r="D19" s="9">
        <v>3</v>
      </c>
      <c r="E19" s="83">
        <v>3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2</v>
      </c>
      <c r="Q19" s="7">
        <v>3</v>
      </c>
      <c r="R19" s="366"/>
      <c r="S19" s="219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6"/>
      <c r="B20" s="225" t="s">
        <v>34</v>
      </c>
      <c r="C20" s="23" t="s">
        <v>166</v>
      </c>
      <c r="D20" s="24">
        <v>102</v>
      </c>
      <c r="E20" s="103">
        <v>71</v>
      </c>
      <c r="F20" s="54">
        <v>31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13</v>
      </c>
      <c r="N20" s="25">
        <v>12</v>
      </c>
      <c r="O20" s="25">
        <v>0</v>
      </c>
      <c r="P20" s="25">
        <v>0</v>
      </c>
      <c r="Q20" s="25">
        <v>0</v>
      </c>
      <c r="R20" s="366"/>
      <c r="S20" s="225" t="s">
        <v>34</v>
      </c>
      <c r="T20" s="23" t="s">
        <v>166</v>
      </c>
      <c r="U20" s="25">
        <v>0</v>
      </c>
      <c r="V20" s="25">
        <v>0</v>
      </c>
      <c r="W20" s="25">
        <v>1</v>
      </c>
      <c r="X20" s="25">
        <v>23</v>
      </c>
      <c r="Y20" s="25">
        <v>7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46</v>
      </c>
      <c r="AF20" s="25">
        <v>0</v>
      </c>
      <c r="AG20" s="25">
        <v>0</v>
      </c>
      <c r="AH20" s="25">
        <v>0</v>
      </c>
      <c r="AI20" s="25">
        <v>0</v>
      </c>
      <c r="AJ20" s="81"/>
    </row>
    <row r="21" spans="1:37" s="5" customFormat="1" ht="30" customHeight="1">
      <c r="A21" s="366"/>
      <c r="B21" s="219"/>
      <c r="C21" s="16" t="s">
        <v>171</v>
      </c>
      <c r="D21" s="9">
        <v>61</v>
      </c>
      <c r="E21" s="83">
        <v>45</v>
      </c>
      <c r="F21" s="19">
        <v>16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6</v>
      </c>
      <c r="N21" s="7">
        <v>8</v>
      </c>
      <c r="O21" s="7">
        <v>0</v>
      </c>
      <c r="P21" s="7">
        <v>0</v>
      </c>
      <c r="Q21" s="7">
        <v>0</v>
      </c>
      <c r="R21" s="366"/>
      <c r="S21" s="219"/>
      <c r="T21" s="15" t="s">
        <v>171</v>
      </c>
      <c r="U21" s="7">
        <v>0</v>
      </c>
      <c r="V21" s="7">
        <v>0</v>
      </c>
      <c r="W21" s="7">
        <v>0</v>
      </c>
      <c r="X21" s="7">
        <v>15</v>
      </c>
      <c r="Y21" s="7">
        <v>3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29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6"/>
      <c r="B22" s="225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6"/>
      <c r="S22" s="225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6"/>
      <c r="B23" s="219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6"/>
      <c r="S23" s="219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6"/>
      <c r="B24" s="225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66"/>
      <c r="S24" s="225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6"/>
      <c r="B25" s="219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6"/>
      <c r="S25" s="219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6"/>
      <c r="B26" s="225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6"/>
      <c r="S26" s="225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6"/>
      <c r="B27" s="219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6"/>
      <c r="S27" s="219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6"/>
      <c r="B28" s="225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6"/>
      <c r="S28" s="225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6"/>
      <c r="B29" s="219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6"/>
      <c r="S29" s="219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6"/>
      <c r="B30" s="225" t="s">
        <v>39</v>
      </c>
      <c r="C30" s="23" t="s">
        <v>169</v>
      </c>
      <c r="D30" s="24">
        <v>47</v>
      </c>
      <c r="E30" s="103">
        <v>52</v>
      </c>
      <c r="F30" s="54">
        <v>-5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9</v>
      </c>
      <c r="O30" s="25">
        <v>0</v>
      </c>
      <c r="P30" s="25">
        <v>0</v>
      </c>
      <c r="Q30" s="25">
        <v>0</v>
      </c>
      <c r="R30" s="366"/>
      <c r="S30" s="225" t="s">
        <v>39</v>
      </c>
      <c r="T30" s="23" t="s">
        <v>169</v>
      </c>
      <c r="U30" s="25">
        <v>1</v>
      </c>
      <c r="V30" s="25">
        <v>3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8</v>
      </c>
      <c r="AC30" s="25">
        <v>0</v>
      </c>
      <c r="AD30" s="25">
        <v>0</v>
      </c>
      <c r="AE30" s="25">
        <v>0</v>
      </c>
      <c r="AF30" s="25">
        <v>6</v>
      </c>
      <c r="AG30" s="25">
        <v>7</v>
      </c>
      <c r="AH30" s="25">
        <v>2</v>
      </c>
      <c r="AI30" s="25">
        <v>4</v>
      </c>
      <c r="AJ30" s="81"/>
    </row>
    <row r="31" spans="1:37" s="5" customFormat="1" ht="30" customHeight="1">
      <c r="A31" s="366"/>
      <c r="B31" s="222"/>
      <c r="C31" s="16" t="s">
        <v>171</v>
      </c>
      <c r="D31" s="9">
        <v>17</v>
      </c>
      <c r="E31" s="83">
        <v>19</v>
      </c>
      <c r="F31" s="19">
        <v>-2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366"/>
      <c r="S31" s="222"/>
      <c r="T31" s="15" t="s">
        <v>171</v>
      </c>
      <c r="U31" s="7">
        <v>0</v>
      </c>
      <c r="V31" s="7">
        <v>2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2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66"/>
      <c r="B32" s="222"/>
      <c r="C32" s="15" t="s">
        <v>170</v>
      </c>
      <c r="D32" s="9">
        <v>8</v>
      </c>
      <c r="E32" s="83">
        <v>8</v>
      </c>
      <c r="F32" s="19">
        <v>0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66"/>
      <c r="S32" s="222"/>
      <c r="T32" s="15" t="s">
        <v>170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6"/>
      <c r="B33" s="219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6"/>
      <c r="S33" s="219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AJ1" sqref="AJ1:AO1048576"/>
      <selection pane="topRight" activeCell="AJ1" sqref="AJ1:AO1048576"/>
      <selection pane="bottomLeft" activeCell="AJ1" sqref="AJ1:AO1048576"/>
      <selection pane="bottomRight" activeCell="F16" sqref="F1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1" t="s">
        <v>415</v>
      </c>
      <c r="B1" s="348" t="s">
        <v>463</v>
      </c>
      <c r="C1" s="348"/>
      <c r="D1" s="348"/>
      <c r="E1" s="348"/>
      <c r="F1" s="348"/>
      <c r="G1" s="348"/>
      <c r="H1" s="348"/>
      <c r="I1" s="348"/>
      <c r="J1" s="348"/>
      <c r="K1" s="349" t="s">
        <v>498</v>
      </c>
      <c r="L1" s="349"/>
      <c r="M1" s="181"/>
      <c r="N1" s="181"/>
      <c r="O1" s="181"/>
      <c r="P1" s="181"/>
      <c r="Q1" s="181"/>
      <c r="R1" s="321" t="s">
        <v>415</v>
      </c>
      <c r="S1" s="348" t="s">
        <v>463</v>
      </c>
      <c r="T1" s="348"/>
      <c r="U1" s="348"/>
      <c r="V1" s="348"/>
      <c r="W1" s="348"/>
      <c r="X1" s="348"/>
      <c r="Y1" s="348"/>
      <c r="Z1" s="348"/>
      <c r="AA1" s="348"/>
      <c r="AB1" s="349" t="s">
        <v>499</v>
      </c>
      <c r="AC1" s="349"/>
      <c r="AD1" s="349"/>
      <c r="AE1" s="181"/>
      <c r="AF1" s="181"/>
      <c r="AG1" s="181"/>
      <c r="AH1" s="181"/>
      <c r="AI1" s="181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21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17" customFormat="1" ht="20.100000000000001" customHeight="1">
      <c r="A3" s="321"/>
      <c r="B3" s="323" t="s">
        <v>1</v>
      </c>
      <c r="C3" s="326" t="s">
        <v>2</v>
      </c>
      <c r="D3" s="340" t="s">
        <v>32</v>
      </c>
      <c r="E3" s="341"/>
      <c r="F3" s="342"/>
      <c r="G3" s="335" t="s">
        <v>3</v>
      </c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21"/>
      <c r="S3" s="323" t="s">
        <v>1</v>
      </c>
      <c r="T3" s="326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0" customHeight="1">
      <c r="A4" s="321"/>
      <c r="B4" s="324"/>
      <c r="C4" s="327"/>
      <c r="D4" s="338" t="s">
        <v>461</v>
      </c>
      <c r="E4" s="323" t="s">
        <v>424</v>
      </c>
      <c r="F4" s="333" t="s">
        <v>33</v>
      </c>
      <c r="G4" s="343" t="s">
        <v>4</v>
      </c>
      <c r="H4" s="330"/>
      <c r="I4" s="331"/>
      <c r="J4" s="329" t="s">
        <v>8</v>
      </c>
      <c r="K4" s="330"/>
      <c r="L4" s="331"/>
      <c r="M4" s="322" t="s">
        <v>9</v>
      </c>
      <c r="N4" s="322" t="s">
        <v>10</v>
      </c>
      <c r="O4" s="329" t="s">
        <v>11</v>
      </c>
      <c r="P4" s="330"/>
      <c r="Q4" s="331"/>
      <c r="R4" s="321"/>
      <c r="S4" s="324"/>
      <c r="T4" s="327"/>
      <c r="U4" s="322" t="s">
        <v>42</v>
      </c>
      <c r="V4" s="322" t="s">
        <v>43</v>
      </c>
      <c r="W4" s="336" t="s">
        <v>44</v>
      </c>
      <c r="X4" s="344" t="s">
        <v>45</v>
      </c>
      <c r="Y4" s="336" t="s">
        <v>46</v>
      </c>
      <c r="Z4" s="336" t="s">
        <v>47</v>
      </c>
      <c r="AA4" s="336" t="s">
        <v>48</v>
      </c>
      <c r="AB4" s="344" t="s">
        <v>49</v>
      </c>
      <c r="AC4" s="336" t="s">
        <v>50</v>
      </c>
      <c r="AD4" s="336" t="s">
        <v>51</v>
      </c>
      <c r="AE4" s="344" t="s">
        <v>52</v>
      </c>
      <c r="AF4" s="336" t="s">
        <v>53</v>
      </c>
      <c r="AG4" s="336" t="s">
        <v>54</v>
      </c>
      <c r="AH4" s="336" t="s">
        <v>56</v>
      </c>
      <c r="AI4" s="336" t="s">
        <v>55</v>
      </c>
    </row>
    <row r="5" spans="1:37" s="17" customFormat="1" ht="20.100000000000001" customHeight="1">
      <c r="A5" s="321"/>
      <c r="B5" s="325"/>
      <c r="C5" s="328"/>
      <c r="D5" s="339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21"/>
      <c r="S5" s="325"/>
      <c r="T5" s="328"/>
      <c r="U5" s="322"/>
      <c r="V5" s="322"/>
      <c r="W5" s="336"/>
      <c r="X5" s="345"/>
      <c r="Y5" s="336"/>
      <c r="Z5" s="336"/>
      <c r="AA5" s="336"/>
      <c r="AB5" s="345"/>
      <c r="AC5" s="336"/>
      <c r="AD5" s="336"/>
      <c r="AE5" s="345"/>
      <c r="AF5" s="336"/>
      <c r="AG5" s="336"/>
      <c r="AH5" s="336"/>
      <c r="AI5" s="336"/>
    </row>
    <row r="6" spans="1:37" s="5" customFormat="1" ht="30" customHeight="1">
      <c r="A6" s="321"/>
      <c r="B6" s="225" t="s">
        <v>12</v>
      </c>
      <c r="C6" s="203" t="s">
        <v>172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21"/>
      <c r="S6" s="225" t="s">
        <v>12</v>
      </c>
      <c r="T6" s="203" t="s">
        <v>172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21"/>
      <c r="B7" s="222" t="s">
        <v>184</v>
      </c>
      <c r="C7" s="23" t="s">
        <v>173</v>
      </c>
      <c r="D7" s="24">
        <v>4522</v>
      </c>
      <c r="E7" s="25">
        <v>2686</v>
      </c>
      <c r="F7" s="26">
        <v>1836</v>
      </c>
      <c r="G7" s="24">
        <v>981</v>
      </c>
      <c r="H7" s="27">
        <v>136</v>
      </c>
      <c r="I7" s="25">
        <v>1117</v>
      </c>
      <c r="J7" s="27">
        <v>277</v>
      </c>
      <c r="K7" s="27">
        <v>80</v>
      </c>
      <c r="L7" s="25">
        <v>357</v>
      </c>
      <c r="M7" s="27">
        <v>390</v>
      </c>
      <c r="N7" s="27">
        <v>242</v>
      </c>
      <c r="O7" s="27">
        <v>335</v>
      </c>
      <c r="P7" s="27">
        <v>139</v>
      </c>
      <c r="Q7" s="25">
        <v>474</v>
      </c>
      <c r="R7" s="321"/>
      <c r="S7" s="222" t="s">
        <v>184</v>
      </c>
      <c r="T7" s="23" t="s">
        <v>173</v>
      </c>
      <c r="U7" s="25">
        <v>60</v>
      </c>
      <c r="V7" s="27">
        <v>50</v>
      </c>
      <c r="W7" s="27">
        <v>66</v>
      </c>
      <c r="X7" s="27">
        <v>81</v>
      </c>
      <c r="Y7" s="27">
        <v>484</v>
      </c>
      <c r="Z7" s="27">
        <v>116</v>
      </c>
      <c r="AA7" s="27">
        <v>101</v>
      </c>
      <c r="AB7" s="27">
        <v>129</v>
      </c>
      <c r="AC7" s="27">
        <v>90</v>
      </c>
      <c r="AD7" s="27">
        <v>118</v>
      </c>
      <c r="AE7" s="27">
        <v>218</v>
      </c>
      <c r="AF7" s="27">
        <v>164</v>
      </c>
      <c r="AG7" s="27">
        <v>175</v>
      </c>
      <c r="AH7" s="27">
        <v>58</v>
      </c>
      <c r="AI7" s="27">
        <v>32</v>
      </c>
      <c r="AJ7" s="77"/>
    </row>
    <row r="8" spans="1:37" s="5" customFormat="1" ht="30" customHeight="1">
      <c r="A8" s="321"/>
      <c r="B8" s="222"/>
      <c r="C8" s="15" t="s">
        <v>174</v>
      </c>
      <c r="D8" s="9">
        <v>1590</v>
      </c>
      <c r="E8" s="7">
        <v>620</v>
      </c>
      <c r="F8" s="19">
        <v>970</v>
      </c>
      <c r="G8" s="9">
        <v>8</v>
      </c>
      <c r="H8" s="8">
        <v>54</v>
      </c>
      <c r="I8" s="7">
        <v>62</v>
      </c>
      <c r="J8" s="8">
        <v>169</v>
      </c>
      <c r="K8" s="8">
        <v>72</v>
      </c>
      <c r="L8" s="7">
        <v>241</v>
      </c>
      <c r="M8" s="8">
        <v>171</v>
      </c>
      <c r="N8" s="8">
        <v>113</v>
      </c>
      <c r="O8" s="8">
        <v>72</v>
      </c>
      <c r="P8" s="8">
        <v>38</v>
      </c>
      <c r="Q8" s="7">
        <v>110</v>
      </c>
      <c r="R8" s="321"/>
      <c r="S8" s="222"/>
      <c r="T8" s="15" t="s">
        <v>174</v>
      </c>
      <c r="U8" s="7">
        <v>44</v>
      </c>
      <c r="V8" s="8">
        <v>6</v>
      </c>
      <c r="W8" s="8">
        <v>17</v>
      </c>
      <c r="X8" s="8">
        <v>66</v>
      </c>
      <c r="Y8" s="8">
        <v>197</v>
      </c>
      <c r="Z8" s="8">
        <v>111</v>
      </c>
      <c r="AA8" s="8">
        <v>61</v>
      </c>
      <c r="AB8" s="8">
        <v>44</v>
      </c>
      <c r="AC8" s="8">
        <v>35</v>
      </c>
      <c r="AD8" s="8">
        <v>38</v>
      </c>
      <c r="AE8" s="8">
        <v>112</v>
      </c>
      <c r="AF8" s="8">
        <v>92</v>
      </c>
      <c r="AG8" s="8">
        <v>29</v>
      </c>
      <c r="AH8" s="8">
        <v>37</v>
      </c>
      <c r="AI8" s="8">
        <v>4</v>
      </c>
      <c r="AJ8" s="77"/>
    </row>
    <row r="9" spans="1:37" s="77" customFormat="1" ht="30" customHeight="1">
      <c r="A9" s="321"/>
      <c r="B9" s="223" t="s">
        <v>185</v>
      </c>
      <c r="C9" s="76" t="s">
        <v>175</v>
      </c>
      <c r="D9" s="9">
        <v>4522</v>
      </c>
      <c r="E9" s="7">
        <v>49627</v>
      </c>
      <c r="F9" s="19">
        <v>-45105</v>
      </c>
      <c r="G9" s="9">
        <v>981</v>
      </c>
      <c r="H9" s="8">
        <v>136</v>
      </c>
      <c r="I9" s="7">
        <v>1117</v>
      </c>
      <c r="J9" s="8">
        <v>277</v>
      </c>
      <c r="K9" s="8">
        <v>80</v>
      </c>
      <c r="L9" s="7">
        <v>357</v>
      </c>
      <c r="M9" s="8">
        <v>390</v>
      </c>
      <c r="N9" s="8">
        <v>242</v>
      </c>
      <c r="O9" s="8">
        <v>335</v>
      </c>
      <c r="P9" s="8">
        <v>139</v>
      </c>
      <c r="Q9" s="7">
        <v>474</v>
      </c>
      <c r="R9" s="321"/>
      <c r="S9" s="223" t="s">
        <v>185</v>
      </c>
      <c r="T9" s="76" t="s">
        <v>175</v>
      </c>
      <c r="U9" s="7">
        <v>60</v>
      </c>
      <c r="V9" s="8">
        <v>50</v>
      </c>
      <c r="W9" s="8">
        <v>66</v>
      </c>
      <c r="X9" s="8">
        <v>81</v>
      </c>
      <c r="Y9" s="8">
        <v>484</v>
      </c>
      <c r="Z9" s="8">
        <v>116</v>
      </c>
      <c r="AA9" s="8">
        <v>101</v>
      </c>
      <c r="AB9" s="8">
        <v>129</v>
      </c>
      <c r="AC9" s="8">
        <v>90</v>
      </c>
      <c r="AD9" s="8">
        <v>118</v>
      </c>
      <c r="AE9" s="8">
        <v>218</v>
      </c>
      <c r="AF9" s="8">
        <v>164</v>
      </c>
      <c r="AG9" s="8">
        <v>175</v>
      </c>
      <c r="AH9" s="8">
        <v>58</v>
      </c>
      <c r="AI9" s="8">
        <v>32</v>
      </c>
      <c r="AK9" s="5"/>
    </row>
    <row r="10" spans="1:37" s="77" customFormat="1" ht="30" customHeight="1">
      <c r="A10" s="321"/>
      <c r="B10" s="223"/>
      <c r="C10" s="76" t="s">
        <v>174</v>
      </c>
      <c r="D10" s="78">
        <v>1590</v>
      </c>
      <c r="E10" s="7">
        <v>16108</v>
      </c>
      <c r="F10" s="19">
        <v>-14518</v>
      </c>
      <c r="G10" s="9">
        <v>8</v>
      </c>
      <c r="H10" s="8">
        <v>54</v>
      </c>
      <c r="I10" s="7">
        <v>62</v>
      </c>
      <c r="J10" s="8">
        <v>169</v>
      </c>
      <c r="K10" s="8">
        <v>72</v>
      </c>
      <c r="L10" s="7">
        <v>241</v>
      </c>
      <c r="M10" s="8">
        <v>171</v>
      </c>
      <c r="N10" s="8">
        <v>113</v>
      </c>
      <c r="O10" s="8">
        <v>72</v>
      </c>
      <c r="P10" s="8">
        <v>38</v>
      </c>
      <c r="Q10" s="7">
        <v>110</v>
      </c>
      <c r="R10" s="321"/>
      <c r="S10" s="223"/>
      <c r="T10" s="76" t="s">
        <v>174</v>
      </c>
      <c r="U10" s="7">
        <v>44</v>
      </c>
      <c r="V10" s="8">
        <v>6</v>
      </c>
      <c r="W10" s="8">
        <v>17</v>
      </c>
      <c r="X10" s="8">
        <v>66</v>
      </c>
      <c r="Y10" s="8">
        <v>197</v>
      </c>
      <c r="Z10" s="8">
        <v>111</v>
      </c>
      <c r="AA10" s="8">
        <v>61</v>
      </c>
      <c r="AB10" s="8">
        <v>44</v>
      </c>
      <c r="AC10" s="8">
        <v>35</v>
      </c>
      <c r="AD10" s="8">
        <v>38</v>
      </c>
      <c r="AE10" s="8">
        <v>112</v>
      </c>
      <c r="AF10" s="8">
        <v>92</v>
      </c>
      <c r="AG10" s="8">
        <v>29</v>
      </c>
      <c r="AH10" s="8">
        <v>37</v>
      </c>
      <c r="AI10" s="8">
        <v>4</v>
      </c>
      <c r="AK10" s="5"/>
    </row>
    <row r="11" spans="1:37" s="5" customFormat="1" ht="30" customHeight="1">
      <c r="A11" s="321"/>
      <c r="B11" s="222" t="s">
        <v>186</v>
      </c>
      <c r="C11" s="16" t="s">
        <v>176</v>
      </c>
      <c r="D11" s="9">
        <v>2967</v>
      </c>
      <c r="E11" s="7">
        <v>1463</v>
      </c>
      <c r="F11" s="10">
        <v>1504</v>
      </c>
      <c r="G11" s="9">
        <v>654</v>
      </c>
      <c r="H11" s="8">
        <v>70</v>
      </c>
      <c r="I11" s="7">
        <v>724</v>
      </c>
      <c r="J11" s="8">
        <v>130</v>
      </c>
      <c r="K11" s="8">
        <v>10</v>
      </c>
      <c r="L11" s="7">
        <v>140</v>
      </c>
      <c r="M11" s="8">
        <v>286</v>
      </c>
      <c r="N11" s="8">
        <v>77</v>
      </c>
      <c r="O11" s="8">
        <v>447</v>
      </c>
      <c r="P11" s="8">
        <v>131</v>
      </c>
      <c r="Q11" s="7">
        <v>578</v>
      </c>
      <c r="R11" s="321"/>
      <c r="S11" s="222" t="s">
        <v>186</v>
      </c>
      <c r="T11" s="15" t="s">
        <v>176</v>
      </c>
      <c r="U11" s="7">
        <v>27</v>
      </c>
      <c r="V11" s="8">
        <v>31</v>
      </c>
      <c r="W11" s="8">
        <v>58</v>
      </c>
      <c r="X11" s="8">
        <v>44</v>
      </c>
      <c r="Y11" s="8">
        <v>216</v>
      </c>
      <c r="Z11" s="8">
        <v>27</v>
      </c>
      <c r="AA11" s="8">
        <v>93</v>
      </c>
      <c r="AB11" s="8">
        <v>83</v>
      </c>
      <c r="AC11" s="8">
        <v>16</v>
      </c>
      <c r="AD11" s="8">
        <v>70</v>
      </c>
      <c r="AE11" s="8">
        <v>136</v>
      </c>
      <c r="AF11" s="8">
        <v>154</v>
      </c>
      <c r="AG11" s="8">
        <v>137</v>
      </c>
      <c r="AH11" s="8">
        <v>39</v>
      </c>
      <c r="AI11" s="184">
        <v>31</v>
      </c>
      <c r="AJ11" s="77"/>
    </row>
    <row r="12" spans="1:37" s="5" customFormat="1" ht="30" customHeight="1">
      <c r="A12" s="321"/>
      <c r="B12" s="219"/>
      <c r="C12" s="15" t="s">
        <v>177</v>
      </c>
      <c r="D12" s="9">
        <v>421</v>
      </c>
      <c r="E12" s="7">
        <v>575</v>
      </c>
      <c r="F12" s="10">
        <v>-154</v>
      </c>
      <c r="G12" s="9">
        <v>3</v>
      </c>
      <c r="H12" s="8">
        <v>0</v>
      </c>
      <c r="I12" s="7">
        <v>3</v>
      </c>
      <c r="J12" s="8">
        <v>27</v>
      </c>
      <c r="K12" s="8">
        <v>2</v>
      </c>
      <c r="L12" s="7">
        <v>29</v>
      </c>
      <c r="M12" s="8">
        <v>1</v>
      </c>
      <c r="N12" s="8">
        <v>0</v>
      </c>
      <c r="O12" s="8">
        <v>193</v>
      </c>
      <c r="P12" s="8">
        <v>50</v>
      </c>
      <c r="Q12" s="7">
        <v>243</v>
      </c>
      <c r="R12" s="321"/>
      <c r="S12" s="219"/>
      <c r="T12" s="15" t="s">
        <v>177</v>
      </c>
      <c r="U12" s="7">
        <v>6</v>
      </c>
      <c r="V12" s="8">
        <v>4</v>
      </c>
      <c r="W12" s="8">
        <v>10</v>
      </c>
      <c r="X12" s="8">
        <v>0</v>
      </c>
      <c r="Y12" s="8">
        <v>1</v>
      </c>
      <c r="Z12" s="8">
        <v>0</v>
      </c>
      <c r="AA12" s="8">
        <v>27</v>
      </c>
      <c r="AB12" s="8">
        <v>3</v>
      </c>
      <c r="AC12" s="8">
        <v>2</v>
      </c>
      <c r="AD12" s="8">
        <v>1</v>
      </c>
      <c r="AE12" s="8">
        <v>7</v>
      </c>
      <c r="AF12" s="8">
        <v>56</v>
      </c>
      <c r="AG12" s="8">
        <v>4</v>
      </c>
      <c r="AH12" s="8">
        <v>17</v>
      </c>
      <c r="AI12" s="8">
        <v>7</v>
      </c>
      <c r="AJ12" s="77"/>
    </row>
    <row r="13" spans="1:37" s="5" customFormat="1" ht="30" customHeight="1">
      <c r="A13" s="321"/>
      <c r="B13" s="225" t="s">
        <v>17</v>
      </c>
      <c r="C13" s="203" t="s">
        <v>178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21"/>
      <c r="S13" s="225" t="s">
        <v>17</v>
      </c>
      <c r="T13" s="203" t="s">
        <v>178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21"/>
      <c r="B14" s="222" t="s">
        <v>187</v>
      </c>
      <c r="C14" s="23" t="s">
        <v>173</v>
      </c>
      <c r="D14" s="24">
        <v>3511</v>
      </c>
      <c r="E14" s="25">
        <v>2507</v>
      </c>
      <c r="F14" s="26">
        <v>1004</v>
      </c>
      <c r="G14" s="24">
        <v>978</v>
      </c>
      <c r="H14" s="27">
        <v>91</v>
      </c>
      <c r="I14" s="25">
        <v>1069</v>
      </c>
      <c r="J14" s="27">
        <v>225</v>
      </c>
      <c r="K14" s="27">
        <v>62</v>
      </c>
      <c r="L14" s="25">
        <v>287</v>
      </c>
      <c r="M14" s="27">
        <v>229</v>
      </c>
      <c r="N14" s="27">
        <v>172</v>
      </c>
      <c r="O14" s="27">
        <v>296</v>
      </c>
      <c r="P14" s="27">
        <v>124</v>
      </c>
      <c r="Q14" s="25">
        <v>420</v>
      </c>
      <c r="R14" s="321"/>
      <c r="S14" s="222" t="s">
        <v>187</v>
      </c>
      <c r="T14" s="23" t="s">
        <v>173</v>
      </c>
      <c r="U14" s="25">
        <v>18</v>
      </c>
      <c r="V14" s="27">
        <v>47</v>
      </c>
      <c r="W14" s="27">
        <v>63</v>
      </c>
      <c r="X14" s="27">
        <v>25</v>
      </c>
      <c r="Y14" s="27">
        <v>309</v>
      </c>
      <c r="Z14" s="27">
        <v>110</v>
      </c>
      <c r="AA14" s="27">
        <v>63</v>
      </c>
      <c r="AB14" s="27">
        <v>88</v>
      </c>
      <c r="AC14" s="27">
        <v>71</v>
      </c>
      <c r="AD14" s="27">
        <v>85</v>
      </c>
      <c r="AE14" s="27">
        <v>153</v>
      </c>
      <c r="AF14" s="27">
        <v>78</v>
      </c>
      <c r="AG14" s="27">
        <v>160</v>
      </c>
      <c r="AH14" s="27">
        <v>32</v>
      </c>
      <c r="AI14" s="27">
        <v>32</v>
      </c>
      <c r="AJ14" s="77"/>
    </row>
    <row r="15" spans="1:37" s="5" customFormat="1" ht="30" customHeight="1">
      <c r="A15" s="321"/>
      <c r="B15" s="222"/>
      <c r="C15" s="16" t="s">
        <v>174</v>
      </c>
      <c r="D15" s="9">
        <v>579</v>
      </c>
      <c r="E15" s="7">
        <v>441</v>
      </c>
      <c r="F15" s="10">
        <v>138</v>
      </c>
      <c r="G15" s="9">
        <v>5</v>
      </c>
      <c r="H15" s="8">
        <v>9</v>
      </c>
      <c r="I15" s="7">
        <v>14</v>
      </c>
      <c r="J15" s="8">
        <v>117</v>
      </c>
      <c r="K15" s="8">
        <v>54</v>
      </c>
      <c r="L15" s="7">
        <v>171</v>
      </c>
      <c r="M15" s="8">
        <v>10</v>
      </c>
      <c r="N15" s="8">
        <v>43</v>
      </c>
      <c r="O15" s="8">
        <v>33</v>
      </c>
      <c r="P15" s="8">
        <v>23</v>
      </c>
      <c r="Q15" s="7">
        <v>56</v>
      </c>
      <c r="R15" s="321"/>
      <c r="S15" s="222"/>
      <c r="T15" s="15" t="s">
        <v>174</v>
      </c>
      <c r="U15" s="7">
        <v>2</v>
      </c>
      <c r="V15" s="8">
        <v>3</v>
      </c>
      <c r="W15" s="8">
        <v>14</v>
      </c>
      <c r="X15" s="8">
        <v>10</v>
      </c>
      <c r="Y15" s="8">
        <v>22</v>
      </c>
      <c r="Z15" s="8">
        <v>105</v>
      </c>
      <c r="AA15" s="8">
        <v>23</v>
      </c>
      <c r="AB15" s="8">
        <v>3</v>
      </c>
      <c r="AC15" s="8">
        <v>16</v>
      </c>
      <c r="AD15" s="8">
        <v>5</v>
      </c>
      <c r="AE15" s="8">
        <v>47</v>
      </c>
      <c r="AF15" s="8">
        <v>6</v>
      </c>
      <c r="AG15" s="8">
        <v>14</v>
      </c>
      <c r="AH15" s="8">
        <v>11</v>
      </c>
      <c r="AI15" s="8">
        <v>4</v>
      </c>
      <c r="AJ15" s="77"/>
    </row>
    <row r="16" spans="1:37" s="5" customFormat="1" ht="30" customHeight="1">
      <c r="A16" s="321"/>
      <c r="B16" s="222" t="s">
        <v>188</v>
      </c>
      <c r="C16" s="16" t="s">
        <v>175</v>
      </c>
      <c r="D16" s="9">
        <v>3511</v>
      </c>
      <c r="E16" s="7">
        <v>41355</v>
      </c>
      <c r="F16" s="10">
        <v>-37844</v>
      </c>
      <c r="G16" s="9">
        <v>978</v>
      </c>
      <c r="H16" s="8">
        <v>91</v>
      </c>
      <c r="I16" s="7">
        <v>1069</v>
      </c>
      <c r="J16" s="8">
        <v>225</v>
      </c>
      <c r="K16" s="8">
        <v>62</v>
      </c>
      <c r="L16" s="7">
        <v>287</v>
      </c>
      <c r="M16" s="8">
        <v>229</v>
      </c>
      <c r="N16" s="8">
        <v>172</v>
      </c>
      <c r="O16" s="8">
        <v>296</v>
      </c>
      <c r="P16" s="8">
        <v>124</v>
      </c>
      <c r="Q16" s="7">
        <v>420</v>
      </c>
      <c r="R16" s="321"/>
      <c r="S16" s="222" t="s">
        <v>188</v>
      </c>
      <c r="T16" s="15" t="s">
        <v>175</v>
      </c>
      <c r="U16" s="7">
        <v>18</v>
      </c>
      <c r="V16" s="8">
        <v>47</v>
      </c>
      <c r="W16" s="8">
        <v>63</v>
      </c>
      <c r="X16" s="8">
        <v>25</v>
      </c>
      <c r="Y16" s="8">
        <v>309</v>
      </c>
      <c r="Z16" s="8">
        <v>110</v>
      </c>
      <c r="AA16" s="8">
        <v>63</v>
      </c>
      <c r="AB16" s="8">
        <v>88</v>
      </c>
      <c r="AC16" s="8">
        <v>71</v>
      </c>
      <c r="AD16" s="8">
        <v>85</v>
      </c>
      <c r="AE16" s="8">
        <v>153</v>
      </c>
      <c r="AF16" s="8">
        <v>78</v>
      </c>
      <c r="AG16" s="8">
        <v>160</v>
      </c>
      <c r="AH16" s="8">
        <v>32</v>
      </c>
      <c r="AI16" s="8">
        <v>32</v>
      </c>
      <c r="AJ16" s="77"/>
    </row>
    <row r="17" spans="1:36" s="5" customFormat="1" ht="30" customHeight="1">
      <c r="A17" s="321"/>
      <c r="B17" s="222"/>
      <c r="C17" s="15" t="s">
        <v>174</v>
      </c>
      <c r="D17" s="9">
        <v>579</v>
      </c>
      <c r="E17" s="7">
        <v>7836</v>
      </c>
      <c r="F17" s="10">
        <v>-7257</v>
      </c>
      <c r="G17" s="9">
        <v>5</v>
      </c>
      <c r="H17" s="8">
        <v>9</v>
      </c>
      <c r="I17" s="7">
        <v>14</v>
      </c>
      <c r="J17" s="8">
        <v>117</v>
      </c>
      <c r="K17" s="8">
        <v>54</v>
      </c>
      <c r="L17" s="7">
        <v>171</v>
      </c>
      <c r="M17" s="8">
        <v>10</v>
      </c>
      <c r="N17" s="8">
        <v>43</v>
      </c>
      <c r="O17" s="8">
        <v>33</v>
      </c>
      <c r="P17" s="8">
        <v>23</v>
      </c>
      <c r="Q17" s="7">
        <v>56</v>
      </c>
      <c r="R17" s="321"/>
      <c r="S17" s="222"/>
      <c r="T17" s="15" t="s">
        <v>174</v>
      </c>
      <c r="U17" s="7">
        <v>2</v>
      </c>
      <c r="V17" s="8">
        <v>3</v>
      </c>
      <c r="W17" s="8">
        <v>14</v>
      </c>
      <c r="X17" s="8">
        <v>10</v>
      </c>
      <c r="Y17" s="8">
        <v>22</v>
      </c>
      <c r="Z17" s="8">
        <v>105</v>
      </c>
      <c r="AA17" s="8">
        <v>23</v>
      </c>
      <c r="AB17" s="8">
        <v>3</v>
      </c>
      <c r="AC17" s="8">
        <v>16</v>
      </c>
      <c r="AD17" s="8">
        <v>5</v>
      </c>
      <c r="AE17" s="8">
        <v>47</v>
      </c>
      <c r="AF17" s="8">
        <v>6</v>
      </c>
      <c r="AG17" s="8">
        <v>14</v>
      </c>
      <c r="AH17" s="8">
        <v>11</v>
      </c>
      <c r="AI17" s="8">
        <v>4</v>
      </c>
      <c r="AJ17" s="77"/>
    </row>
    <row r="18" spans="1:36" s="5" customFormat="1" ht="30" customHeight="1">
      <c r="A18" s="321"/>
      <c r="B18" s="222" t="s">
        <v>189</v>
      </c>
      <c r="C18" s="15" t="s">
        <v>176</v>
      </c>
      <c r="D18" s="9">
        <v>2529</v>
      </c>
      <c r="E18" s="7">
        <v>1408</v>
      </c>
      <c r="F18" s="10">
        <v>1121</v>
      </c>
      <c r="G18" s="9">
        <v>653</v>
      </c>
      <c r="H18" s="8">
        <v>69</v>
      </c>
      <c r="I18" s="7">
        <v>722</v>
      </c>
      <c r="J18" s="8">
        <v>117</v>
      </c>
      <c r="K18" s="8">
        <v>9</v>
      </c>
      <c r="L18" s="7">
        <v>126</v>
      </c>
      <c r="M18" s="8">
        <v>165</v>
      </c>
      <c r="N18" s="8">
        <v>53</v>
      </c>
      <c r="O18" s="8">
        <v>424</v>
      </c>
      <c r="P18" s="8">
        <v>128</v>
      </c>
      <c r="Q18" s="7">
        <v>552</v>
      </c>
      <c r="R18" s="321"/>
      <c r="S18" s="222" t="s">
        <v>189</v>
      </c>
      <c r="T18" s="15" t="s">
        <v>176</v>
      </c>
      <c r="U18" s="7">
        <v>20</v>
      </c>
      <c r="V18" s="8">
        <v>29</v>
      </c>
      <c r="W18" s="8">
        <v>58</v>
      </c>
      <c r="X18" s="8">
        <v>15</v>
      </c>
      <c r="Y18" s="8">
        <v>182</v>
      </c>
      <c r="Z18" s="8">
        <v>26</v>
      </c>
      <c r="AA18" s="8">
        <v>62</v>
      </c>
      <c r="AB18" s="8">
        <v>46</v>
      </c>
      <c r="AC18" s="8">
        <v>11</v>
      </c>
      <c r="AD18" s="8">
        <v>70</v>
      </c>
      <c r="AE18" s="8">
        <v>128</v>
      </c>
      <c r="AF18" s="8">
        <v>82</v>
      </c>
      <c r="AG18" s="8">
        <v>125</v>
      </c>
      <c r="AH18" s="8">
        <v>26</v>
      </c>
      <c r="AI18" s="8">
        <v>31</v>
      </c>
      <c r="AJ18" s="77"/>
    </row>
    <row r="19" spans="1:36" s="5" customFormat="1" ht="30" customHeight="1">
      <c r="A19" s="321"/>
      <c r="B19" s="219"/>
      <c r="C19" s="16" t="s">
        <v>177</v>
      </c>
      <c r="D19" s="9">
        <v>419</v>
      </c>
      <c r="E19" s="7">
        <v>567</v>
      </c>
      <c r="F19" s="10">
        <v>-148</v>
      </c>
      <c r="G19" s="9">
        <v>3</v>
      </c>
      <c r="H19" s="8">
        <v>0</v>
      </c>
      <c r="I19" s="7">
        <v>3</v>
      </c>
      <c r="J19" s="8">
        <v>27</v>
      </c>
      <c r="K19" s="8">
        <v>2</v>
      </c>
      <c r="L19" s="7">
        <v>29</v>
      </c>
      <c r="M19" s="8">
        <v>1</v>
      </c>
      <c r="N19" s="8">
        <v>0</v>
      </c>
      <c r="O19" s="8">
        <v>193</v>
      </c>
      <c r="P19" s="8">
        <v>50</v>
      </c>
      <c r="Q19" s="7">
        <v>243</v>
      </c>
      <c r="R19" s="321"/>
      <c r="S19" s="219"/>
      <c r="T19" s="15" t="s">
        <v>177</v>
      </c>
      <c r="U19" s="7">
        <v>6</v>
      </c>
      <c r="V19" s="8">
        <v>4</v>
      </c>
      <c r="W19" s="8">
        <v>10</v>
      </c>
      <c r="X19" s="8">
        <v>0</v>
      </c>
      <c r="Y19" s="8">
        <v>1</v>
      </c>
      <c r="Z19" s="8">
        <v>0</v>
      </c>
      <c r="AA19" s="8">
        <v>25</v>
      </c>
      <c r="AB19" s="8">
        <v>3</v>
      </c>
      <c r="AC19" s="8">
        <v>2</v>
      </c>
      <c r="AD19" s="8">
        <v>1</v>
      </c>
      <c r="AE19" s="8">
        <v>7</v>
      </c>
      <c r="AF19" s="8">
        <v>56</v>
      </c>
      <c r="AG19" s="8">
        <v>4</v>
      </c>
      <c r="AH19" s="8">
        <v>17</v>
      </c>
      <c r="AI19" s="8">
        <v>7</v>
      </c>
      <c r="AJ19" s="77"/>
    </row>
    <row r="20" spans="1:36" s="5" customFormat="1" ht="30" customHeight="1">
      <c r="A20" s="321"/>
      <c r="B20" s="225" t="s">
        <v>19</v>
      </c>
      <c r="C20" s="23" t="s">
        <v>179</v>
      </c>
      <c r="D20" s="24">
        <v>1011</v>
      </c>
      <c r="E20" s="25">
        <v>179</v>
      </c>
      <c r="F20" s="26">
        <v>832</v>
      </c>
      <c r="G20" s="24">
        <v>3</v>
      </c>
      <c r="H20" s="27">
        <v>45</v>
      </c>
      <c r="I20" s="25">
        <v>48</v>
      </c>
      <c r="J20" s="27">
        <v>52</v>
      </c>
      <c r="K20" s="27">
        <v>18</v>
      </c>
      <c r="L20" s="25">
        <v>70</v>
      </c>
      <c r="M20" s="27">
        <v>161</v>
      </c>
      <c r="N20" s="27">
        <v>70</v>
      </c>
      <c r="O20" s="27">
        <v>39</v>
      </c>
      <c r="P20" s="27">
        <v>15</v>
      </c>
      <c r="Q20" s="25">
        <v>54</v>
      </c>
      <c r="R20" s="321"/>
      <c r="S20" s="225" t="s">
        <v>19</v>
      </c>
      <c r="T20" s="23" t="s">
        <v>179</v>
      </c>
      <c r="U20" s="25">
        <v>42</v>
      </c>
      <c r="V20" s="27">
        <v>3</v>
      </c>
      <c r="W20" s="27">
        <v>3</v>
      </c>
      <c r="X20" s="27">
        <v>56</v>
      </c>
      <c r="Y20" s="27">
        <v>175</v>
      </c>
      <c r="Z20" s="27">
        <v>6</v>
      </c>
      <c r="AA20" s="27">
        <v>38</v>
      </c>
      <c r="AB20" s="27">
        <v>41</v>
      </c>
      <c r="AC20" s="27">
        <v>19</v>
      </c>
      <c r="AD20" s="27">
        <v>33</v>
      </c>
      <c r="AE20" s="27">
        <v>65</v>
      </c>
      <c r="AF20" s="27">
        <v>86</v>
      </c>
      <c r="AG20" s="27">
        <v>15</v>
      </c>
      <c r="AH20" s="27">
        <v>26</v>
      </c>
      <c r="AI20" s="27">
        <v>0</v>
      </c>
      <c r="AJ20" s="77"/>
    </row>
    <row r="21" spans="1:36" s="5" customFormat="1" ht="30" customHeight="1">
      <c r="A21" s="321"/>
      <c r="B21" s="222"/>
      <c r="C21" s="16" t="s">
        <v>175</v>
      </c>
      <c r="D21" s="9">
        <v>1011</v>
      </c>
      <c r="E21" s="7">
        <v>8272</v>
      </c>
      <c r="F21" s="10">
        <v>-7261</v>
      </c>
      <c r="G21" s="9">
        <v>3</v>
      </c>
      <c r="H21" s="8">
        <v>45</v>
      </c>
      <c r="I21" s="7">
        <v>48</v>
      </c>
      <c r="J21" s="8">
        <v>52</v>
      </c>
      <c r="K21" s="8">
        <v>18</v>
      </c>
      <c r="L21" s="7">
        <v>70</v>
      </c>
      <c r="M21" s="8">
        <v>161</v>
      </c>
      <c r="N21" s="8">
        <v>70</v>
      </c>
      <c r="O21" s="8">
        <v>39</v>
      </c>
      <c r="P21" s="8">
        <v>15</v>
      </c>
      <c r="Q21" s="7">
        <v>54</v>
      </c>
      <c r="R21" s="321"/>
      <c r="S21" s="222"/>
      <c r="T21" s="15" t="s">
        <v>175</v>
      </c>
      <c r="U21" s="7">
        <v>42</v>
      </c>
      <c r="V21" s="8">
        <v>3</v>
      </c>
      <c r="W21" s="8">
        <v>3</v>
      </c>
      <c r="X21" s="8">
        <v>56</v>
      </c>
      <c r="Y21" s="8">
        <v>175</v>
      </c>
      <c r="Z21" s="8">
        <v>6</v>
      </c>
      <c r="AA21" s="8">
        <v>38</v>
      </c>
      <c r="AB21" s="8">
        <v>41</v>
      </c>
      <c r="AC21" s="8">
        <v>19</v>
      </c>
      <c r="AD21" s="8">
        <v>33</v>
      </c>
      <c r="AE21" s="8">
        <v>65</v>
      </c>
      <c r="AF21" s="8">
        <v>86</v>
      </c>
      <c r="AG21" s="8">
        <v>15</v>
      </c>
      <c r="AH21" s="8">
        <v>26</v>
      </c>
      <c r="AI21" s="8">
        <v>0</v>
      </c>
      <c r="AJ21" s="77"/>
    </row>
    <row r="22" spans="1:36" s="5" customFormat="1" ht="30" customHeight="1">
      <c r="A22" s="321"/>
      <c r="B22" s="222"/>
      <c r="C22" s="15" t="s">
        <v>176</v>
      </c>
      <c r="D22" s="9">
        <v>438</v>
      </c>
      <c r="E22" s="7">
        <v>55</v>
      </c>
      <c r="F22" s="10">
        <v>383</v>
      </c>
      <c r="G22" s="9">
        <v>1</v>
      </c>
      <c r="H22" s="8">
        <v>1</v>
      </c>
      <c r="I22" s="7">
        <v>2</v>
      </c>
      <c r="J22" s="8">
        <v>13</v>
      </c>
      <c r="K22" s="8">
        <v>1</v>
      </c>
      <c r="L22" s="7">
        <v>14</v>
      </c>
      <c r="M22" s="8">
        <v>121</v>
      </c>
      <c r="N22" s="8">
        <v>24</v>
      </c>
      <c r="O22" s="8">
        <v>23</v>
      </c>
      <c r="P22" s="8">
        <v>3</v>
      </c>
      <c r="Q22" s="7">
        <v>26</v>
      </c>
      <c r="R22" s="321"/>
      <c r="S22" s="222"/>
      <c r="T22" s="15" t="s">
        <v>176</v>
      </c>
      <c r="U22" s="7">
        <v>7</v>
      </c>
      <c r="V22" s="8">
        <v>2</v>
      </c>
      <c r="W22" s="8">
        <v>0</v>
      </c>
      <c r="X22" s="8">
        <v>29</v>
      </c>
      <c r="Y22" s="8">
        <v>34</v>
      </c>
      <c r="Z22" s="8">
        <v>1</v>
      </c>
      <c r="AA22" s="8">
        <v>31</v>
      </c>
      <c r="AB22" s="8">
        <v>37</v>
      </c>
      <c r="AC22" s="8">
        <v>5</v>
      </c>
      <c r="AD22" s="8">
        <v>0</v>
      </c>
      <c r="AE22" s="8">
        <v>8</v>
      </c>
      <c r="AF22" s="8">
        <v>72</v>
      </c>
      <c r="AG22" s="8">
        <v>12</v>
      </c>
      <c r="AH22" s="8">
        <v>13</v>
      </c>
      <c r="AI22" s="8">
        <v>0</v>
      </c>
      <c r="AJ22" s="77"/>
    </row>
    <row r="23" spans="1:36" s="5" customFormat="1" ht="30" customHeight="1">
      <c r="A23" s="321"/>
      <c r="B23" s="222" t="s">
        <v>101</v>
      </c>
      <c r="C23" s="34" t="s">
        <v>180</v>
      </c>
      <c r="D23" s="24">
        <v>638</v>
      </c>
      <c r="E23" s="25">
        <v>179</v>
      </c>
      <c r="F23" s="26">
        <v>459</v>
      </c>
      <c r="G23" s="24">
        <v>3</v>
      </c>
      <c r="H23" s="27">
        <v>2</v>
      </c>
      <c r="I23" s="25">
        <v>5</v>
      </c>
      <c r="J23" s="27">
        <v>52</v>
      </c>
      <c r="K23" s="27">
        <v>6</v>
      </c>
      <c r="L23" s="25">
        <v>58</v>
      </c>
      <c r="M23" s="27">
        <v>0</v>
      </c>
      <c r="N23" s="27">
        <v>36</v>
      </c>
      <c r="O23" s="27">
        <v>39</v>
      </c>
      <c r="P23" s="27">
        <v>15</v>
      </c>
      <c r="Q23" s="25">
        <v>54</v>
      </c>
      <c r="R23" s="321"/>
      <c r="S23" s="222" t="s">
        <v>101</v>
      </c>
      <c r="T23" s="23" t="s">
        <v>180</v>
      </c>
      <c r="U23" s="25">
        <v>42</v>
      </c>
      <c r="V23" s="27">
        <v>3</v>
      </c>
      <c r="W23" s="27">
        <v>3</v>
      </c>
      <c r="X23" s="27">
        <v>31</v>
      </c>
      <c r="Y23" s="27">
        <v>175</v>
      </c>
      <c r="Z23" s="27">
        <v>6</v>
      </c>
      <c r="AA23" s="27">
        <v>38</v>
      </c>
      <c r="AB23" s="27">
        <v>11</v>
      </c>
      <c r="AC23" s="27">
        <v>19</v>
      </c>
      <c r="AD23" s="27">
        <v>33</v>
      </c>
      <c r="AE23" s="27">
        <v>19</v>
      </c>
      <c r="AF23" s="27">
        <v>86</v>
      </c>
      <c r="AG23" s="27">
        <v>5</v>
      </c>
      <c r="AH23" s="27">
        <v>14</v>
      </c>
      <c r="AI23" s="27">
        <v>0</v>
      </c>
      <c r="AJ23" s="77"/>
    </row>
    <row r="24" spans="1:36" s="5" customFormat="1" ht="30" customHeight="1">
      <c r="A24" s="321"/>
      <c r="B24" s="222"/>
      <c r="C24" s="15" t="s">
        <v>175</v>
      </c>
      <c r="D24" s="9">
        <v>638</v>
      </c>
      <c r="E24" s="7">
        <v>6841</v>
      </c>
      <c r="F24" s="10">
        <v>-6203</v>
      </c>
      <c r="G24" s="9">
        <v>3</v>
      </c>
      <c r="H24" s="8">
        <v>2</v>
      </c>
      <c r="I24" s="7">
        <v>5</v>
      </c>
      <c r="J24" s="8">
        <v>52</v>
      </c>
      <c r="K24" s="8">
        <v>6</v>
      </c>
      <c r="L24" s="7">
        <v>58</v>
      </c>
      <c r="M24" s="8">
        <v>0</v>
      </c>
      <c r="N24" s="8">
        <v>36</v>
      </c>
      <c r="O24" s="8">
        <v>39</v>
      </c>
      <c r="P24" s="8">
        <v>15</v>
      </c>
      <c r="Q24" s="92">
        <v>54</v>
      </c>
      <c r="R24" s="321"/>
      <c r="S24" s="222"/>
      <c r="T24" s="15" t="s">
        <v>175</v>
      </c>
      <c r="U24" s="7">
        <v>42</v>
      </c>
      <c r="V24" s="8">
        <v>3</v>
      </c>
      <c r="W24" s="8">
        <v>3</v>
      </c>
      <c r="X24" s="8">
        <v>31</v>
      </c>
      <c r="Y24" s="8">
        <v>175</v>
      </c>
      <c r="Z24" s="8">
        <v>6</v>
      </c>
      <c r="AA24" s="8">
        <v>38</v>
      </c>
      <c r="AB24" s="8">
        <v>11</v>
      </c>
      <c r="AC24" s="8">
        <v>19</v>
      </c>
      <c r="AD24" s="8">
        <v>33</v>
      </c>
      <c r="AE24" s="8">
        <v>19</v>
      </c>
      <c r="AF24" s="8">
        <v>86</v>
      </c>
      <c r="AG24" s="8">
        <v>5</v>
      </c>
      <c r="AH24" s="8">
        <v>14</v>
      </c>
      <c r="AI24" s="8">
        <v>0</v>
      </c>
      <c r="AJ24" s="77"/>
    </row>
    <row r="25" spans="1:36" s="5" customFormat="1" ht="30" customHeight="1">
      <c r="A25" s="321"/>
      <c r="B25" s="222"/>
      <c r="C25" s="16" t="s">
        <v>176</v>
      </c>
      <c r="D25" s="9">
        <v>220</v>
      </c>
      <c r="E25" s="7">
        <v>54</v>
      </c>
      <c r="F25" s="10">
        <v>166</v>
      </c>
      <c r="G25" s="9">
        <v>1</v>
      </c>
      <c r="H25" s="8">
        <v>1</v>
      </c>
      <c r="I25" s="7">
        <v>2</v>
      </c>
      <c r="J25" s="8">
        <v>13</v>
      </c>
      <c r="K25" s="8">
        <v>1</v>
      </c>
      <c r="L25" s="7">
        <v>14</v>
      </c>
      <c r="M25" s="8">
        <v>0</v>
      </c>
      <c r="N25" s="8">
        <v>4</v>
      </c>
      <c r="O25" s="8">
        <v>23</v>
      </c>
      <c r="P25" s="8">
        <v>3</v>
      </c>
      <c r="Q25" s="7">
        <v>26</v>
      </c>
      <c r="R25" s="321"/>
      <c r="S25" s="222"/>
      <c r="T25" s="15" t="s">
        <v>176</v>
      </c>
      <c r="U25" s="7">
        <v>7</v>
      </c>
      <c r="V25" s="8">
        <v>2</v>
      </c>
      <c r="W25" s="8">
        <v>0</v>
      </c>
      <c r="X25" s="8">
        <v>4</v>
      </c>
      <c r="Y25" s="8">
        <v>34</v>
      </c>
      <c r="Z25" s="8">
        <v>1</v>
      </c>
      <c r="AA25" s="8">
        <v>31</v>
      </c>
      <c r="AB25" s="8">
        <v>7</v>
      </c>
      <c r="AC25" s="8">
        <v>5</v>
      </c>
      <c r="AD25" s="8">
        <v>0</v>
      </c>
      <c r="AE25" s="8">
        <v>8</v>
      </c>
      <c r="AF25" s="8">
        <v>72</v>
      </c>
      <c r="AG25" s="8">
        <v>2</v>
      </c>
      <c r="AH25" s="8">
        <v>1</v>
      </c>
      <c r="AI25" s="8">
        <v>0</v>
      </c>
      <c r="AJ25" s="77"/>
    </row>
    <row r="26" spans="1:36" s="5" customFormat="1" ht="37.5">
      <c r="A26" s="321"/>
      <c r="B26" s="222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21"/>
      <c r="S26" s="222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21"/>
      <c r="B27" s="222"/>
      <c r="C27" s="16" t="s">
        <v>175</v>
      </c>
      <c r="D27" s="9">
        <v>0</v>
      </c>
      <c r="E27" s="7">
        <v>19</v>
      </c>
      <c r="F27" s="10">
        <v>-19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0</v>
      </c>
      <c r="Q27" s="7">
        <v>0</v>
      </c>
      <c r="R27" s="321"/>
      <c r="S27" s="222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21"/>
      <c r="B28" s="222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21"/>
      <c r="S28" s="222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21"/>
      <c r="B29" s="222" t="s">
        <v>103</v>
      </c>
      <c r="C29" s="34" t="s">
        <v>182</v>
      </c>
      <c r="D29" s="24">
        <v>373</v>
      </c>
      <c r="E29" s="25">
        <v>0</v>
      </c>
      <c r="F29" s="26">
        <v>373</v>
      </c>
      <c r="G29" s="24">
        <v>0</v>
      </c>
      <c r="H29" s="27">
        <v>43</v>
      </c>
      <c r="I29" s="25">
        <v>43</v>
      </c>
      <c r="J29" s="27">
        <v>0</v>
      </c>
      <c r="K29" s="27">
        <v>12</v>
      </c>
      <c r="L29" s="25">
        <v>12</v>
      </c>
      <c r="M29" s="27">
        <v>161</v>
      </c>
      <c r="N29" s="27">
        <v>34</v>
      </c>
      <c r="O29" s="27">
        <v>0</v>
      </c>
      <c r="P29" s="27">
        <v>0</v>
      </c>
      <c r="Q29" s="25">
        <v>0</v>
      </c>
      <c r="R29" s="321"/>
      <c r="S29" s="222" t="s">
        <v>103</v>
      </c>
      <c r="T29" s="23" t="s">
        <v>182</v>
      </c>
      <c r="U29" s="25">
        <v>0</v>
      </c>
      <c r="V29" s="27">
        <v>0</v>
      </c>
      <c r="W29" s="27">
        <v>0</v>
      </c>
      <c r="X29" s="27">
        <v>25</v>
      </c>
      <c r="Y29" s="27">
        <v>0</v>
      </c>
      <c r="Z29" s="27">
        <v>0</v>
      </c>
      <c r="AA29" s="27">
        <v>0</v>
      </c>
      <c r="AB29" s="27">
        <v>30</v>
      </c>
      <c r="AC29" s="27">
        <v>0</v>
      </c>
      <c r="AD29" s="27">
        <v>0</v>
      </c>
      <c r="AE29" s="27">
        <v>46</v>
      </c>
      <c r="AF29" s="27">
        <v>0</v>
      </c>
      <c r="AG29" s="27">
        <v>10</v>
      </c>
      <c r="AH29" s="27">
        <v>12</v>
      </c>
      <c r="AI29" s="27">
        <v>0</v>
      </c>
      <c r="AJ29" s="77"/>
    </row>
    <row r="30" spans="1:36" s="5" customFormat="1" ht="30" customHeight="1">
      <c r="A30" s="321"/>
      <c r="B30" s="222"/>
      <c r="C30" s="41" t="s">
        <v>175</v>
      </c>
      <c r="D30" s="9">
        <v>373</v>
      </c>
      <c r="E30" s="7">
        <v>1412</v>
      </c>
      <c r="F30" s="10">
        <v>-1039</v>
      </c>
      <c r="G30" s="9">
        <v>0</v>
      </c>
      <c r="H30" s="8">
        <v>43</v>
      </c>
      <c r="I30" s="7">
        <v>43</v>
      </c>
      <c r="J30" s="8">
        <v>0</v>
      </c>
      <c r="K30" s="8">
        <v>12</v>
      </c>
      <c r="L30" s="7">
        <v>12</v>
      </c>
      <c r="M30" s="8">
        <v>161</v>
      </c>
      <c r="N30" s="8">
        <v>34</v>
      </c>
      <c r="O30" s="8">
        <v>0</v>
      </c>
      <c r="P30" s="8">
        <v>0</v>
      </c>
      <c r="Q30" s="7">
        <v>0</v>
      </c>
      <c r="R30" s="321"/>
      <c r="S30" s="222"/>
      <c r="T30" s="15" t="s">
        <v>175</v>
      </c>
      <c r="U30" s="7">
        <v>0</v>
      </c>
      <c r="V30" s="8">
        <v>0</v>
      </c>
      <c r="W30" s="8">
        <v>0</v>
      </c>
      <c r="X30" s="8">
        <v>25</v>
      </c>
      <c r="Y30" s="8">
        <v>0</v>
      </c>
      <c r="Z30" s="8">
        <v>0</v>
      </c>
      <c r="AA30" s="8">
        <v>0</v>
      </c>
      <c r="AB30" s="8">
        <v>30</v>
      </c>
      <c r="AC30" s="8">
        <v>0</v>
      </c>
      <c r="AD30" s="8">
        <v>0</v>
      </c>
      <c r="AE30" s="8">
        <v>46</v>
      </c>
      <c r="AF30" s="8">
        <v>0</v>
      </c>
      <c r="AG30" s="8">
        <v>10</v>
      </c>
      <c r="AH30" s="8">
        <v>12</v>
      </c>
      <c r="AI30" s="8">
        <v>0</v>
      </c>
      <c r="AJ30" s="77"/>
    </row>
    <row r="31" spans="1:36" s="5" customFormat="1" ht="30" customHeight="1">
      <c r="A31" s="321"/>
      <c r="B31" s="219"/>
      <c r="C31" s="41" t="s">
        <v>176</v>
      </c>
      <c r="D31" s="9">
        <v>218</v>
      </c>
      <c r="E31" s="7">
        <v>1</v>
      </c>
      <c r="F31" s="10">
        <v>217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121</v>
      </c>
      <c r="N31" s="8">
        <v>20</v>
      </c>
      <c r="O31" s="8">
        <v>0</v>
      </c>
      <c r="P31" s="8">
        <v>0</v>
      </c>
      <c r="Q31" s="7">
        <v>0</v>
      </c>
      <c r="R31" s="321"/>
      <c r="S31" s="219"/>
      <c r="T31" s="15" t="s">
        <v>176</v>
      </c>
      <c r="U31" s="7">
        <v>0</v>
      </c>
      <c r="V31" s="8">
        <v>0</v>
      </c>
      <c r="W31" s="8">
        <v>0</v>
      </c>
      <c r="X31" s="8">
        <v>25</v>
      </c>
      <c r="Y31" s="8">
        <v>0</v>
      </c>
      <c r="Z31" s="8">
        <v>0</v>
      </c>
      <c r="AA31" s="8">
        <v>0</v>
      </c>
      <c r="AB31" s="8">
        <v>30</v>
      </c>
      <c r="AC31" s="8">
        <v>0</v>
      </c>
      <c r="AD31" s="8">
        <v>0</v>
      </c>
      <c r="AE31" s="8">
        <v>0</v>
      </c>
      <c r="AF31" s="8">
        <v>0</v>
      </c>
      <c r="AG31" s="8">
        <v>10</v>
      </c>
      <c r="AH31" s="8">
        <v>12</v>
      </c>
      <c r="AI31" s="8">
        <v>0</v>
      </c>
      <c r="AJ31" s="77"/>
    </row>
    <row r="32" spans="1:36" s="5" customFormat="1" ht="42" customHeight="1">
      <c r="A32" s="321"/>
      <c r="B32" s="238" t="s">
        <v>22</v>
      </c>
      <c r="C32" s="40" t="s">
        <v>183</v>
      </c>
      <c r="D32" s="24">
        <v>1</v>
      </c>
      <c r="E32" s="25">
        <v>0</v>
      </c>
      <c r="F32" s="26">
        <v>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21"/>
      <c r="S32" s="238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1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21"/>
      <c r="B33" s="222"/>
      <c r="C33" s="16" t="s">
        <v>175</v>
      </c>
      <c r="D33" s="9">
        <v>1</v>
      </c>
      <c r="E33" s="7">
        <v>11</v>
      </c>
      <c r="F33" s="10">
        <v>-10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21"/>
      <c r="S33" s="222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21"/>
      <c r="B34" s="219"/>
      <c r="C34" s="16" t="s">
        <v>176</v>
      </c>
      <c r="D34" s="199">
        <v>0</v>
      </c>
      <c r="E34" s="33">
        <v>0</v>
      </c>
      <c r="F34" s="200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21"/>
      <c r="S34" s="219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21"/>
      <c r="B35" s="238" t="s">
        <v>24</v>
      </c>
      <c r="C35" s="40" t="s">
        <v>418</v>
      </c>
      <c r="D35" s="24">
        <v>1485</v>
      </c>
      <c r="E35" s="103">
        <v>1012</v>
      </c>
      <c r="F35" s="54">
        <v>473</v>
      </c>
      <c r="G35" s="24">
        <v>627</v>
      </c>
      <c r="H35" s="27">
        <v>32</v>
      </c>
      <c r="I35" s="25">
        <v>659</v>
      </c>
      <c r="J35" s="27">
        <v>69</v>
      </c>
      <c r="K35" s="27">
        <v>0</v>
      </c>
      <c r="L35" s="25">
        <v>69</v>
      </c>
      <c r="M35" s="27">
        <v>53</v>
      </c>
      <c r="N35" s="27">
        <v>109</v>
      </c>
      <c r="O35" s="27">
        <v>102</v>
      </c>
      <c r="P35" s="27">
        <v>15</v>
      </c>
      <c r="Q35" s="25">
        <v>117</v>
      </c>
      <c r="R35" s="321"/>
      <c r="S35" s="238" t="s">
        <v>24</v>
      </c>
      <c r="T35" s="23" t="s">
        <v>418</v>
      </c>
      <c r="U35" s="25">
        <v>1</v>
      </c>
      <c r="V35" s="27">
        <v>1</v>
      </c>
      <c r="W35" s="27">
        <v>4</v>
      </c>
      <c r="X35" s="27">
        <v>0</v>
      </c>
      <c r="Y35" s="27">
        <v>137</v>
      </c>
      <c r="Z35" s="27">
        <v>0</v>
      </c>
      <c r="AA35" s="27">
        <v>20</v>
      </c>
      <c r="AB35" s="27">
        <v>1</v>
      </c>
      <c r="AC35" s="27">
        <v>50</v>
      </c>
      <c r="AD35" s="27">
        <v>7</v>
      </c>
      <c r="AE35" s="27">
        <v>101</v>
      </c>
      <c r="AF35" s="27">
        <v>35</v>
      </c>
      <c r="AG35" s="27">
        <v>121</v>
      </c>
      <c r="AH35" s="27">
        <v>0</v>
      </c>
      <c r="AI35" s="27">
        <v>0</v>
      </c>
      <c r="AJ35" s="77"/>
      <c r="AK35" s="5"/>
    </row>
    <row r="36" spans="1:37" ht="30" customHeight="1">
      <c r="A36" s="321"/>
      <c r="B36" s="222"/>
      <c r="C36" s="16" t="s">
        <v>175</v>
      </c>
      <c r="D36" s="9">
        <f t="shared" ref="D14:D37" si="0">I36+L36+M36+N36+Q36+SUM(U36:AI36)</f>
        <v>1485</v>
      </c>
      <c r="E36" s="83">
        <v>13009</v>
      </c>
      <c r="F36" s="19">
        <f>IF(E36="b.d.","b.d.",D36-E36)</f>
        <v>-11524</v>
      </c>
      <c r="G36" s="9">
        <f>'[1]ns 3'!$F$15</f>
        <v>627</v>
      </c>
      <c r="H36" s="8">
        <f>'[2]ns 3'!$F$15</f>
        <v>32</v>
      </c>
      <c r="I36" s="7">
        <f>G36+H36</f>
        <v>659</v>
      </c>
      <c r="J36" s="8">
        <f>'[3]ns 3'!$F$15</f>
        <v>69</v>
      </c>
      <c r="K36" s="8">
        <f>'[4]ns 3'!$F$15</f>
        <v>0</v>
      </c>
      <c r="L36" s="7">
        <f>J36+K36</f>
        <v>69</v>
      </c>
      <c r="M36" s="8">
        <f>'[5]ns 3'!$F$15</f>
        <v>53</v>
      </c>
      <c r="N36" s="8">
        <f>'[6]ns 3'!$F$15</f>
        <v>109</v>
      </c>
      <c r="O36" s="8">
        <f>'[7]ns 3'!$F$15</f>
        <v>102</v>
      </c>
      <c r="P36" s="8">
        <f>'[8]ns 3'!$F$15</f>
        <v>15</v>
      </c>
      <c r="Q36" s="7">
        <f>O36+P36</f>
        <v>117</v>
      </c>
      <c r="R36" s="321"/>
      <c r="S36" s="222"/>
      <c r="T36" s="15" t="str">
        <f>C36</f>
        <v>- zgłoszone od 01.01.</v>
      </c>
      <c r="U36" s="7">
        <f>'[9]ns 3'!$F$15</f>
        <v>1</v>
      </c>
      <c r="V36" s="8">
        <f>'[10]ns 3'!$F$15</f>
        <v>1</v>
      </c>
      <c r="W36" s="8">
        <f>'[11]ns 3'!$F$15</f>
        <v>4</v>
      </c>
      <c r="X36" s="8">
        <f>'[12]ns 3'!$F$15</f>
        <v>0</v>
      </c>
      <c r="Y36" s="8">
        <f>'[13]ns 3'!$F$15</f>
        <v>137</v>
      </c>
      <c r="Z36" s="8">
        <f>'[14]ns 3'!$F$15</f>
        <v>0</v>
      </c>
      <c r="AA36" s="8">
        <f>'[15]ns 3'!$F$15</f>
        <v>20</v>
      </c>
      <c r="AB36" s="8">
        <f>'[16]ns 3'!$F$15</f>
        <v>1</v>
      </c>
      <c r="AC36" s="8">
        <f>'[17]ns 3'!$F$15</f>
        <v>50</v>
      </c>
      <c r="AD36" s="8">
        <f>'[18]ns 3'!$F$15</f>
        <v>7</v>
      </c>
      <c r="AE36" s="8">
        <f>'[19]ns 3'!$F$15</f>
        <v>101</v>
      </c>
      <c r="AF36" s="8">
        <f>'[20]ns 3'!$F$15</f>
        <v>35</v>
      </c>
      <c r="AG36" s="8">
        <f>'[21]ns 3'!$F$15</f>
        <v>121</v>
      </c>
      <c r="AH36" s="8">
        <f>'[22]ns 3'!$F$15</f>
        <v>0</v>
      </c>
      <c r="AI36" s="8">
        <f>'[23]ns 3'!$F$15</f>
        <v>0</v>
      </c>
      <c r="AJ36" s="77"/>
      <c r="AK36" s="5"/>
    </row>
    <row r="37" spans="1:37" ht="30" customHeight="1" thickBot="1">
      <c r="A37" s="321"/>
      <c r="B37" s="219"/>
      <c r="C37" s="16" t="s">
        <v>176</v>
      </c>
      <c r="D37" s="50">
        <f t="shared" si="0"/>
        <v>954</v>
      </c>
      <c r="E37" s="201">
        <v>176</v>
      </c>
      <c r="F37" s="202">
        <f>IF(E37="b.d.","b.d.",D37-E37)</f>
        <v>778</v>
      </c>
      <c r="G37" s="9">
        <f>'[1]3'!$J$15</f>
        <v>465</v>
      </c>
      <c r="H37" s="8">
        <f>'[2]3'!$J$15</f>
        <v>32</v>
      </c>
      <c r="I37" s="51">
        <f>G37+H37</f>
        <v>497</v>
      </c>
      <c r="J37" s="8">
        <f>'[3]3'!$J$15</f>
        <v>64</v>
      </c>
      <c r="K37" s="8">
        <f>'[4]3'!$J$15</f>
        <v>0</v>
      </c>
      <c r="L37" s="51">
        <f>J37+K37</f>
        <v>64</v>
      </c>
      <c r="M37" s="8">
        <f>'[5]3'!$J$15</f>
        <v>20</v>
      </c>
      <c r="N37" s="8">
        <f>'[6]3'!$J$15</f>
        <v>23</v>
      </c>
      <c r="O37" s="8">
        <f>'[7]3'!$J$15</f>
        <v>95</v>
      </c>
      <c r="P37" s="8">
        <f>'[8]3'!$J$15</f>
        <v>0</v>
      </c>
      <c r="Q37" s="51">
        <f>O37+P37</f>
        <v>95</v>
      </c>
      <c r="R37" s="321"/>
      <c r="S37" s="219"/>
      <c r="T37" s="15" t="str">
        <f>C37</f>
        <v>- aktualne w końcu miesiąca</v>
      </c>
      <c r="U37" s="7">
        <f>'[9]3'!$J$15</f>
        <v>0</v>
      </c>
      <c r="V37" s="8">
        <f>'[10]3'!$J$15</f>
        <v>1</v>
      </c>
      <c r="W37" s="8">
        <f>'[11]3'!$J$15</f>
        <v>0</v>
      </c>
      <c r="X37" s="8">
        <f>'[12]3'!$J$15</f>
        <v>0</v>
      </c>
      <c r="Y37" s="8">
        <f>'[13]3'!$J$15</f>
        <v>32</v>
      </c>
      <c r="Z37" s="8">
        <f>'[14]3'!$J$15</f>
        <v>0</v>
      </c>
      <c r="AA37" s="8">
        <f>'[15]3'!$J$15</f>
        <v>20</v>
      </c>
      <c r="AB37" s="8">
        <f>'[16]3'!$J$15</f>
        <v>1</v>
      </c>
      <c r="AC37" s="8">
        <f>'[17]3'!$J$15</f>
        <v>0</v>
      </c>
      <c r="AD37" s="8">
        <f>'[18]3'!$J$15</f>
        <v>0</v>
      </c>
      <c r="AE37" s="8">
        <f>'[19]3'!$J$15</f>
        <v>101</v>
      </c>
      <c r="AF37" s="8">
        <f>'[20]3'!$J$15</f>
        <v>0</v>
      </c>
      <c r="AG37" s="8">
        <f>'[21]3'!$J$15</f>
        <v>100</v>
      </c>
      <c r="AH37" s="8">
        <f>'[22]3'!$J$15</f>
        <v>0</v>
      </c>
      <c r="AI37" s="8">
        <f>'[23]3'!$J$15</f>
        <v>0</v>
      </c>
      <c r="AJ37" s="189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80" zoomScaleNormal="80" workbookViewId="0">
      <selection activeCell="H20" sqref="H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1" t="s">
        <v>415</v>
      </c>
      <c r="B1" s="348" t="s">
        <v>462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9" t="s">
        <v>498</v>
      </c>
      <c r="N1" s="349"/>
      <c r="O1" s="181"/>
      <c r="P1" s="181"/>
      <c r="Q1" s="181"/>
      <c r="R1" s="347" t="s">
        <v>415</v>
      </c>
      <c r="S1" s="348" t="s">
        <v>462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9" t="s">
        <v>499</v>
      </c>
      <c r="AE1" s="349"/>
      <c r="AF1" s="349"/>
      <c r="AG1" s="181"/>
      <c r="AH1" s="181"/>
      <c r="AI1" s="181"/>
    </row>
    <row r="2" spans="1:37" s="18" customFormat="1" ht="19.5" thickBot="1">
      <c r="A2" s="321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47"/>
      <c r="S2" s="346"/>
      <c r="T2" s="346"/>
      <c r="U2" s="346"/>
      <c r="V2" s="346"/>
      <c r="W2" s="346"/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</row>
    <row r="3" spans="1:37" s="53" customFormat="1" ht="20.100000000000001" customHeight="1">
      <c r="A3" s="321"/>
      <c r="B3" s="350" t="s">
        <v>1</v>
      </c>
      <c r="C3" s="384" t="s">
        <v>2</v>
      </c>
      <c r="D3" s="397" t="s">
        <v>32</v>
      </c>
      <c r="E3" s="398"/>
      <c r="F3" s="399"/>
      <c r="G3" s="390" t="s">
        <v>3</v>
      </c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47"/>
      <c r="S3" s="350" t="s">
        <v>1</v>
      </c>
      <c r="T3" s="384" t="s">
        <v>2</v>
      </c>
      <c r="U3" s="391" t="s">
        <v>3</v>
      </c>
      <c r="V3" s="391"/>
      <c r="W3" s="391"/>
      <c r="X3" s="391"/>
      <c r="Y3" s="391"/>
      <c r="Z3" s="391"/>
      <c r="AA3" s="391"/>
      <c r="AB3" s="391"/>
      <c r="AC3" s="391"/>
      <c r="AD3" s="391"/>
      <c r="AE3" s="391"/>
      <c r="AF3" s="391"/>
      <c r="AG3" s="391"/>
      <c r="AH3" s="391"/>
      <c r="AI3" s="391"/>
    </row>
    <row r="4" spans="1:37" s="53" customFormat="1" ht="20.100000000000001" customHeight="1">
      <c r="A4" s="321"/>
      <c r="B4" s="351"/>
      <c r="C4" s="385"/>
      <c r="D4" s="395" t="s">
        <v>461</v>
      </c>
      <c r="E4" s="350" t="s">
        <v>424</v>
      </c>
      <c r="F4" s="401" t="s">
        <v>33</v>
      </c>
      <c r="G4" s="400" t="s">
        <v>4</v>
      </c>
      <c r="H4" s="393"/>
      <c r="I4" s="394"/>
      <c r="J4" s="392" t="s">
        <v>8</v>
      </c>
      <c r="K4" s="393"/>
      <c r="L4" s="394"/>
      <c r="M4" s="391" t="s">
        <v>9</v>
      </c>
      <c r="N4" s="391" t="s">
        <v>10</v>
      </c>
      <c r="O4" s="392" t="s">
        <v>11</v>
      </c>
      <c r="P4" s="393"/>
      <c r="Q4" s="394"/>
      <c r="R4" s="347"/>
      <c r="S4" s="351"/>
      <c r="T4" s="385"/>
      <c r="U4" s="391" t="s">
        <v>42</v>
      </c>
      <c r="V4" s="391" t="s">
        <v>43</v>
      </c>
      <c r="W4" s="387" t="s">
        <v>44</v>
      </c>
      <c r="X4" s="388" t="s">
        <v>45</v>
      </c>
      <c r="Y4" s="387" t="s">
        <v>46</v>
      </c>
      <c r="Z4" s="387" t="s">
        <v>47</v>
      </c>
      <c r="AA4" s="387" t="s">
        <v>48</v>
      </c>
      <c r="AB4" s="388" t="s">
        <v>49</v>
      </c>
      <c r="AC4" s="387" t="s">
        <v>50</v>
      </c>
      <c r="AD4" s="387" t="s">
        <v>51</v>
      </c>
      <c r="AE4" s="388" t="s">
        <v>52</v>
      </c>
      <c r="AF4" s="387" t="s">
        <v>53</v>
      </c>
      <c r="AG4" s="387" t="s">
        <v>54</v>
      </c>
      <c r="AH4" s="387" t="s">
        <v>56</v>
      </c>
      <c r="AI4" s="387" t="s">
        <v>55</v>
      </c>
    </row>
    <row r="5" spans="1:37" s="53" customFormat="1" ht="20.100000000000001" customHeight="1">
      <c r="A5" s="321"/>
      <c r="B5" s="352"/>
      <c r="C5" s="386"/>
      <c r="D5" s="396"/>
      <c r="E5" s="352"/>
      <c r="F5" s="402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1"/>
      <c r="N5" s="391"/>
      <c r="O5" s="122" t="s">
        <v>5</v>
      </c>
      <c r="P5" s="122" t="s">
        <v>6</v>
      </c>
      <c r="Q5" s="122" t="s">
        <v>7</v>
      </c>
      <c r="R5" s="347"/>
      <c r="S5" s="352"/>
      <c r="T5" s="386"/>
      <c r="U5" s="391"/>
      <c r="V5" s="391"/>
      <c r="W5" s="387"/>
      <c r="X5" s="389"/>
      <c r="Y5" s="387"/>
      <c r="Z5" s="387"/>
      <c r="AA5" s="387"/>
      <c r="AB5" s="389"/>
      <c r="AC5" s="387"/>
      <c r="AD5" s="387"/>
      <c r="AE5" s="389"/>
      <c r="AF5" s="387"/>
      <c r="AG5" s="387"/>
      <c r="AH5" s="387"/>
      <c r="AI5" s="387"/>
    </row>
    <row r="6" spans="1:37" s="20" customFormat="1" ht="24.95" customHeight="1">
      <c r="A6" s="321"/>
      <c r="B6" s="225" t="s">
        <v>12</v>
      </c>
      <c r="C6" s="242" t="s">
        <v>193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7"/>
      <c r="S6" s="225" t="s">
        <v>12</v>
      </c>
      <c r="T6" s="242" t="s">
        <v>193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21"/>
      <c r="B7" s="222"/>
      <c r="C7" s="241" t="s">
        <v>194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7"/>
      <c r="S7" s="222"/>
      <c r="T7" s="241" t="s">
        <v>194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21"/>
      <c r="B8" s="222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7"/>
      <c r="S8" s="222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21"/>
      <c r="B9" s="223"/>
      <c r="C9" s="76" t="s">
        <v>191</v>
      </c>
      <c r="D9" s="9">
        <v>0</v>
      </c>
      <c r="E9" s="7">
        <v>4</v>
      </c>
      <c r="F9" s="19">
        <v>-4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23"/>
      <c r="T9" s="76" t="s">
        <v>191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21"/>
      <c r="B10" s="222"/>
      <c r="C10" s="241" t="s">
        <v>196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7"/>
      <c r="S10" s="222"/>
      <c r="T10" s="213" t="s">
        <v>196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21"/>
      <c r="B11" s="222"/>
      <c r="C11" s="44" t="s">
        <v>195</v>
      </c>
      <c r="D11" s="45">
        <v>504</v>
      </c>
      <c r="E11" s="46">
        <v>365</v>
      </c>
      <c r="F11" s="47">
        <v>139</v>
      </c>
      <c r="G11" s="45">
        <v>46</v>
      </c>
      <c r="H11" s="46">
        <v>14</v>
      </c>
      <c r="I11" s="46">
        <v>60</v>
      </c>
      <c r="J11" s="46">
        <v>35</v>
      </c>
      <c r="K11" s="46">
        <v>16</v>
      </c>
      <c r="L11" s="46">
        <v>51</v>
      </c>
      <c r="M11" s="46">
        <v>24</v>
      </c>
      <c r="N11" s="46">
        <v>34</v>
      </c>
      <c r="O11" s="46">
        <v>29</v>
      </c>
      <c r="P11" s="46">
        <v>21</v>
      </c>
      <c r="Q11" s="46">
        <v>50</v>
      </c>
      <c r="R11" s="347"/>
      <c r="S11" s="222"/>
      <c r="T11" s="44" t="s">
        <v>195</v>
      </c>
      <c r="U11" s="46">
        <v>19</v>
      </c>
      <c r="V11" s="46">
        <v>19</v>
      </c>
      <c r="W11" s="46">
        <v>17</v>
      </c>
      <c r="X11" s="46">
        <v>10</v>
      </c>
      <c r="Y11" s="46">
        <v>51</v>
      </c>
      <c r="Z11" s="46">
        <v>14</v>
      </c>
      <c r="AA11" s="46">
        <v>18</v>
      </c>
      <c r="AB11" s="46">
        <v>31</v>
      </c>
      <c r="AC11" s="46">
        <v>13</v>
      </c>
      <c r="AD11" s="46">
        <v>12</v>
      </c>
      <c r="AE11" s="46">
        <v>13</v>
      </c>
      <c r="AF11" s="46">
        <v>21</v>
      </c>
      <c r="AG11" s="46">
        <v>24</v>
      </c>
      <c r="AH11" s="46">
        <v>10</v>
      </c>
      <c r="AI11" s="133">
        <v>13</v>
      </c>
      <c r="AJ11" s="262"/>
      <c r="AK11" s="5"/>
    </row>
    <row r="12" spans="1:37" s="5" customFormat="1" ht="24.95" customHeight="1">
      <c r="A12" s="321"/>
      <c r="B12" s="222"/>
      <c r="C12" s="15" t="s">
        <v>191</v>
      </c>
      <c r="D12" s="9">
        <v>504</v>
      </c>
      <c r="E12" s="7">
        <v>6502</v>
      </c>
      <c r="F12" s="10">
        <v>-5998</v>
      </c>
      <c r="G12" s="45">
        <v>46</v>
      </c>
      <c r="H12" s="7">
        <v>14</v>
      </c>
      <c r="I12" s="7">
        <v>60</v>
      </c>
      <c r="J12" s="7">
        <v>35</v>
      </c>
      <c r="K12" s="7">
        <v>16</v>
      </c>
      <c r="L12" s="7">
        <v>51</v>
      </c>
      <c r="M12" s="7">
        <v>24</v>
      </c>
      <c r="N12" s="7">
        <v>34</v>
      </c>
      <c r="O12" s="7">
        <v>29</v>
      </c>
      <c r="P12" s="7">
        <v>21</v>
      </c>
      <c r="Q12" s="7">
        <v>50</v>
      </c>
      <c r="R12" s="347"/>
      <c r="S12" s="222"/>
      <c r="T12" s="15" t="s">
        <v>191</v>
      </c>
      <c r="U12" s="7">
        <v>19</v>
      </c>
      <c r="V12" s="7">
        <v>19</v>
      </c>
      <c r="W12" s="7">
        <v>17</v>
      </c>
      <c r="X12" s="7">
        <v>10</v>
      </c>
      <c r="Y12" s="7">
        <v>51</v>
      </c>
      <c r="Z12" s="7">
        <v>14</v>
      </c>
      <c r="AA12" s="7">
        <v>18</v>
      </c>
      <c r="AB12" s="7">
        <v>31</v>
      </c>
      <c r="AC12" s="7">
        <v>13</v>
      </c>
      <c r="AD12" s="7">
        <v>12</v>
      </c>
      <c r="AE12" s="7">
        <v>13</v>
      </c>
      <c r="AF12" s="7">
        <v>21</v>
      </c>
      <c r="AG12" s="7">
        <v>24</v>
      </c>
      <c r="AH12" s="7">
        <v>10</v>
      </c>
      <c r="AI12" s="7">
        <v>13</v>
      </c>
      <c r="AJ12" s="77"/>
    </row>
    <row r="13" spans="1:37" s="20" customFormat="1" ht="24.95" customHeight="1">
      <c r="A13" s="321"/>
      <c r="B13" s="222" t="s">
        <v>184</v>
      </c>
      <c r="C13" s="242" t="s">
        <v>197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7"/>
      <c r="S13" s="222" t="s">
        <v>184</v>
      </c>
      <c r="T13" s="52" t="s">
        <v>197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21"/>
      <c r="B14" s="222"/>
      <c r="C14" s="35" t="s">
        <v>198</v>
      </c>
      <c r="D14" s="45">
        <v>1447</v>
      </c>
      <c r="E14" s="46">
        <v>1476</v>
      </c>
      <c r="F14" s="47">
        <v>-29</v>
      </c>
      <c r="G14" s="45">
        <v>89</v>
      </c>
      <c r="H14" s="46">
        <v>24</v>
      </c>
      <c r="I14" s="46">
        <v>113</v>
      </c>
      <c r="J14" s="46">
        <v>117</v>
      </c>
      <c r="K14" s="46">
        <v>47</v>
      </c>
      <c r="L14" s="46">
        <v>164</v>
      </c>
      <c r="M14" s="46">
        <v>37</v>
      </c>
      <c r="N14" s="46">
        <v>121</v>
      </c>
      <c r="O14" s="46">
        <v>101</v>
      </c>
      <c r="P14" s="46">
        <v>74</v>
      </c>
      <c r="Q14" s="46">
        <v>175</v>
      </c>
      <c r="R14" s="347"/>
      <c r="S14" s="222"/>
      <c r="T14" s="35" t="s">
        <v>198</v>
      </c>
      <c r="U14" s="46">
        <v>53</v>
      </c>
      <c r="V14" s="46">
        <v>29</v>
      </c>
      <c r="W14" s="46">
        <v>61</v>
      </c>
      <c r="X14" s="46">
        <v>43</v>
      </c>
      <c r="Y14" s="46">
        <v>174</v>
      </c>
      <c r="Z14" s="46">
        <v>50</v>
      </c>
      <c r="AA14" s="46">
        <v>46</v>
      </c>
      <c r="AB14" s="46">
        <v>104</v>
      </c>
      <c r="AC14" s="46">
        <v>35</v>
      </c>
      <c r="AD14" s="46">
        <v>30</v>
      </c>
      <c r="AE14" s="46">
        <v>31</v>
      </c>
      <c r="AF14" s="46">
        <v>34</v>
      </c>
      <c r="AG14" s="46">
        <v>51</v>
      </c>
      <c r="AH14" s="46">
        <v>34</v>
      </c>
      <c r="AI14" s="46">
        <v>62</v>
      </c>
      <c r="AJ14" s="262"/>
      <c r="AK14" s="5"/>
    </row>
    <row r="15" spans="1:37" s="5" customFormat="1" ht="24.95" customHeight="1">
      <c r="A15" s="321"/>
      <c r="B15" s="219"/>
      <c r="C15" s="16" t="s">
        <v>199</v>
      </c>
      <c r="D15" s="9">
        <v>838</v>
      </c>
      <c r="E15" s="7">
        <v>870</v>
      </c>
      <c r="F15" s="10">
        <v>-32</v>
      </c>
      <c r="G15" s="9">
        <v>54</v>
      </c>
      <c r="H15" s="7">
        <v>14</v>
      </c>
      <c r="I15" s="7">
        <v>68</v>
      </c>
      <c r="J15" s="7">
        <v>58</v>
      </c>
      <c r="K15" s="7">
        <v>24</v>
      </c>
      <c r="L15" s="7">
        <v>82</v>
      </c>
      <c r="M15" s="7">
        <v>19</v>
      </c>
      <c r="N15" s="7">
        <v>81</v>
      </c>
      <c r="O15" s="7">
        <v>66</v>
      </c>
      <c r="P15" s="7">
        <v>40</v>
      </c>
      <c r="Q15" s="7">
        <v>106</v>
      </c>
      <c r="R15" s="347"/>
      <c r="S15" s="219"/>
      <c r="T15" s="16" t="s">
        <v>199</v>
      </c>
      <c r="U15" s="7">
        <v>32</v>
      </c>
      <c r="V15" s="7">
        <v>18</v>
      </c>
      <c r="W15" s="7">
        <v>38</v>
      </c>
      <c r="X15" s="7">
        <v>24</v>
      </c>
      <c r="Y15" s="7">
        <v>98</v>
      </c>
      <c r="Z15" s="7">
        <v>30</v>
      </c>
      <c r="AA15" s="7">
        <v>25</v>
      </c>
      <c r="AB15" s="7">
        <v>62</v>
      </c>
      <c r="AC15" s="7">
        <v>20</v>
      </c>
      <c r="AD15" s="7">
        <v>12</v>
      </c>
      <c r="AE15" s="7">
        <v>14</v>
      </c>
      <c r="AF15" s="7">
        <v>26</v>
      </c>
      <c r="AG15" s="7">
        <v>26</v>
      </c>
      <c r="AH15" s="7">
        <v>24</v>
      </c>
      <c r="AI15" s="7">
        <v>33</v>
      </c>
      <c r="AJ15" s="77"/>
    </row>
    <row r="16" spans="1:37" s="20" customFormat="1" ht="24.95" customHeight="1">
      <c r="A16" s="321"/>
      <c r="B16" s="225" t="s">
        <v>17</v>
      </c>
      <c r="C16" s="203" t="s">
        <v>200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7"/>
      <c r="S16" s="225" t="s">
        <v>17</v>
      </c>
      <c r="T16" s="52" t="s">
        <v>200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21"/>
      <c r="B17" s="222"/>
      <c r="C17" s="35" t="s">
        <v>190</v>
      </c>
      <c r="D17" s="45">
        <v>19</v>
      </c>
      <c r="E17" s="46">
        <v>12</v>
      </c>
      <c r="F17" s="47">
        <v>7</v>
      </c>
      <c r="G17" s="45">
        <v>3</v>
      </c>
      <c r="H17" s="46">
        <v>2</v>
      </c>
      <c r="I17" s="46">
        <v>5</v>
      </c>
      <c r="J17" s="46">
        <v>2</v>
      </c>
      <c r="K17" s="46">
        <v>0</v>
      </c>
      <c r="L17" s="46">
        <v>2</v>
      </c>
      <c r="M17" s="46">
        <v>3</v>
      </c>
      <c r="N17" s="46">
        <v>2</v>
      </c>
      <c r="O17" s="46">
        <v>0</v>
      </c>
      <c r="P17" s="46">
        <v>0</v>
      </c>
      <c r="Q17" s="46">
        <v>0</v>
      </c>
      <c r="R17" s="347"/>
      <c r="S17" s="222"/>
      <c r="T17" s="35" t="s">
        <v>190</v>
      </c>
      <c r="U17" s="46">
        <v>1</v>
      </c>
      <c r="V17" s="46">
        <v>0</v>
      </c>
      <c r="W17" s="46">
        <v>2</v>
      </c>
      <c r="X17" s="46">
        <v>0</v>
      </c>
      <c r="Y17" s="46">
        <v>0</v>
      </c>
      <c r="Z17" s="46">
        <v>2</v>
      </c>
      <c r="AA17" s="46">
        <v>0</v>
      </c>
      <c r="AB17" s="46">
        <v>0</v>
      </c>
      <c r="AC17" s="46">
        <v>0</v>
      </c>
      <c r="AD17" s="46">
        <v>0</v>
      </c>
      <c r="AE17" s="46">
        <v>1</v>
      </c>
      <c r="AF17" s="46">
        <v>0</v>
      </c>
      <c r="AG17" s="46">
        <v>1</v>
      </c>
      <c r="AH17" s="46">
        <v>0</v>
      </c>
      <c r="AI17" s="46">
        <v>0</v>
      </c>
      <c r="AJ17" s="262"/>
      <c r="AK17" s="5"/>
    </row>
    <row r="18" spans="1:37" s="5" customFormat="1" ht="24.95" customHeight="1">
      <c r="A18" s="321"/>
      <c r="B18" s="222"/>
      <c r="C18" s="15" t="s">
        <v>201</v>
      </c>
      <c r="D18" s="9">
        <v>3</v>
      </c>
      <c r="E18" s="7">
        <v>2</v>
      </c>
      <c r="F18" s="10">
        <v>1</v>
      </c>
      <c r="G18" s="45">
        <v>1</v>
      </c>
      <c r="H18" s="7">
        <v>0</v>
      </c>
      <c r="I18" s="7">
        <v>1</v>
      </c>
      <c r="J18" s="7">
        <v>2</v>
      </c>
      <c r="K18" s="7">
        <v>0</v>
      </c>
      <c r="L18" s="7">
        <v>2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2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21"/>
      <c r="B19" s="222"/>
      <c r="C19" s="16" t="s">
        <v>191</v>
      </c>
      <c r="D19" s="9">
        <v>19</v>
      </c>
      <c r="E19" s="7">
        <v>120</v>
      </c>
      <c r="F19" s="10">
        <v>-101</v>
      </c>
      <c r="G19" s="9">
        <v>3</v>
      </c>
      <c r="H19" s="7">
        <v>2</v>
      </c>
      <c r="I19" s="7">
        <v>5</v>
      </c>
      <c r="J19" s="7">
        <v>2</v>
      </c>
      <c r="K19" s="7">
        <v>0</v>
      </c>
      <c r="L19" s="7">
        <v>2</v>
      </c>
      <c r="M19" s="7">
        <v>3</v>
      </c>
      <c r="N19" s="7">
        <v>2</v>
      </c>
      <c r="O19" s="7">
        <v>0</v>
      </c>
      <c r="P19" s="7">
        <v>0</v>
      </c>
      <c r="Q19" s="7">
        <v>0</v>
      </c>
      <c r="R19" s="347"/>
      <c r="S19" s="222"/>
      <c r="T19" s="16" t="s">
        <v>191</v>
      </c>
      <c r="U19" s="7">
        <v>1</v>
      </c>
      <c r="V19" s="7">
        <v>0</v>
      </c>
      <c r="W19" s="7">
        <v>2</v>
      </c>
      <c r="X19" s="7">
        <v>0</v>
      </c>
      <c r="Y19" s="7">
        <v>0</v>
      </c>
      <c r="Z19" s="7">
        <v>2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1</v>
      </c>
      <c r="AH19" s="7">
        <v>0</v>
      </c>
      <c r="AI19" s="7">
        <v>0</v>
      </c>
      <c r="AJ19" s="77"/>
    </row>
    <row r="20" spans="1:37" s="5" customFormat="1" ht="24.95" customHeight="1">
      <c r="A20" s="321"/>
      <c r="B20" s="222"/>
      <c r="C20" s="15" t="s">
        <v>201</v>
      </c>
      <c r="D20" s="9">
        <v>3</v>
      </c>
      <c r="E20" s="7">
        <v>7</v>
      </c>
      <c r="F20" s="10">
        <v>-4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22"/>
      <c r="T20" s="15" t="s">
        <v>201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21"/>
      <c r="B21" s="222"/>
      <c r="C21" s="16" t="s">
        <v>202</v>
      </c>
      <c r="D21" s="9">
        <v>60</v>
      </c>
      <c r="E21" s="7">
        <v>50</v>
      </c>
      <c r="F21" s="10">
        <v>10</v>
      </c>
      <c r="G21" s="9">
        <v>11</v>
      </c>
      <c r="H21" s="7">
        <v>4</v>
      </c>
      <c r="I21" s="7">
        <v>15</v>
      </c>
      <c r="J21" s="7">
        <v>4</v>
      </c>
      <c r="K21" s="7">
        <v>1</v>
      </c>
      <c r="L21" s="7">
        <v>5</v>
      </c>
      <c r="M21" s="7">
        <v>7</v>
      </c>
      <c r="N21" s="7">
        <v>5</v>
      </c>
      <c r="O21" s="7">
        <v>0</v>
      </c>
      <c r="P21" s="7">
        <v>0</v>
      </c>
      <c r="Q21" s="7">
        <v>0</v>
      </c>
      <c r="R21" s="347"/>
      <c r="S21" s="222"/>
      <c r="T21" s="16" t="s">
        <v>202</v>
      </c>
      <c r="U21" s="7">
        <v>1</v>
      </c>
      <c r="V21" s="7">
        <v>2</v>
      </c>
      <c r="W21" s="7">
        <v>2</v>
      </c>
      <c r="X21" s="7">
        <v>3</v>
      </c>
      <c r="Y21" s="7">
        <v>6</v>
      </c>
      <c r="Z21" s="7">
        <v>2</v>
      </c>
      <c r="AA21" s="7">
        <v>2</v>
      </c>
      <c r="AB21" s="7">
        <v>1</v>
      </c>
      <c r="AC21" s="7">
        <v>0</v>
      </c>
      <c r="AD21" s="7">
        <v>0</v>
      </c>
      <c r="AE21" s="7">
        <v>2</v>
      </c>
      <c r="AF21" s="7">
        <v>0</v>
      </c>
      <c r="AG21" s="7">
        <v>4</v>
      </c>
      <c r="AH21" s="7">
        <v>0</v>
      </c>
      <c r="AI21" s="7">
        <v>3</v>
      </c>
      <c r="AJ21" s="77"/>
    </row>
    <row r="22" spans="1:37" s="5" customFormat="1" ht="24.95" customHeight="1">
      <c r="A22" s="321"/>
      <c r="B22" s="219"/>
      <c r="C22" s="15" t="s">
        <v>201</v>
      </c>
      <c r="D22" s="9">
        <v>7</v>
      </c>
      <c r="E22" s="7">
        <v>4</v>
      </c>
      <c r="F22" s="10">
        <v>3</v>
      </c>
      <c r="G22" s="9">
        <v>2</v>
      </c>
      <c r="H22" s="7">
        <v>0</v>
      </c>
      <c r="I22" s="7">
        <v>2</v>
      </c>
      <c r="J22" s="7">
        <v>2</v>
      </c>
      <c r="K22" s="7">
        <v>0</v>
      </c>
      <c r="L22" s="7">
        <v>2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47"/>
      <c r="S22" s="219"/>
      <c r="T22" s="15" t="s">
        <v>201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21"/>
      <c r="B23" s="225" t="s">
        <v>19</v>
      </c>
      <c r="C23" s="203" t="s">
        <v>203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7"/>
      <c r="S23" s="225" t="s">
        <v>19</v>
      </c>
      <c r="T23" s="52" t="s">
        <v>203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21"/>
      <c r="B24" s="222"/>
      <c r="C24" s="35" t="s">
        <v>190</v>
      </c>
      <c r="D24" s="45">
        <v>136</v>
      </c>
      <c r="E24" s="46">
        <v>115</v>
      </c>
      <c r="F24" s="47">
        <v>21</v>
      </c>
      <c r="G24" s="45">
        <v>26</v>
      </c>
      <c r="H24" s="46">
        <v>2</v>
      </c>
      <c r="I24" s="46">
        <v>28</v>
      </c>
      <c r="J24" s="46">
        <v>21</v>
      </c>
      <c r="K24" s="46">
        <v>2</v>
      </c>
      <c r="L24" s="46">
        <v>23</v>
      </c>
      <c r="M24" s="46">
        <v>16</v>
      </c>
      <c r="N24" s="46">
        <v>4</v>
      </c>
      <c r="O24" s="46">
        <v>13</v>
      </c>
      <c r="P24" s="46">
        <v>3</v>
      </c>
      <c r="Q24" s="133">
        <v>16</v>
      </c>
      <c r="R24" s="347"/>
      <c r="S24" s="222"/>
      <c r="T24" s="35" t="s">
        <v>190</v>
      </c>
      <c r="U24" s="46">
        <v>3</v>
      </c>
      <c r="V24" s="46">
        <v>0</v>
      </c>
      <c r="W24" s="46">
        <v>4</v>
      </c>
      <c r="X24" s="46">
        <v>2</v>
      </c>
      <c r="Y24" s="46">
        <v>7</v>
      </c>
      <c r="Z24" s="46">
        <v>0</v>
      </c>
      <c r="AA24" s="46">
        <v>2</v>
      </c>
      <c r="AB24" s="46">
        <v>5</v>
      </c>
      <c r="AC24" s="46">
        <v>2</v>
      </c>
      <c r="AD24" s="46">
        <v>3</v>
      </c>
      <c r="AE24" s="46">
        <v>5</v>
      </c>
      <c r="AF24" s="46">
        <v>11</v>
      </c>
      <c r="AG24" s="46">
        <v>2</v>
      </c>
      <c r="AH24" s="46">
        <v>1</v>
      </c>
      <c r="AI24" s="46">
        <v>2</v>
      </c>
      <c r="AJ24" s="262"/>
      <c r="AK24" s="5"/>
    </row>
    <row r="25" spans="1:37" s="5" customFormat="1" ht="24.95" customHeight="1">
      <c r="A25" s="321"/>
      <c r="B25" s="222"/>
      <c r="C25" s="16" t="s">
        <v>201</v>
      </c>
      <c r="D25" s="9">
        <v>6</v>
      </c>
      <c r="E25" s="7">
        <v>3</v>
      </c>
      <c r="F25" s="10">
        <v>3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2</v>
      </c>
      <c r="P25" s="7">
        <v>0</v>
      </c>
      <c r="Q25" s="7">
        <v>2</v>
      </c>
      <c r="R25" s="347"/>
      <c r="S25" s="222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21"/>
      <c r="B26" s="222"/>
      <c r="C26" s="15" t="s">
        <v>191</v>
      </c>
      <c r="D26" s="9">
        <v>136</v>
      </c>
      <c r="E26" s="7">
        <v>2139</v>
      </c>
      <c r="F26" s="10">
        <v>-2003</v>
      </c>
      <c r="G26" s="9">
        <v>26</v>
      </c>
      <c r="H26" s="7">
        <v>2</v>
      </c>
      <c r="I26" s="7">
        <v>28</v>
      </c>
      <c r="J26" s="7">
        <v>21</v>
      </c>
      <c r="K26" s="7">
        <v>2</v>
      </c>
      <c r="L26" s="7">
        <v>23</v>
      </c>
      <c r="M26" s="7">
        <v>16</v>
      </c>
      <c r="N26" s="7">
        <v>4</v>
      </c>
      <c r="O26" s="7">
        <v>13</v>
      </c>
      <c r="P26" s="7">
        <v>3</v>
      </c>
      <c r="Q26" s="7">
        <v>16</v>
      </c>
      <c r="R26" s="347"/>
      <c r="S26" s="222"/>
      <c r="T26" s="15" t="s">
        <v>191</v>
      </c>
      <c r="U26" s="7">
        <v>3</v>
      </c>
      <c r="V26" s="7">
        <v>0</v>
      </c>
      <c r="W26" s="7">
        <v>4</v>
      </c>
      <c r="X26" s="7">
        <v>2</v>
      </c>
      <c r="Y26" s="7">
        <v>7</v>
      </c>
      <c r="Z26" s="7">
        <v>0</v>
      </c>
      <c r="AA26" s="7">
        <v>2</v>
      </c>
      <c r="AB26" s="7">
        <v>5</v>
      </c>
      <c r="AC26" s="7">
        <v>2</v>
      </c>
      <c r="AD26" s="7">
        <v>3</v>
      </c>
      <c r="AE26" s="7">
        <v>5</v>
      </c>
      <c r="AF26" s="7">
        <v>11</v>
      </c>
      <c r="AG26" s="7">
        <v>2</v>
      </c>
      <c r="AH26" s="7">
        <v>1</v>
      </c>
      <c r="AI26" s="7">
        <v>2</v>
      </c>
      <c r="AJ26" s="77"/>
    </row>
    <row r="27" spans="1:37" s="5" customFormat="1" ht="24.95" customHeight="1">
      <c r="A27" s="321"/>
      <c r="B27" s="222"/>
      <c r="C27" s="16" t="s">
        <v>201</v>
      </c>
      <c r="D27" s="9">
        <v>6</v>
      </c>
      <c r="E27" s="7">
        <v>42</v>
      </c>
      <c r="F27" s="10">
        <v>-36</v>
      </c>
      <c r="G27" s="9">
        <v>0</v>
      </c>
      <c r="H27" s="7">
        <v>0</v>
      </c>
      <c r="I27" s="7">
        <v>0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2</v>
      </c>
      <c r="P27" s="7">
        <v>0</v>
      </c>
      <c r="Q27" s="7">
        <v>2</v>
      </c>
      <c r="R27" s="347"/>
      <c r="S27" s="222"/>
      <c r="T27" s="16" t="s">
        <v>201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21"/>
      <c r="B28" s="222"/>
      <c r="C28" s="15" t="s">
        <v>202</v>
      </c>
      <c r="D28" s="9">
        <v>642</v>
      </c>
      <c r="E28" s="7">
        <v>602</v>
      </c>
      <c r="F28" s="10">
        <v>40</v>
      </c>
      <c r="G28" s="9">
        <v>102</v>
      </c>
      <c r="H28" s="7">
        <v>9</v>
      </c>
      <c r="I28" s="7">
        <v>111</v>
      </c>
      <c r="J28" s="7">
        <v>65</v>
      </c>
      <c r="K28" s="7">
        <v>7</v>
      </c>
      <c r="L28" s="7">
        <v>72</v>
      </c>
      <c r="M28" s="7">
        <v>75</v>
      </c>
      <c r="N28" s="7">
        <v>22</v>
      </c>
      <c r="O28" s="7">
        <v>52</v>
      </c>
      <c r="P28" s="7">
        <v>17</v>
      </c>
      <c r="Q28" s="7">
        <v>69</v>
      </c>
      <c r="R28" s="347"/>
      <c r="S28" s="222"/>
      <c r="T28" s="15" t="s">
        <v>202</v>
      </c>
      <c r="U28" s="7">
        <v>27</v>
      </c>
      <c r="V28" s="7">
        <v>19</v>
      </c>
      <c r="W28" s="7">
        <v>11</v>
      </c>
      <c r="X28" s="7">
        <v>3</v>
      </c>
      <c r="Y28" s="7">
        <v>43</v>
      </c>
      <c r="Z28" s="7">
        <v>7</v>
      </c>
      <c r="AA28" s="7">
        <v>11</v>
      </c>
      <c r="AB28" s="7">
        <v>10</v>
      </c>
      <c r="AC28" s="7">
        <v>12</v>
      </c>
      <c r="AD28" s="7">
        <v>8</v>
      </c>
      <c r="AE28" s="7">
        <v>16</v>
      </c>
      <c r="AF28" s="7">
        <v>82</v>
      </c>
      <c r="AG28" s="7">
        <v>18</v>
      </c>
      <c r="AH28" s="7">
        <v>7</v>
      </c>
      <c r="AI28" s="7">
        <v>19</v>
      </c>
      <c r="AJ28" s="77"/>
    </row>
    <row r="29" spans="1:37" s="5" customFormat="1" ht="24.95" customHeight="1">
      <c r="A29" s="321"/>
      <c r="B29" s="219"/>
      <c r="C29" s="16" t="s">
        <v>201</v>
      </c>
      <c r="D29" s="9">
        <v>36</v>
      </c>
      <c r="E29" s="7">
        <v>36</v>
      </c>
      <c r="F29" s="10">
        <v>0</v>
      </c>
      <c r="G29" s="9">
        <v>2</v>
      </c>
      <c r="H29" s="7">
        <v>0</v>
      </c>
      <c r="I29" s="7">
        <v>2</v>
      </c>
      <c r="J29" s="7">
        <v>3</v>
      </c>
      <c r="K29" s="7">
        <v>0</v>
      </c>
      <c r="L29" s="7">
        <v>3</v>
      </c>
      <c r="M29" s="7">
        <v>0</v>
      </c>
      <c r="N29" s="7">
        <v>0</v>
      </c>
      <c r="O29" s="7">
        <v>7</v>
      </c>
      <c r="P29" s="7">
        <v>2</v>
      </c>
      <c r="Q29" s="7">
        <v>9</v>
      </c>
      <c r="R29" s="347"/>
      <c r="S29" s="219"/>
      <c r="T29" s="16" t="s">
        <v>201</v>
      </c>
      <c r="U29" s="7">
        <v>0</v>
      </c>
      <c r="V29" s="7">
        <v>0</v>
      </c>
      <c r="W29" s="7">
        <v>0</v>
      </c>
      <c r="X29" s="7">
        <v>0</v>
      </c>
      <c r="Y29" s="7">
        <v>5</v>
      </c>
      <c r="Z29" s="7">
        <v>1</v>
      </c>
      <c r="AA29" s="7">
        <v>1</v>
      </c>
      <c r="AB29" s="7">
        <v>1</v>
      </c>
      <c r="AC29" s="7">
        <v>6</v>
      </c>
      <c r="AD29" s="7">
        <v>0</v>
      </c>
      <c r="AE29" s="7">
        <v>0</v>
      </c>
      <c r="AF29" s="7">
        <v>1</v>
      </c>
      <c r="AG29" s="7">
        <v>5</v>
      </c>
      <c r="AH29" s="7">
        <v>0</v>
      </c>
      <c r="AI29" s="7">
        <v>2</v>
      </c>
      <c r="AJ29" s="77"/>
    </row>
    <row r="30" spans="1:37" s="20" customFormat="1" ht="24.95" customHeight="1">
      <c r="A30" s="321"/>
      <c r="B30" s="225" t="s">
        <v>22</v>
      </c>
      <c r="C30" s="203" t="s">
        <v>204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7"/>
      <c r="S30" s="225" t="s">
        <v>22</v>
      </c>
      <c r="T30" s="203" t="s">
        <v>204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21"/>
      <c r="B31" s="222"/>
      <c r="C31" s="48" t="s">
        <v>190</v>
      </c>
      <c r="D31" s="45">
        <v>25</v>
      </c>
      <c r="E31" s="46">
        <v>53</v>
      </c>
      <c r="F31" s="47">
        <v>-28</v>
      </c>
      <c r="G31" s="45">
        <v>0</v>
      </c>
      <c r="H31" s="46">
        <v>0</v>
      </c>
      <c r="I31" s="46">
        <v>0</v>
      </c>
      <c r="J31" s="46">
        <v>5</v>
      </c>
      <c r="K31" s="46">
        <v>0</v>
      </c>
      <c r="L31" s="46">
        <v>5</v>
      </c>
      <c r="M31" s="46">
        <v>0</v>
      </c>
      <c r="N31" s="46">
        <v>1</v>
      </c>
      <c r="O31" s="46">
        <v>3</v>
      </c>
      <c r="P31" s="46">
        <v>3</v>
      </c>
      <c r="Q31" s="46">
        <v>6</v>
      </c>
      <c r="R31" s="347"/>
      <c r="S31" s="222"/>
      <c r="T31" s="48" t="s">
        <v>190</v>
      </c>
      <c r="U31" s="46">
        <v>0</v>
      </c>
      <c r="V31" s="46">
        <v>2</v>
      </c>
      <c r="W31" s="46">
        <v>4</v>
      </c>
      <c r="X31" s="46">
        <v>0</v>
      </c>
      <c r="Y31" s="46">
        <v>0</v>
      </c>
      <c r="Z31" s="46">
        <v>4</v>
      </c>
      <c r="AA31" s="46">
        <v>1</v>
      </c>
      <c r="AB31" s="46">
        <v>2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262"/>
      <c r="AK31" s="5"/>
    </row>
    <row r="32" spans="1:37" s="5" customFormat="1" ht="24.95" customHeight="1">
      <c r="A32" s="321"/>
      <c r="B32" s="222"/>
      <c r="C32" s="15" t="s">
        <v>21</v>
      </c>
      <c r="D32" s="9">
        <v>6</v>
      </c>
      <c r="E32" s="7">
        <v>18</v>
      </c>
      <c r="F32" s="10">
        <v>-12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47"/>
      <c r="S32" s="222"/>
      <c r="T32" s="15" t="s">
        <v>21</v>
      </c>
      <c r="U32" s="7">
        <v>0</v>
      </c>
      <c r="V32" s="7">
        <v>1</v>
      </c>
      <c r="W32" s="7">
        <v>2</v>
      </c>
      <c r="X32" s="7">
        <v>0</v>
      </c>
      <c r="Y32" s="7">
        <v>0</v>
      </c>
      <c r="Z32" s="7">
        <v>0</v>
      </c>
      <c r="AA32" s="7">
        <v>1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21"/>
      <c r="B33" s="222"/>
      <c r="C33" s="16" t="s">
        <v>191</v>
      </c>
      <c r="D33" s="9">
        <v>25</v>
      </c>
      <c r="E33" s="7">
        <v>232</v>
      </c>
      <c r="F33" s="10">
        <v>-207</v>
      </c>
      <c r="G33" s="9">
        <v>0</v>
      </c>
      <c r="H33" s="7">
        <v>0</v>
      </c>
      <c r="I33" s="7">
        <v>0</v>
      </c>
      <c r="J33" s="7">
        <v>5</v>
      </c>
      <c r="K33" s="7">
        <v>0</v>
      </c>
      <c r="L33" s="7">
        <v>5</v>
      </c>
      <c r="M33" s="7">
        <v>0</v>
      </c>
      <c r="N33" s="7">
        <v>1</v>
      </c>
      <c r="O33" s="7">
        <v>3</v>
      </c>
      <c r="P33" s="7">
        <v>3</v>
      </c>
      <c r="Q33" s="7">
        <v>6</v>
      </c>
      <c r="R33" s="347"/>
      <c r="S33" s="222"/>
      <c r="T33" s="16" t="s">
        <v>191</v>
      </c>
      <c r="U33" s="7">
        <v>0</v>
      </c>
      <c r="V33" s="7">
        <v>2</v>
      </c>
      <c r="W33" s="7">
        <v>4</v>
      </c>
      <c r="X33" s="7">
        <v>0</v>
      </c>
      <c r="Y33" s="7">
        <v>0</v>
      </c>
      <c r="Z33" s="7">
        <v>4</v>
      </c>
      <c r="AA33" s="7">
        <v>1</v>
      </c>
      <c r="AB33" s="7">
        <v>2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</row>
    <row r="34" spans="1:37" s="5" customFormat="1" ht="24.95" customHeight="1">
      <c r="A34" s="321"/>
      <c r="B34" s="222"/>
      <c r="C34" s="16" t="s">
        <v>21</v>
      </c>
      <c r="D34" s="9">
        <v>6</v>
      </c>
      <c r="E34" s="7">
        <v>86</v>
      </c>
      <c r="F34" s="10">
        <v>-80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1</v>
      </c>
      <c r="R34" s="347"/>
      <c r="S34" s="222"/>
      <c r="T34" s="16" t="s">
        <v>21</v>
      </c>
      <c r="U34" s="7">
        <v>0</v>
      </c>
      <c r="V34" s="7">
        <v>1</v>
      </c>
      <c r="W34" s="7">
        <v>2</v>
      </c>
      <c r="X34" s="7">
        <v>0</v>
      </c>
      <c r="Y34" s="7">
        <v>0</v>
      </c>
      <c r="Z34" s="7">
        <v>0</v>
      </c>
      <c r="AA34" s="7">
        <v>1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7"/>
    </row>
    <row r="35" spans="1:37" s="5" customFormat="1" ht="24.95" customHeight="1">
      <c r="A35" s="321"/>
      <c r="B35" s="222"/>
      <c r="C35" s="16" t="s">
        <v>192</v>
      </c>
      <c r="D35" s="9">
        <v>139</v>
      </c>
      <c r="E35" s="7">
        <v>131</v>
      </c>
      <c r="F35" s="10">
        <v>8</v>
      </c>
      <c r="G35" s="9">
        <v>2</v>
      </c>
      <c r="H35" s="7">
        <v>0</v>
      </c>
      <c r="I35" s="7">
        <v>2</v>
      </c>
      <c r="J35" s="7">
        <v>11</v>
      </c>
      <c r="K35" s="7">
        <v>2</v>
      </c>
      <c r="L35" s="7">
        <v>13</v>
      </c>
      <c r="M35" s="7">
        <v>0</v>
      </c>
      <c r="N35" s="7">
        <v>5</v>
      </c>
      <c r="O35" s="7">
        <v>14</v>
      </c>
      <c r="P35" s="7">
        <v>18</v>
      </c>
      <c r="Q35" s="7">
        <v>32</v>
      </c>
      <c r="R35" s="347"/>
      <c r="S35" s="222"/>
      <c r="T35" s="16" t="s">
        <v>192</v>
      </c>
      <c r="U35" s="7">
        <v>6</v>
      </c>
      <c r="V35" s="7">
        <v>10</v>
      </c>
      <c r="W35" s="7">
        <v>8</v>
      </c>
      <c r="X35" s="7">
        <v>3</v>
      </c>
      <c r="Y35" s="7">
        <v>0</v>
      </c>
      <c r="Z35" s="7">
        <v>44</v>
      </c>
      <c r="AA35" s="7">
        <v>3</v>
      </c>
      <c r="AB35" s="7">
        <v>5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5</v>
      </c>
      <c r="AJ35" s="77"/>
    </row>
    <row r="36" spans="1:37" s="5" customFormat="1" ht="24.95" customHeight="1">
      <c r="A36" s="321"/>
      <c r="B36" s="219"/>
      <c r="C36" s="16" t="s">
        <v>21</v>
      </c>
      <c r="D36" s="9">
        <f t="shared" ref="D31:D43" si="0">I36+L36+M36+N36+Q36+SUM(U36:AI36)</f>
        <v>52</v>
      </c>
      <c r="E36" s="7">
        <v>51</v>
      </c>
      <c r="F36" s="10">
        <f t="shared" ref="F31:F36" si="1">D36-E36</f>
        <v>1</v>
      </c>
      <c r="G36" s="9">
        <f>'[1]2'!$I$12</f>
        <v>0</v>
      </c>
      <c r="H36" s="7">
        <f>'[2]2'!$I$12</f>
        <v>0</v>
      </c>
      <c r="I36" s="7">
        <f t="shared" ref="I31:I36" si="2">G36+H36</f>
        <v>0</v>
      </c>
      <c r="J36" s="7">
        <f>'[3]2'!$I$12</f>
        <v>2</v>
      </c>
      <c r="K36" s="7">
        <f>'[4]2'!$I$12</f>
        <v>0</v>
      </c>
      <c r="L36" s="7">
        <f t="shared" ref="L31:L36" si="3">J36+K36</f>
        <v>2</v>
      </c>
      <c r="M36" s="7">
        <f>'[5]2'!$I$12</f>
        <v>0</v>
      </c>
      <c r="N36" s="7">
        <f>'[6]2'!$I$12</f>
        <v>1</v>
      </c>
      <c r="O36" s="7">
        <f>'[7]2'!$I$12</f>
        <v>2</v>
      </c>
      <c r="P36" s="7">
        <f>'[8]2'!$I$12</f>
        <v>8</v>
      </c>
      <c r="Q36" s="7">
        <f t="shared" ref="Q31:Q36" si="4">O36+P36</f>
        <v>10</v>
      </c>
      <c r="R36" s="347"/>
      <c r="S36" s="219"/>
      <c r="T36" s="16" t="str">
        <f t="shared" ref="T34:T43" si="5">C36</f>
        <v>- w tym kobiety</v>
      </c>
      <c r="U36" s="7">
        <f>'[9]2'!$I$12</f>
        <v>4</v>
      </c>
      <c r="V36" s="7">
        <f>'[10]2'!$I$12</f>
        <v>3</v>
      </c>
      <c r="W36" s="7">
        <f>'[11]2'!$I$12</f>
        <v>3</v>
      </c>
      <c r="X36" s="7">
        <f>'[12]2'!$I$12</f>
        <v>3</v>
      </c>
      <c r="Y36" s="7">
        <f>'[13]2'!$I$12</f>
        <v>0</v>
      </c>
      <c r="Z36" s="7">
        <f>'[14]2'!$I$12</f>
        <v>18</v>
      </c>
      <c r="AA36" s="7">
        <f>'[15]2'!$I$12</f>
        <v>2</v>
      </c>
      <c r="AB36" s="7">
        <f>'[16]2'!$I$12</f>
        <v>2</v>
      </c>
      <c r="AC36" s="7">
        <f>'[17]2'!$I$12</f>
        <v>1</v>
      </c>
      <c r="AD36" s="7">
        <f>'[18]2'!$I$12</f>
        <v>0</v>
      </c>
      <c r="AE36" s="7">
        <f>'[19]2'!$I$12</f>
        <v>0</v>
      </c>
      <c r="AF36" s="7">
        <f>'[20]2'!$I$12</f>
        <v>0</v>
      </c>
      <c r="AG36" s="7">
        <f>'[21]2'!$I$12</f>
        <v>0</v>
      </c>
      <c r="AH36" s="7">
        <f>'[22]2'!$I$12</f>
        <v>1</v>
      </c>
      <c r="AI36" s="7">
        <f>'[23]2'!$I$12</f>
        <v>2</v>
      </c>
      <c r="AJ36" s="77"/>
    </row>
    <row r="37" spans="1:37" s="20" customFormat="1" ht="24.95" customHeight="1">
      <c r="A37" s="321"/>
      <c r="B37" s="225" t="s">
        <v>24</v>
      </c>
      <c r="C37" s="203" t="s">
        <v>419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7"/>
      <c r="S37" s="225" t="str">
        <f>B37</f>
        <v>5.</v>
      </c>
      <c r="T37" s="203" t="str">
        <f t="shared" si="5"/>
        <v>Poszukujący pracy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21"/>
      <c r="B38" s="222"/>
      <c r="C38" s="48" t="s">
        <v>190</v>
      </c>
      <c r="D38" s="45">
        <f t="shared" si="0"/>
        <v>315</v>
      </c>
      <c r="E38" s="46">
        <v>272</v>
      </c>
      <c r="F38" s="47">
        <f t="shared" ref="F38:F43" si="6">D38-E38</f>
        <v>43</v>
      </c>
      <c r="G38" s="45">
        <f>'[1]2'!$F$13</f>
        <v>85</v>
      </c>
      <c r="H38" s="46">
        <f>'[2]2'!$F$13</f>
        <v>31</v>
      </c>
      <c r="I38" s="46">
        <f t="shared" ref="I38:I43" si="7">G38+H38</f>
        <v>116</v>
      </c>
      <c r="J38" s="46">
        <f>'[3]2'!$F$13</f>
        <v>15</v>
      </c>
      <c r="K38" s="46">
        <f>'[4]2'!$F$13</f>
        <v>1</v>
      </c>
      <c r="L38" s="46">
        <f t="shared" ref="L38:L43" si="8">J38+K38</f>
        <v>16</v>
      </c>
      <c r="M38" s="46">
        <f>'[5]2'!$F$13</f>
        <v>38</v>
      </c>
      <c r="N38" s="46">
        <f>'[6]2'!$F$13</f>
        <v>8</v>
      </c>
      <c r="O38" s="46">
        <f>'[7]2'!$F$13</f>
        <v>18</v>
      </c>
      <c r="P38" s="46">
        <f>'[8]2'!$F$13</f>
        <v>5</v>
      </c>
      <c r="Q38" s="46">
        <f t="shared" ref="Q38:Q43" si="9">O38+P38</f>
        <v>23</v>
      </c>
      <c r="R38" s="347"/>
      <c r="S38" s="222"/>
      <c r="T38" s="16" t="str">
        <f t="shared" si="5"/>
        <v>nowe rejestracje w miesiącu</v>
      </c>
      <c r="U38" s="7">
        <f>'[9]2'!$F$13</f>
        <v>24</v>
      </c>
      <c r="V38" s="7">
        <f>'[10]2'!$F$13</f>
        <v>11</v>
      </c>
      <c r="W38" s="7">
        <f>'[11]2'!$F$13</f>
        <v>9</v>
      </c>
      <c r="X38" s="7">
        <f>'[12]2'!$F$13</f>
        <v>7</v>
      </c>
      <c r="Y38" s="7">
        <f>'[13]2'!$F$13</f>
        <v>10</v>
      </c>
      <c r="Z38" s="7">
        <f>'[14]2'!$F$13</f>
        <v>22</v>
      </c>
      <c r="AA38" s="7">
        <f>'[15]2'!$F$13</f>
        <v>3</v>
      </c>
      <c r="AB38" s="7">
        <f>'[16]2'!$F$13</f>
        <v>5</v>
      </c>
      <c r="AC38" s="7">
        <f>'[17]2'!$F$13</f>
        <v>1</v>
      </c>
      <c r="AD38" s="7">
        <f>'[18]2'!$F$13</f>
        <v>1</v>
      </c>
      <c r="AE38" s="7">
        <f>'[19]2'!$F$13</f>
        <v>2</v>
      </c>
      <c r="AF38" s="7">
        <f>'[20]2'!$F$13</f>
        <v>5</v>
      </c>
      <c r="AG38" s="7">
        <f>'[21]2'!$F$13</f>
        <v>7</v>
      </c>
      <c r="AH38" s="7">
        <f>'[22]2'!$F$13</f>
        <v>0</v>
      </c>
      <c r="AI38" s="7">
        <f>'[23]2'!$F$13</f>
        <v>7</v>
      </c>
      <c r="AJ38" s="262"/>
      <c r="AK38" s="5"/>
    </row>
    <row r="39" spans="1:37" s="5" customFormat="1" ht="24.95" customHeight="1">
      <c r="A39" s="321"/>
      <c r="B39" s="222"/>
      <c r="C39" s="15" t="s">
        <v>21</v>
      </c>
      <c r="D39" s="9">
        <f t="shared" si="0"/>
        <v>140</v>
      </c>
      <c r="E39" s="7">
        <v>113</v>
      </c>
      <c r="F39" s="10">
        <f t="shared" si="6"/>
        <v>27</v>
      </c>
      <c r="G39" s="9">
        <f>'[1]2'!$G$13</f>
        <v>41</v>
      </c>
      <c r="H39" s="7">
        <f>'[2]2'!$G$13</f>
        <v>15</v>
      </c>
      <c r="I39" s="7">
        <f t="shared" si="7"/>
        <v>56</v>
      </c>
      <c r="J39" s="7">
        <f>'[3]2'!$G$13</f>
        <v>5</v>
      </c>
      <c r="K39" s="7">
        <f>'[4]2'!$G$13</f>
        <v>0</v>
      </c>
      <c r="L39" s="7">
        <f t="shared" si="8"/>
        <v>5</v>
      </c>
      <c r="M39" s="7">
        <f>'[5]2'!$G$13</f>
        <v>20</v>
      </c>
      <c r="N39" s="7">
        <f>'[6]2'!$G$13</f>
        <v>2</v>
      </c>
      <c r="O39" s="7">
        <f>'[7]2'!$G$13</f>
        <v>6</v>
      </c>
      <c r="P39" s="7">
        <f>'[8]2'!$G$13</f>
        <v>1</v>
      </c>
      <c r="Q39" s="7">
        <f t="shared" si="9"/>
        <v>7</v>
      </c>
      <c r="R39" s="347"/>
      <c r="S39" s="222"/>
      <c r="T39" s="15" t="str">
        <f t="shared" si="5"/>
        <v>- w tym kobiety</v>
      </c>
      <c r="U39" s="7">
        <f>'[9]2'!$G$13</f>
        <v>17</v>
      </c>
      <c r="V39" s="7">
        <f>'[10]2'!$G$13</f>
        <v>5</v>
      </c>
      <c r="W39" s="7">
        <f>'[11]2'!$G$13</f>
        <v>5</v>
      </c>
      <c r="X39" s="7">
        <f>'[12]2'!$G$13</f>
        <v>1</v>
      </c>
      <c r="Y39" s="7">
        <f>'[13]2'!$G$13</f>
        <v>3</v>
      </c>
      <c r="Z39" s="7">
        <f>'[14]2'!$G$13</f>
        <v>6</v>
      </c>
      <c r="AA39" s="7">
        <f>'[15]2'!$G$13</f>
        <v>3</v>
      </c>
      <c r="AB39" s="7">
        <f>'[16]2'!$G$13</f>
        <v>1</v>
      </c>
      <c r="AC39" s="7">
        <f>'[17]2'!$G$13</f>
        <v>0</v>
      </c>
      <c r="AD39" s="7">
        <f>'[18]2'!$G$13</f>
        <v>0</v>
      </c>
      <c r="AE39" s="7">
        <f>'[19]2'!$G$13</f>
        <v>2</v>
      </c>
      <c r="AF39" s="7">
        <f>'[20]2'!$G$13</f>
        <v>0</v>
      </c>
      <c r="AG39" s="7">
        <f>'[21]2'!$G$13</f>
        <v>4</v>
      </c>
      <c r="AH39" s="7">
        <f>'[22]2'!$G$13</f>
        <v>0</v>
      </c>
      <c r="AI39" s="7">
        <f>'[23]2'!$G$13</f>
        <v>3</v>
      </c>
      <c r="AJ39" s="77"/>
    </row>
    <row r="40" spans="1:37" s="5" customFormat="1" ht="24.95" customHeight="1">
      <c r="A40" s="321"/>
      <c r="B40" s="222"/>
      <c r="C40" s="16" t="s">
        <v>191</v>
      </c>
      <c r="D40" s="9">
        <f t="shared" si="0"/>
        <v>315</v>
      </c>
      <c r="E40" s="7">
        <v>2980</v>
      </c>
      <c r="F40" s="10">
        <f t="shared" si="6"/>
        <v>-2665</v>
      </c>
      <c r="G40" s="9">
        <f>'[1]ns 2'!$F$13</f>
        <v>85</v>
      </c>
      <c r="H40" s="7">
        <f>'[2]ns 2'!$F$13</f>
        <v>31</v>
      </c>
      <c r="I40" s="7">
        <f t="shared" si="7"/>
        <v>116</v>
      </c>
      <c r="J40" s="7">
        <f>'[3]ns 2'!$F$13</f>
        <v>15</v>
      </c>
      <c r="K40" s="7">
        <f>'[4]ns 2'!$F$13</f>
        <v>1</v>
      </c>
      <c r="L40" s="7">
        <f t="shared" si="8"/>
        <v>16</v>
      </c>
      <c r="M40" s="7">
        <f>'[5]ns 2'!$F$13</f>
        <v>38</v>
      </c>
      <c r="N40" s="7">
        <f>'[6]ns 2'!$F$13</f>
        <v>8</v>
      </c>
      <c r="O40" s="7">
        <f>'[7]ns 2'!$F$13</f>
        <v>18</v>
      </c>
      <c r="P40" s="7">
        <f>'[8]ns 2'!$F$13</f>
        <v>5</v>
      </c>
      <c r="Q40" s="7">
        <f t="shared" si="9"/>
        <v>23</v>
      </c>
      <c r="R40" s="347"/>
      <c r="S40" s="222"/>
      <c r="T40" s="16" t="str">
        <f t="shared" si="5"/>
        <v>od 1.01.</v>
      </c>
      <c r="U40" s="7">
        <f>'[9]ns 2'!$F$13</f>
        <v>24</v>
      </c>
      <c r="V40" s="7">
        <f>'[10]ns 2'!$F$13</f>
        <v>11</v>
      </c>
      <c r="W40" s="7">
        <f>'[11]ns 2'!$F$13</f>
        <v>9</v>
      </c>
      <c r="X40" s="7">
        <f>'[12]ns 2'!$F$13</f>
        <v>7</v>
      </c>
      <c r="Y40" s="7">
        <f>'[13]ns 2'!$F$13</f>
        <v>10</v>
      </c>
      <c r="Z40" s="7">
        <f>'[14]ns 2'!$F$13</f>
        <v>22</v>
      </c>
      <c r="AA40" s="7">
        <f>'[15]ns 2'!$F$13</f>
        <v>3</v>
      </c>
      <c r="AB40" s="7">
        <f>'[16]ns 2'!$F$13</f>
        <v>5</v>
      </c>
      <c r="AC40" s="7">
        <f>'[17]ns 2'!$F$13</f>
        <v>1</v>
      </c>
      <c r="AD40" s="7">
        <f>'[18]ns 2'!$F$13</f>
        <v>1</v>
      </c>
      <c r="AE40" s="7">
        <f>'[19]ns 2'!$F$13</f>
        <v>2</v>
      </c>
      <c r="AF40" s="7">
        <f>'[20]ns 2'!$F$13</f>
        <v>5</v>
      </c>
      <c r="AG40" s="7">
        <f>'[21]ns 2'!$F$13</f>
        <v>7</v>
      </c>
      <c r="AH40" s="7">
        <f>'[22]ns 2'!$F$13</f>
        <v>0</v>
      </c>
      <c r="AI40" s="7">
        <f>'[23]ns 2'!$F$13</f>
        <v>7</v>
      </c>
      <c r="AJ40" s="77"/>
    </row>
    <row r="41" spans="1:37" s="5" customFormat="1" ht="24.95" customHeight="1">
      <c r="A41" s="321"/>
      <c r="B41" s="222"/>
      <c r="C41" s="16" t="s">
        <v>21</v>
      </c>
      <c r="D41" s="9">
        <f t="shared" si="0"/>
        <v>140</v>
      </c>
      <c r="E41" s="7">
        <v>1398</v>
      </c>
      <c r="F41" s="10">
        <f t="shared" si="6"/>
        <v>-1258</v>
      </c>
      <c r="G41" s="9">
        <f>'[1]ns 2'!$G$13</f>
        <v>41</v>
      </c>
      <c r="H41" s="7">
        <f>'[2]ns 2'!$G$13</f>
        <v>15</v>
      </c>
      <c r="I41" s="7">
        <f t="shared" si="7"/>
        <v>56</v>
      </c>
      <c r="J41" s="7">
        <f>'[3]ns 2'!$G$13</f>
        <v>5</v>
      </c>
      <c r="K41" s="7">
        <f>'[4]ns 2'!$G$13</f>
        <v>0</v>
      </c>
      <c r="L41" s="7">
        <f t="shared" si="8"/>
        <v>5</v>
      </c>
      <c r="M41" s="7">
        <f>'[5]ns 2'!$G$13</f>
        <v>20</v>
      </c>
      <c r="N41" s="7">
        <f>'[6]ns 2'!$G$13</f>
        <v>2</v>
      </c>
      <c r="O41" s="7">
        <f>'[7]ns 2'!$G$13</f>
        <v>6</v>
      </c>
      <c r="P41" s="7">
        <f>'[8]ns 2'!$G$13</f>
        <v>1</v>
      </c>
      <c r="Q41" s="7">
        <f t="shared" si="9"/>
        <v>7</v>
      </c>
      <c r="R41" s="347"/>
      <c r="S41" s="222"/>
      <c r="T41" s="16" t="str">
        <f t="shared" si="5"/>
        <v>- w tym kobiety</v>
      </c>
      <c r="U41" s="7">
        <f>'[9]ns 2'!$G$13</f>
        <v>17</v>
      </c>
      <c r="V41" s="7">
        <f>'[10]ns 2'!$G$13</f>
        <v>5</v>
      </c>
      <c r="W41" s="7">
        <f>'[11]ns 2'!$G$13</f>
        <v>5</v>
      </c>
      <c r="X41" s="7">
        <f>'[12]ns 2'!$G$13</f>
        <v>1</v>
      </c>
      <c r="Y41" s="7">
        <f>'[13]ns 2'!$G$13</f>
        <v>3</v>
      </c>
      <c r="Z41" s="7">
        <f>'[14]ns 2'!$G$13</f>
        <v>6</v>
      </c>
      <c r="AA41" s="7">
        <f>'[15]ns 2'!$G$13</f>
        <v>3</v>
      </c>
      <c r="AB41" s="7">
        <f>'[16]ns 2'!$G$13</f>
        <v>1</v>
      </c>
      <c r="AC41" s="7">
        <f>'[17]ns 2'!$G$13</f>
        <v>0</v>
      </c>
      <c r="AD41" s="7">
        <f>'[18]ns 2'!$G$13</f>
        <v>0</v>
      </c>
      <c r="AE41" s="7">
        <f>'[19]ns 2'!$G$13</f>
        <v>2</v>
      </c>
      <c r="AF41" s="7">
        <f>'[20]ns 2'!$G$13</f>
        <v>0</v>
      </c>
      <c r="AG41" s="7">
        <f>'[21]ns 2'!$G$13</f>
        <v>4</v>
      </c>
      <c r="AH41" s="7">
        <f>'[22]ns 2'!$G$13</f>
        <v>0</v>
      </c>
      <c r="AI41" s="7">
        <f>'[23]ns 2'!$G$13</f>
        <v>3</v>
      </c>
      <c r="AJ41" s="77"/>
    </row>
    <row r="42" spans="1:37" s="5" customFormat="1" ht="24.95" customHeight="1">
      <c r="A42" s="321"/>
      <c r="B42" s="222"/>
      <c r="C42" s="16" t="s">
        <v>192</v>
      </c>
      <c r="D42" s="9">
        <f t="shared" si="0"/>
        <v>1522</v>
      </c>
      <c r="E42" s="7">
        <v>1451</v>
      </c>
      <c r="F42" s="10">
        <f t="shared" si="6"/>
        <v>71</v>
      </c>
      <c r="G42" s="9">
        <f>'[1]2'!$H$13</f>
        <v>120</v>
      </c>
      <c r="H42" s="7">
        <f>'[2]2'!$H$13</f>
        <v>38</v>
      </c>
      <c r="I42" s="7">
        <f t="shared" si="7"/>
        <v>158</v>
      </c>
      <c r="J42" s="7">
        <f>'[3]2'!$H$13</f>
        <v>59</v>
      </c>
      <c r="K42" s="7">
        <f>'[4]2'!$H$13</f>
        <v>12</v>
      </c>
      <c r="L42" s="7">
        <f t="shared" si="8"/>
        <v>71</v>
      </c>
      <c r="M42" s="7">
        <f>'[5]2'!$H$13</f>
        <v>183</v>
      </c>
      <c r="N42" s="7">
        <f>'[6]2'!$H$13</f>
        <v>47</v>
      </c>
      <c r="O42" s="7">
        <f>'[7]2'!$H$13</f>
        <v>247</v>
      </c>
      <c r="P42" s="7">
        <f>'[8]2'!$H$13</f>
        <v>82</v>
      </c>
      <c r="Q42" s="7">
        <f t="shared" si="9"/>
        <v>329</v>
      </c>
      <c r="R42" s="347"/>
      <c r="S42" s="222"/>
      <c r="T42" s="16" t="str">
        <f t="shared" si="5"/>
        <v>stan w końcu miesiąca</v>
      </c>
      <c r="U42" s="7">
        <f>'[9]2'!$H$13</f>
        <v>152</v>
      </c>
      <c r="V42" s="7">
        <f>'[10]2'!$H$13</f>
        <v>56</v>
      </c>
      <c r="W42" s="7">
        <f>'[11]2'!$H$13</f>
        <v>44</v>
      </c>
      <c r="X42" s="7">
        <f>'[12]2'!$H$13</f>
        <v>25</v>
      </c>
      <c r="Y42" s="7">
        <f>'[13]2'!$H$13</f>
        <v>42</v>
      </c>
      <c r="Z42" s="7">
        <f>'[14]2'!$H$13</f>
        <v>132</v>
      </c>
      <c r="AA42" s="7">
        <f>'[15]2'!$H$13</f>
        <v>16</v>
      </c>
      <c r="AB42" s="7">
        <f>'[16]2'!$H$13</f>
        <v>16</v>
      </c>
      <c r="AC42" s="7">
        <f>'[17]2'!$H$13</f>
        <v>27</v>
      </c>
      <c r="AD42" s="7">
        <f>'[18]2'!$H$13</f>
        <v>30</v>
      </c>
      <c r="AE42" s="7">
        <f>'[19]2'!$H$13</f>
        <v>24</v>
      </c>
      <c r="AF42" s="7">
        <f>'[20]2'!$H$13</f>
        <v>80</v>
      </c>
      <c r="AG42" s="7">
        <f>'[21]2'!$H$13</f>
        <v>35</v>
      </c>
      <c r="AH42" s="7">
        <f>'[22]2'!$H$13</f>
        <v>13</v>
      </c>
      <c r="AI42" s="7">
        <f>'[23]2'!$H$13</f>
        <v>42</v>
      </c>
      <c r="AJ42" s="77"/>
    </row>
    <row r="43" spans="1:37" s="5" customFormat="1" ht="24.95" customHeight="1" thickBot="1">
      <c r="A43" s="321"/>
      <c r="B43" s="219"/>
      <c r="C43" s="243" t="s">
        <v>21</v>
      </c>
      <c r="D43" s="11">
        <f t="shared" si="0"/>
        <v>611</v>
      </c>
      <c r="E43" s="12">
        <v>580</v>
      </c>
      <c r="F43" s="13">
        <f t="shared" si="6"/>
        <v>31</v>
      </c>
      <c r="G43" s="9">
        <f>'[1]2'!$I$13</f>
        <v>34</v>
      </c>
      <c r="H43" s="7">
        <f>'[2]2'!$I$13</f>
        <v>20</v>
      </c>
      <c r="I43" s="7">
        <f t="shared" si="7"/>
        <v>54</v>
      </c>
      <c r="J43" s="7">
        <f>'[3]2'!$I$13</f>
        <v>23</v>
      </c>
      <c r="K43" s="7">
        <f>'[4]2'!$I$13</f>
        <v>5</v>
      </c>
      <c r="L43" s="7">
        <f t="shared" si="8"/>
        <v>28</v>
      </c>
      <c r="M43" s="7">
        <f>'[5]2'!$I$13</f>
        <v>84</v>
      </c>
      <c r="N43" s="7">
        <f>'[6]2'!$I$13</f>
        <v>21</v>
      </c>
      <c r="O43" s="7">
        <f>'[7]2'!$I$13</f>
        <v>85</v>
      </c>
      <c r="P43" s="7">
        <f>'[8]2'!$I$13</f>
        <v>38</v>
      </c>
      <c r="Q43" s="7">
        <f t="shared" si="9"/>
        <v>123</v>
      </c>
      <c r="R43" s="347"/>
      <c r="S43" s="219"/>
      <c r="T43" s="243" t="str">
        <f t="shared" si="5"/>
        <v>- w tym kobiety</v>
      </c>
      <c r="U43" s="7">
        <f>'[9]2'!$I$13</f>
        <v>75</v>
      </c>
      <c r="V43" s="7">
        <f>'[10]2'!$I$13</f>
        <v>15</v>
      </c>
      <c r="W43" s="7">
        <f>'[11]2'!$I$13</f>
        <v>19</v>
      </c>
      <c r="X43" s="7">
        <f>'[12]2'!$I$13</f>
        <v>11</v>
      </c>
      <c r="Y43" s="7">
        <f>'[13]2'!$I$13</f>
        <v>21</v>
      </c>
      <c r="Z43" s="7">
        <f>'[14]2'!$I$13</f>
        <v>45</v>
      </c>
      <c r="AA43" s="7">
        <f>'[15]2'!$I$13</f>
        <v>9</v>
      </c>
      <c r="AB43" s="7">
        <f>'[16]2'!$I$13</f>
        <v>5</v>
      </c>
      <c r="AC43" s="7">
        <f>'[17]2'!$I$13</f>
        <v>13</v>
      </c>
      <c r="AD43" s="7">
        <f>'[18]2'!$I$13</f>
        <v>10</v>
      </c>
      <c r="AE43" s="7">
        <f>'[19]2'!$I$13</f>
        <v>13</v>
      </c>
      <c r="AF43" s="7">
        <f>'[20]2'!$I$13</f>
        <v>30</v>
      </c>
      <c r="AG43" s="7">
        <f>'[21]2'!$I$13</f>
        <v>16</v>
      </c>
      <c r="AH43" s="7">
        <f>'[22]2'!$I$13</f>
        <v>5</v>
      </c>
      <c r="AI43" s="7">
        <f>'[23]2'!$I$13</f>
        <v>14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A220"/>
  <sheetViews>
    <sheetView zoomScale="90" zoomScaleNormal="90" zoomScaleSheetLayoutView="90" workbookViewId="0">
      <selection activeCell="L27" sqref="L27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7" s="5" customFormat="1" ht="20.25" customHeight="1">
      <c r="A1" s="419" t="s">
        <v>417</v>
      </c>
      <c r="B1" s="419"/>
      <c r="C1" s="419"/>
      <c r="D1" s="419"/>
      <c r="E1" s="419"/>
    </row>
    <row r="2" spans="1:27" s="5" customFormat="1" ht="18.600000000000001" customHeight="1">
      <c r="A2" s="420" t="s">
        <v>460</v>
      </c>
      <c r="B2" s="420"/>
      <c r="C2" s="420"/>
      <c r="D2" s="420"/>
      <c r="E2" s="420"/>
    </row>
    <row r="3" spans="1:27" s="5" customFormat="1" ht="15" customHeight="1">
      <c r="A3" s="413" t="s">
        <v>2</v>
      </c>
      <c r="B3" s="414"/>
      <c r="C3" s="417" t="s">
        <v>227</v>
      </c>
      <c r="D3" s="417"/>
      <c r="E3" s="417" t="s">
        <v>413</v>
      </c>
    </row>
    <row r="4" spans="1:27" s="5" customFormat="1" ht="15" customHeight="1">
      <c r="A4" s="415"/>
      <c r="B4" s="416"/>
      <c r="C4" s="55" t="s">
        <v>228</v>
      </c>
      <c r="D4" s="55" t="s">
        <v>229</v>
      </c>
      <c r="E4" s="417"/>
    </row>
    <row r="5" spans="1:27" s="5" customFormat="1" ht="15.75" thickBot="1">
      <c r="A5" s="56" t="s">
        <v>230</v>
      </c>
      <c r="B5" s="57"/>
      <c r="C5" s="60">
        <v>3706</v>
      </c>
      <c r="D5" s="60">
        <v>1925</v>
      </c>
      <c r="E5" s="61">
        <v>0.51942795466810576</v>
      </c>
    </row>
    <row r="6" spans="1:27" s="5" customFormat="1">
      <c r="A6" s="62" t="s">
        <v>231</v>
      </c>
      <c r="B6" s="62"/>
      <c r="C6" s="63">
        <v>1471</v>
      </c>
      <c r="D6" s="63">
        <v>839</v>
      </c>
      <c r="E6" s="64">
        <v>0.57036029911624742</v>
      </c>
    </row>
    <row r="7" spans="1:27" s="5" customFormat="1">
      <c r="A7" s="118" t="s">
        <v>234</v>
      </c>
      <c r="B7" s="265" t="s">
        <v>236</v>
      </c>
      <c r="C7" s="65">
        <v>231</v>
      </c>
      <c r="D7" s="65">
        <v>132</v>
      </c>
      <c r="E7" s="66">
        <v>0.5714285714285714</v>
      </c>
    </row>
    <row r="8" spans="1:27" s="5" customFormat="1">
      <c r="A8" s="118" t="s">
        <v>234</v>
      </c>
      <c r="B8" s="265" t="s">
        <v>237</v>
      </c>
      <c r="C8" s="65">
        <v>134</v>
      </c>
      <c r="D8" s="65">
        <v>74</v>
      </c>
      <c r="E8" s="66">
        <v>0.55223880597014929</v>
      </c>
    </row>
    <row r="9" spans="1:27" s="5" customFormat="1">
      <c r="A9" s="118" t="s">
        <v>234</v>
      </c>
      <c r="B9" s="265" t="s">
        <v>238</v>
      </c>
      <c r="C9" s="65">
        <v>114</v>
      </c>
      <c r="D9" s="65">
        <v>60</v>
      </c>
      <c r="E9" s="66">
        <v>0.52631578947368418</v>
      </c>
    </row>
    <row r="10" spans="1:27" s="5" customFormat="1">
      <c r="A10" s="118" t="s">
        <v>232</v>
      </c>
      <c r="B10" s="403" t="s">
        <v>233</v>
      </c>
      <c r="C10" s="65">
        <v>159</v>
      </c>
      <c r="D10" s="65">
        <v>87</v>
      </c>
      <c r="E10" s="66">
        <v>0.54716981132075471</v>
      </c>
    </row>
    <row r="11" spans="1:27" s="5" customFormat="1">
      <c r="A11" s="118" t="s">
        <v>234</v>
      </c>
      <c r="B11" s="404"/>
      <c r="C11" s="65">
        <v>208</v>
      </c>
      <c r="D11" s="65">
        <v>112</v>
      </c>
      <c r="E11" s="66">
        <v>0.53846153846153844</v>
      </c>
      <c r="AA11" s="276"/>
    </row>
    <row r="12" spans="1:27" s="5" customFormat="1">
      <c r="A12" s="118" t="s">
        <v>234</v>
      </c>
      <c r="B12" s="118" t="s">
        <v>239</v>
      </c>
      <c r="C12" s="65">
        <v>139</v>
      </c>
      <c r="D12" s="65">
        <v>85</v>
      </c>
      <c r="E12" s="66">
        <v>0.61151079136690645</v>
      </c>
    </row>
    <row r="13" spans="1:27" s="5" customFormat="1">
      <c r="A13" s="118" t="s">
        <v>234</v>
      </c>
      <c r="B13" s="118" t="s">
        <v>240</v>
      </c>
      <c r="C13" s="65">
        <v>160</v>
      </c>
      <c r="D13" s="65">
        <v>96</v>
      </c>
      <c r="E13" s="66">
        <v>0.6</v>
      </c>
    </row>
    <row r="14" spans="1:27" s="5" customFormat="1">
      <c r="A14" s="118" t="s">
        <v>234</v>
      </c>
      <c r="B14" s="118" t="s">
        <v>241</v>
      </c>
      <c r="C14" s="65">
        <v>142</v>
      </c>
      <c r="D14" s="65">
        <v>84</v>
      </c>
      <c r="E14" s="66">
        <v>0.59154929577464788</v>
      </c>
    </row>
    <row r="15" spans="1:27" s="5" customFormat="1">
      <c r="A15" s="118" t="s">
        <v>232</v>
      </c>
      <c r="B15" s="403" t="s">
        <v>235</v>
      </c>
      <c r="C15" s="65">
        <v>167</v>
      </c>
      <c r="D15" s="65">
        <v>99</v>
      </c>
      <c r="E15" s="66">
        <v>0.59281437125748504</v>
      </c>
    </row>
    <row r="16" spans="1:27" s="5" customFormat="1" ht="15.75" thickBot="1">
      <c r="A16" s="67" t="s">
        <v>234</v>
      </c>
      <c r="B16" s="408"/>
      <c r="C16" s="68">
        <v>17</v>
      </c>
      <c r="D16" s="68">
        <v>10</v>
      </c>
      <c r="E16" s="69">
        <v>0.58823529411764708</v>
      </c>
    </row>
    <row r="17" spans="1:5" s="5" customFormat="1" ht="15.75" thickBot="1">
      <c r="A17" s="119" t="s">
        <v>242</v>
      </c>
      <c r="B17" s="120"/>
      <c r="C17" s="58">
        <v>3009</v>
      </c>
      <c r="D17" s="58">
        <v>1649</v>
      </c>
      <c r="E17" s="70">
        <v>0.54802259887005644</v>
      </c>
    </row>
    <row r="18" spans="1:5" s="5" customFormat="1">
      <c r="A18" s="62" t="s">
        <v>243</v>
      </c>
      <c r="B18" s="62"/>
      <c r="C18" s="63">
        <v>1578</v>
      </c>
      <c r="D18" s="63">
        <v>935</v>
      </c>
      <c r="E18" s="64">
        <v>0.59252217997465151</v>
      </c>
    </row>
    <row r="19" spans="1:5" s="5" customFormat="1">
      <c r="A19" s="118" t="s">
        <v>234</v>
      </c>
      <c r="B19" s="269" t="s">
        <v>246</v>
      </c>
      <c r="C19" s="65">
        <v>407</v>
      </c>
      <c r="D19" s="65">
        <v>230</v>
      </c>
      <c r="E19" s="66">
        <v>0.56511056511056512</v>
      </c>
    </row>
    <row r="20" spans="1:5" s="5" customFormat="1">
      <c r="A20" s="118" t="s">
        <v>234</v>
      </c>
      <c r="B20" s="265" t="s">
        <v>247</v>
      </c>
      <c r="C20" s="65">
        <v>238</v>
      </c>
      <c r="D20" s="65">
        <v>143</v>
      </c>
      <c r="E20" s="66">
        <v>0.60084033613445376</v>
      </c>
    </row>
    <row r="21" spans="1:5" s="5" customFormat="1">
      <c r="A21" s="118" t="s">
        <v>232</v>
      </c>
      <c r="B21" s="403" t="s">
        <v>244</v>
      </c>
      <c r="C21" s="65">
        <v>115</v>
      </c>
      <c r="D21" s="65">
        <v>64</v>
      </c>
      <c r="E21" s="66">
        <v>0.55652173913043479</v>
      </c>
    </row>
    <row r="22" spans="1:5" s="5" customFormat="1">
      <c r="A22" s="118" t="s">
        <v>234</v>
      </c>
      <c r="B22" s="404"/>
      <c r="C22" s="65">
        <v>195</v>
      </c>
      <c r="D22" s="65">
        <v>107</v>
      </c>
      <c r="E22" s="66">
        <v>0.54871794871794877</v>
      </c>
    </row>
    <row r="23" spans="1:5" s="5" customFormat="1">
      <c r="A23" s="118" t="s">
        <v>232</v>
      </c>
      <c r="B23" s="403" t="s">
        <v>245</v>
      </c>
      <c r="C23" s="65">
        <v>81</v>
      </c>
      <c r="D23" s="65">
        <v>45</v>
      </c>
      <c r="E23" s="66">
        <v>0.55555555555555558</v>
      </c>
    </row>
    <row r="24" spans="1:5" s="5" customFormat="1">
      <c r="A24" s="118" t="s">
        <v>234</v>
      </c>
      <c r="B24" s="404"/>
      <c r="C24" s="65">
        <v>123</v>
      </c>
      <c r="D24" s="65">
        <v>75</v>
      </c>
      <c r="E24" s="66">
        <v>0.6097560975609756</v>
      </c>
    </row>
    <row r="25" spans="1:5" s="5" customFormat="1">
      <c r="A25" s="118" t="s">
        <v>234</v>
      </c>
      <c r="B25" s="118" t="s">
        <v>248</v>
      </c>
      <c r="C25" s="65">
        <v>209</v>
      </c>
      <c r="D25" s="65">
        <v>129</v>
      </c>
      <c r="E25" s="66">
        <v>0.61722488038277512</v>
      </c>
    </row>
    <row r="26" spans="1:5" s="5" customFormat="1" ht="15.75" thickBot="1">
      <c r="A26" s="67" t="s">
        <v>234</v>
      </c>
      <c r="B26" s="67" t="s">
        <v>249</v>
      </c>
      <c r="C26" s="68">
        <v>210</v>
      </c>
      <c r="D26" s="68">
        <v>142</v>
      </c>
      <c r="E26" s="69">
        <v>0.67619047619047623</v>
      </c>
    </row>
    <row r="27" spans="1:5" s="5" customFormat="1" ht="15.75" thickBot="1">
      <c r="A27" s="426" t="s">
        <v>250</v>
      </c>
      <c r="B27" s="427"/>
      <c r="C27" s="58">
        <v>3032</v>
      </c>
      <c r="D27" s="58">
        <v>1551</v>
      </c>
      <c r="E27" s="70">
        <v>0.51154353562005273</v>
      </c>
    </row>
    <row r="28" spans="1:5" s="5" customFormat="1">
      <c r="A28" s="62" t="s">
        <v>251</v>
      </c>
      <c r="B28" s="62"/>
      <c r="C28" s="63">
        <v>2974</v>
      </c>
      <c r="D28" s="63">
        <v>1734</v>
      </c>
      <c r="E28" s="64">
        <v>0.58305312710154678</v>
      </c>
    </row>
    <row r="29" spans="1:5" s="5" customFormat="1">
      <c r="A29" s="269" t="s">
        <v>232</v>
      </c>
      <c r="B29" s="270" t="s">
        <v>252</v>
      </c>
      <c r="C29" s="65">
        <v>536</v>
      </c>
      <c r="D29" s="65">
        <v>304</v>
      </c>
      <c r="E29" s="66">
        <v>0.56716417910447758</v>
      </c>
    </row>
    <row r="30" spans="1:5" s="5" customFormat="1">
      <c r="A30" s="118" t="s">
        <v>234</v>
      </c>
      <c r="B30" s="59" t="s">
        <v>252</v>
      </c>
      <c r="C30" s="65">
        <v>280</v>
      </c>
      <c r="D30" s="65">
        <v>154</v>
      </c>
      <c r="E30" s="66">
        <v>0.55000000000000004</v>
      </c>
    </row>
    <row r="31" spans="1:5" s="5" customFormat="1">
      <c r="A31" s="118" t="s">
        <v>234</v>
      </c>
      <c r="B31" s="118" t="s">
        <v>253</v>
      </c>
      <c r="C31" s="65">
        <v>342</v>
      </c>
      <c r="D31" s="65">
        <v>204</v>
      </c>
      <c r="E31" s="66">
        <v>0.59649122807017541</v>
      </c>
    </row>
    <row r="32" spans="1:5" s="5" customFormat="1">
      <c r="A32" s="118" t="s">
        <v>234</v>
      </c>
      <c r="B32" s="118" t="s">
        <v>254</v>
      </c>
      <c r="C32" s="65">
        <v>479</v>
      </c>
      <c r="D32" s="65">
        <v>273</v>
      </c>
      <c r="E32" s="66">
        <v>0.56993736951983298</v>
      </c>
    </row>
    <row r="33" spans="1:5" s="5" customFormat="1">
      <c r="A33" s="118" t="s">
        <v>234</v>
      </c>
      <c r="B33" s="118" t="s">
        <v>255</v>
      </c>
      <c r="C33" s="65">
        <v>163</v>
      </c>
      <c r="D33" s="65">
        <v>102</v>
      </c>
      <c r="E33" s="66">
        <v>0.62576687116564422</v>
      </c>
    </row>
    <row r="34" spans="1:5" s="5" customFormat="1">
      <c r="A34" s="118" t="s">
        <v>234</v>
      </c>
      <c r="B34" s="118" t="s">
        <v>256</v>
      </c>
      <c r="C34" s="65">
        <v>249</v>
      </c>
      <c r="D34" s="65">
        <v>147</v>
      </c>
      <c r="E34" s="66">
        <v>0.59036144578313254</v>
      </c>
    </row>
    <row r="35" spans="1:5" s="5" customFormat="1">
      <c r="A35" s="118" t="s">
        <v>234</v>
      </c>
      <c r="B35" s="118" t="s">
        <v>257</v>
      </c>
      <c r="C35" s="65">
        <v>488</v>
      </c>
      <c r="D35" s="65">
        <v>286</v>
      </c>
      <c r="E35" s="66">
        <v>0.58606557377049184</v>
      </c>
    </row>
    <row r="36" spans="1:5" s="5" customFormat="1">
      <c r="A36" s="118" t="s">
        <v>234</v>
      </c>
      <c r="B36" s="118" t="s">
        <v>258</v>
      </c>
      <c r="C36" s="65">
        <v>108</v>
      </c>
      <c r="D36" s="65">
        <v>63</v>
      </c>
      <c r="E36" s="66">
        <v>0.58333333333333337</v>
      </c>
    </row>
    <row r="37" spans="1:5" s="5" customFormat="1" ht="15.75" thickBot="1">
      <c r="A37" s="67" t="s">
        <v>234</v>
      </c>
      <c r="B37" s="67" t="s">
        <v>259</v>
      </c>
      <c r="C37" s="68">
        <v>329</v>
      </c>
      <c r="D37" s="68">
        <v>201</v>
      </c>
      <c r="E37" s="69">
        <v>0.61094224924012153</v>
      </c>
    </row>
    <row r="38" spans="1:5" s="5" customFormat="1" ht="15.75" thickBot="1">
      <c r="A38" s="119" t="s">
        <v>260</v>
      </c>
      <c r="B38" s="120"/>
      <c r="C38" s="58">
        <v>3571</v>
      </c>
      <c r="D38" s="58">
        <v>1967</v>
      </c>
      <c r="E38" s="70">
        <v>0.55082609913189584</v>
      </c>
    </row>
    <row r="39" spans="1:5" s="5" customFormat="1">
      <c r="A39" s="62" t="s">
        <v>261</v>
      </c>
      <c r="B39" s="62"/>
      <c r="C39" s="63">
        <v>4003</v>
      </c>
      <c r="D39" s="63">
        <v>2266</v>
      </c>
      <c r="E39" s="64">
        <v>0.56607544341743687</v>
      </c>
    </row>
    <row r="40" spans="1:5" s="5" customFormat="1">
      <c r="A40" s="118" t="s">
        <v>232</v>
      </c>
      <c r="B40" s="118" t="s">
        <v>262</v>
      </c>
      <c r="C40" s="65">
        <v>154</v>
      </c>
      <c r="D40" s="65">
        <v>72</v>
      </c>
      <c r="E40" s="66">
        <v>0.46753246753246752</v>
      </c>
    </row>
    <row r="41" spans="1:5" s="5" customFormat="1">
      <c r="A41" s="118" t="s">
        <v>234</v>
      </c>
      <c r="B41" s="265" t="s">
        <v>268</v>
      </c>
      <c r="C41" s="65">
        <v>177</v>
      </c>
      <c r="D41" s="65">
        <v>104</v>
      </c>
      <c r="E41" s="66">
        <v>0.58757062146892658</v>
      </c>
    </row>
    <row r="42" spans="1:5" s="5" customFormat="1">
      <c r="A42" s="118" t="s">
        <v>234</v>
      </c>
      <c r="B42" s="265" t="s">
        <v>269</v>
      </c>
      <c r="C42" s="65">
        <v>258</v>
      </c>
      <c r="D42" s="65">
        <v>137</v>
      </c>
      <c r="E42" s="66">
        <v>0.53100775193798455</v>
      </c>
    </row>
    <row r="43" spans="1:5" s="5" customFormat="1">
      <c r="A43" s="118" t="s">
        <v>232</v>
      </c>
      <c r="B43" s="403" t="s">
        <v>263</v>
      </c>
      <c r="C43" s="65">
        <v>217</v>
      </c>
      <c r="D43" s="65">
        <v>126</v>
      </c>
      <c r="E43" s="66">
        <v>0.58064516129032262</v>
      </c>
    </row>
    <row r="44" spans="1:5" s="5" customFormat="1">
      <c r="A44" s="118" t="s">
        <v>234</v>
      </c>
      <c r="B44" s="404"/>
      <c r="C44" s="65">
        <v>223</v>
      </c>
      <c r="D44" s="65">
        <v>132</v>
      </c>
      <c r="E44" s="66">
        <v>0.59192825112107628</v>
      </c>
    </row>
    <row r="45" spans="1:5" s="5" customFormat="1">
      <c r="A45" s="118" t="s">
        <v>234</v>
      </c>
      <c r="B45" s="265" t="s">
        <v>270</v>
      </c>
      <c r="C45" s="65">
        <v>362</v>
      </c>
      <c r="D45" s="65">
        <v>209</v>
      </c>
      <c r="E45" s="66">
        <v>0.57734806629834257</v>
      </c>
    </row>
    <row r="46" spans="1:5" s="5" customFormat="1">
      <c r="A46" s="118" t="s">
        <v>232</v>
      </c>
      <c r="B46" s="403" t="s">
        <v>264</v>
      </c>
      <c r="C46" s="65">
        <v>81</v>
      </c>
      <c r="D46" s="65">
        <v>55</v>
      </c>
      <c r="E46" s="66">
        <v>0.67901234567901236</v>
      </c>
    </row>
    <row r="47" spans="1:5" s="5" customFormat="1">
      <c r="A47" s="118" t="s">
        <v>234</v>
      </c>
      <c r="B47" s="404"/>
      <c r="C47" s="65">
        <v>210</v>
      </c>
      <c r="D47" s="65">
        <v>124</v>
      </c>
      <c r="E47" s="66">
        <v>0.59047619047619049</v>
      </c>
    </row>
    <row r="48" spans="1:5" s="5" customFormat="1">
      <c r="A48" s="118" t="s">
        <v>234</v>
      </c>
      <c r="B48" s="265" t="s">
        <v>271</v>
      </c>
      <c r="C48" s="65">
        <v>337</v>
      </c>
      <c r="D48" s="65">
        <v>197</v>
      </c>
      <c r="E48" s="66">
        <v>0.58456973293768544</v>
      </c>
    </row>
    <row r="49" spans="1:5" s="5" customFormat="1">
      <c r="A49" s="118" t="s">
        <v>232</v>
      </c>
      <c r="B49" s="403" t="s">
        <v>265</v>
      </c>
      <c r="C49" s="65">
        <v>158</v>
      </c>
      <c r="D49" s="65">
        <v>90</v>
      </c>
      <c r="E49" s="66">
        <v>0.569620253164557</v>
      </c>
    </row>
    <row r="50" spans="1:5" s="5" customFormat="1">
      <c r="A50" s="118" t="s">
        <v>234</v>
      </c>
      <c r="B50" s="404"/>
      <c r="C50" s="65">
        <v>312</v>
      </c>
      <c r="D50" s="65">
        <v>165</v>
      </c>
      <c r="E50" s="66">
        <v>0.52884615384615385</v>
      </c>
    </row>
    <row r="51" spans="1:5" s="5" customFormat="1">
      <c r="A51" s="118" t="s">
        <v>234</v>
      </c>
      <c r="B51" s="118" t="s">
        <v>262</v>
      </c>
      <c r="C51" s="65">
        <v>135</v>
      </c>
      <c r="D51" s="65">
        <v>80</v>
      </c>
      <c r="E51" s="66">
        <v>0.59259259259259256</v>
      </c>
    </row>
    <row r="52" spans="1:5" s="5" customFormat="1">
      <c r="A52" s="118" t="s">
        <v>234</v>
      </c>
      <c r="B52" s="118" t="s">
        <v>272</v>
      </c>
      <c r="C52" s="65">
        <v>173</v>
      </c>
      <c r="D52" s="65">
        <v>110</v>
      </c>
      <c r="E52" s="66">
        <v>0.63583815028901736</v>
      </c>
    </row>
    <row r="53" spans="1:5" s="5" customFormat="1">
      <c r="A53" s="118" t="s">
        <v>232</v>
      </c>
      <c r="B53" s="403" t="s">
        <v>266</v>
      </c>
      <c r="C53" s="65">
        <v>57</v>
      </c>
      <c r="D53" s="65">
        <v>32</v>
      </c>
      <c r="E53" s="66">
        <v>0.56140350877192979</v>
      </c>
    </row>
    <row r="54" spans="1:5" s="5" customFormat="1">
      <c r="A54" s="118" t="s">
        <v>234</v>
      </c>
      <c r="B54" s="404"/>
      <c r="C54" s="65">
        <v>303</v>
      </c>
      <c r="D54" s="65">
        <v>169</v>
      </c>
      <c r="E54" s="66">
        <v>0.55775577557755773</v>
      </c>
    </row>
    <row r="55" spans="1:5" s="5" customFormat="1">
      <c r="A55" s="118" t="s">
        <v>232</v>
      </c>
      <c r="B55" s="403" t="s">
        <v>267</v>
      </c>
      <c r="C55" s="65">
        <v>171</v>
      </c>
      <c r="D55" s="65">
        <v>90</v>
      </c>
      <c r="E55" s="66">
        <v>0.52631578947368418</v>
      </c>
    </row>
    <row r="56" spans="1:5" s="5" customFormat="1">
      <c r="A56" s="118" t="s">
        <v>234</v>
      </c>
      <c r="B56" s="404"/>
      <c r="C56" s="65">
        <v>376</v>
      </c>
      <c r="D56" s="65">
        <v>201</v>
      </c>
      <c r="E56" s="66">
        <v>0.53457446808510634</v>
      </c>
    </row>
    <row r="57" spans="1:5" s="5" customFormat="1" ht="15.75" thickBot="1">
      <c r="A57" s="71" t="s">
        <v>234</v>
      </c>
      <c r="B57" s="271" t="s">
        <v>11</v>
      </c>
      <c r="C57" s="72">
        <v>299</v>
      </c>
      <c r="D57" s="72">
        <v>173</v>
      </c>
      <c r="E57" s="73">
        <v>0.57859531772575246</v>
      </c>
    </row>
    <row r="58" spans="1:5" s="5" customFormat="1" ht="23.25" customHeight="1">
      <c r="A58" s="412" t="s">
        <v>414</v>
      </c>
      <c r="B58" s="412"/>
      <c r="C58" s="412"/>
      <c r="D58" s="412"/>
      <c r="E58" s="412"/>
    </row>
    <row r="59" spans="1:5" s="94" customFormat="1" ht="38.450000000000003" customHeight="1">
      <c r="A59" s="418"/>
      <c r="B59" s="418"/>
      <c r="C59" s="418"/>
      <c r="D59" s="418"/>
      <c r="E59" s="418"/>
    </row>
    <row r="60" spans="1:5" s="5" customFormat="1" ht="15" customHeight="1">
      <c r="A60" s="413" t="s">
        <v>2</v>
      </c>
      <c r="B60" s="414"/>
      <c r="C60" s="417" t="s">
        <v>227</v>
      </c>
      <c r="D60" s="417"/>
      <c r="E60" s="417" t="s">
        <v>413</v>
      </c>
    </row>
    <row r="61" spans="1:5" s="5" customFormat="1" ht="15" customHeight="1" thickBot="1">
      <c r="A61" s="415"/>
      <c r="B61" s="416"/>
      <c r="C61" s="55" t="s">
        <v>228</v>
      </c>
      <c r="D61" s="55" t="s">
        <v>229</v>
      </c>
      <c r="E61" s="417"/>
    </row>
    <row r="62" spans="1:5" s="5" customFormat="1">
      <c r="A62" s="62" t="s">
        <v>273</v>
      </c>
      <c r="B62" s="62"/>
      <c r="C62" s="63">
        <v>2025</v>
      </c>
      <c r="D62" s="63">
        <v>1004</v>
      </c>
      <c r="E62" s="64">
        <v>0.49580246913580245</v>
      </c>
    </row>
    <row r="63" spans="1:5" s="5" customFormat="1">
      <c r="A63" s="269" t="s">
        <v>232</v>
      </c>
      <c r="B63" s="268" t="s">
        <v>42</v>
      </c>
      <c r="C63" s="65">
        <v>472</v>
      </c>
      <c r="D63" s="65">
        <v>248</v>
      </c>
      <c r="E63" s="66">
        <v>0.52542372881355937</v>
      </c>
    </row>
    <row r="64" spans="1:5" s="5" customFormat="1">
      <c r="A64" s="118" t="s">
        <v>274</v>
      </c>
      <c r="B64" s="118" t="s">
        <v>275</v>
      </c>
      <c r="C64" s="65">
        <v>340</v>
      </c>
      <c r="D64" s="65">
        <v>139</v>
      </c>
      <c r="E64" s="66">
        <v>0.4088235294117647</v>
      </c>
    </row>
    <row r="65" spans="1:5" s="5" customFormat="1">
      <c r="A65" s="118" t="s">
        <v>274</v>
      </c>
      <c r="B65" s="118" t="s">
        <v>276</v>
      </c>
      <c r="C65" s="65">
        <v>77</v>
      </c>
      <c r="D65" s="65">
        <v>36</v>
      </c>
      <c r="E65" s="66">
        <v>0.46753246753246752</v>
      </c>
    </row>
    <row r="66" spans="1:5" s="5" customFormat="1">
      <c r="A66" s="118" t="s">
        <v>234</v>
      </c>
      <c r="B66" s="118" t="s">
        <v>42</v>
      </c>
      <c r="C66" s="65">
        <v>493</v>
      </c>
      <c r="D66" s="65">
        <v>257</v>
      </c>
      <c r="E66" s="66">
        <v>0.52129817444219062</v>
      </c>
    </row>
    <row r="67" spans="1:5" s="5" customFormat="1">
      <c r="A67" s="118" t="s">
        <v>234</v>
      </c>
      <c r="B67" s="118" t="s">
        <v>277</v>
      </c>
      <c r="C67" s="65">
        <v>126</v>
      </c>
      <c r="D67" s="65">
        <v>62</v>
      </c>
      <c r="E67" s="66">
        <v>0.49206349206349204</v>
      </c>
    </row>
    <row r="68" spans="1:5" s="5" customFormat="1">
      <c r="A68" s="118" t="s">
        <v>234</v>
      </c>
      <c r="B68" s="118" t="s">
        <v>278</v>
      </c>
      <c r="C68" s="65">
        <v>123</v>
      </c>
      <c r="D68" s="65">
        <v>68</v>
      </c>
      <c r="E68" s="66">
        <v>0.55284552845528456</v>
      </c>
    </row>
    <row r="69" spans="1:5" s="5" customFormat="1">
      <c r="A69" s="118" t="s">
        <v>234</v>
      </c>
      <c r="B69" s="118" t="s">
        <v>279</v>
      </c>
      <c r="C69" s="65">
        <v>97</v>
      </c>
      <c r="D69" s="65">
        <v>43</v>
      </c>
      <c r="E69" s="66">
        <v>0.44329896907216493</v>
      </c>
    </row>
    <row r="70" spans="1:5" s="5" customFormat="1">
      <c r="A70" s="118" t="s">
        <v>234</v>
      </c>
      <c r="B70" s="118" t="s">
        <v>280</v>
      </c>
      <c r="C70" s="65">
        <v>190</v>
      </c>
      <c r="D70" s="65">
        <v>94</v>
      </c>
      <c r="E70" s="66">
        <v>0.49473684210526314</v>
      </c>
    </row>
    <row r="71" spans="1:5" s="5" customFormat="1" ht="15.75" thickBot="1">
      <c r="A71" s="67" t="s">
        <v>234</v>
      </c>
      <c r="B71" s="67" t="s">
        <v>281</v>
      </c>
      <c r="C71" s="68">
        <v>107</v>
      </c>
      <c r="D71" s="68">
        <v>57</v>
      </c>
      <c r="E71" s="69">
        <v>0.53271028037383172</v>
      </c>
    </row>
    <row r="72" spans="1:5" s="5" customFormat="1">
      <c r="A72" s="62" t="s">
        <v>282</v>
      </c>
      <c r="B72" s="62"/>
      <c r="C72" s="63">
        <v>2070</v>
      </c>
      <c r="D72" s="63">
        <v>1236</v>
      </c>
      <c r="E72" s="64">
        <v>0.59710144927536235</v>
      </c>
    </row>
    <row r="73" spans="1:5" s="5" customFormat="1">
      <c r="A73" s="269" t="s">
        <v>232</v>
      </c>
      <c r="B73" s="269" t="s">
        <v>283</v>
      </c>
      <c r="C73" s="65">
        <v>757</v>
      </c>
      <c r="D73" s="65">
        <v>451</v>
      </c>
      <c r="E73" s="66">
        <v>0.59577278731836192</v>
      </c>
    </row>
    <row r="74" spans="1:5" s="5" customFormat="1">
      <c r="A74" s="118" t="s">
        <v>234</v>
      </c>
      <c r="B74" s="265" t="s">
        <v>287</v>
      </c>
      <c r="C74" s="65">
        <v>174</v>
      </c>
      <c r="D74" s="65">
        <v>110</v>
      </c>
      <c r="E74" s="66">
        <v>0.63218390804597702</v>
      </c>
    </row>
    <row r="75" spans="1:5" s="5" customFormat="1">
      <c r="A75" s="118" t="s">
        <v>234</v>
      </c>
      <c r="B75" s="265" t="s">
        <v>43</v>
      </c>
      <c r="C75" s="65">
        <v>195</v>
      </c>
      <c r="D75" s="65">
        <v>117</v>
      </c>
      <c r="E75" s="66">
        <v>0.6</v>
      </c>
    </row>
    <row r="76" spans="1:5" s="5" customFormat="1">
      <c r="A76" s="118" t="s">
        <v>234</v>
      </c>
      <c r="B76" s="267" t="s">
        <v>288</v>
      </c>
      <c r="C76" s="65">
        <v>95</v>
      </c>
      <c r="D76" s="65">
        <v>58</v>
      </c>
      <c r="E76" s="66">
        <v>0.61052631578947369</v>
      </c>
    </row>
    <row r="77" spans="1:5" s="5" customFormat="1">
      <c r="A77" s="118" t="s">
        <v>232</v>
      </c>
      <c r="B77" s="428" t="s">
        <v>284</v>
      </c>
      <c r="C77" s="65">
        <v>30</v>
      </c>
      <c r="D77" s="65">
        <v>19</v>
      </c>
      <c r="E77" s="66">
        <v>0.6333333333333333</v>
      </c>
    </row>
    <row r="78" spans="1:5" s="5" customFormat="1">
      <c r="A78" s="118" t="s">
        <v>234</v>
      </c>
      <c r="B78" s="429"/>
      <c r="C78" s="65">
        <v>58</v>
      </c>
      <c r="D78" s="65">
        <v>41</v>
      </c>
      <c r="E78" s="66">
        <v>0.7068965517241379</v>
      </c>
    </row>
    <row r="79" spans="1:5" s="5" customFormat="1">
      <c r="A79" s="118" t="s">
        <v>234</v>
      </c>
      <c r="B79" s="117" t="s">
        <v>286</v>
      </c>
      <c r="C79" s="65">
        <v>92</v>
      </c>
      <c r="D79" s="65">
        <v>48</v>
      </c>
      <c r="E79" s="66">
        <v>0.52173913043478259</v>
      </c>
    </row>
    <row r="80" spans="1:5" s="5" customFormat="1">
      <c r="A80" s="118" t="s">
        <v>232</v>
      </c>
      <c r="B80" s="428" t="s">
        <v>285</v>
      </c>
      <c r="C80" s="65">
        <v>113</v>
      </c>
      <c r="D80" s="65">
        <v>68</v>
      </c>
      <c r="E80" s="66">
        <v>0.60176991150442483</v>
      </c>
    </row>
    <row r="81" spans="1:5" s="5" customFormat="1">
      <c r="A81" s="118" t="s">
        <v>234</v>
      </c>
      <c r="B81" s="429"/>
      <c r="C81" s="65">
        <v>173</v>
      </c>
      <c r="D81" s="65">
        <v>103</v>
      </c>
      <c r="E81" s="66">
        <v>0.59537572254335258</v>
      </c>
    </row>
    <row r="82" spans="1:5" s="5" customFormat="1">
      <c r="A82" s="118" t="s">
        <v>234</v>
      </c>
      <c r="B82" s="117" t="s">
        <v>289</v>
      </c>
      <c r="C82" s="65">
        <v>112</v>
      </c>
      <c r="D82" s="65">
        <v>67</v>
      </c>
      <c r="E82" s="66">
        <v>0.5982142857142857</v>
      </c>
    </row>
    <row r="83" spans="1:5" s="5" customFormat="1">
      <c r="A83" s="118" t="s">
        <v>234</v>
      </c>
      <c r="B83" s="118" t="s">
        <v>290</v>
      </c>
      <c r="C83" s="65">
        <v>120</v>
      </c>
      <c r="D83" s="65">
        <v>72</v>
      </c>
      <c r="E83" s="66">
        <v>0.6</v>
      </c>
    </row>
    <row r="84" spans="1:5" s="5" customFormat="1" ht="15.75" thickBot="1">
      <c r="A84" s="67" t="s">
        <v>234</v>
      </c>
      <c r="B84" s="67" t="s">
        <v>291</v>
      </c>
      <c r="C84" s="68">
        <v>151</v>
      </c>
      <c r="D84" s="68">
        <v>82</v>
      </c>
      <c r="E84" s="69">
        <v>0.54304635761589404</v>
      </c>
    </row>
    <row r="85" spans="1:5" s="5" customFormat="1">
      <c r="A85" s="62" t="s">
        <v>292</v>
      </c>
      <c r="B85" s="62"/>
      <c r="C85" s="63">
        <v>1933</v>
      </c>
      <c r="D85" s="63">
        <v>1051</v>
      </c>
      <c r="E85" s="64">
        <v>0.54371443352302118</v>
      </c>
    </row>
    <row r="86" spans="1:5" s="5" customFormat="1">
      <c r="A86" s="269" t="s">
        <v>232</v>
      </c>
      <c r="B86" s="269" t="s">
        <v>44</v>
      </c>
      <c r="C86" s="65">
        <v>728</v>
      </c>
      <c r="D86" s="65">
        <v>378</v>
      </c>
      <c r="E86" s="66">
        <v>0.51923076923076927</v>
      </c>
    </row>
    <row r="87" spans="1:5" s="5" customFormat="1">
      <c r="A87" s="118" t="s">
        <v>234</v>
      </c>
      <c r="B87" s="118" t="s">
        <v>293</v>
      </c>
      <c r="C87" s="65">
        <v>236</v>
      </c>
      <c r="D87" s="65">
        <v>133</v>
      </c>
      <c r="E87" s="66">
        <v>0.56355932203389836</v>
      </c>
    </row>
    <row r="88" spans="1:5" s="5" customFormat="1">
      <c r="A88" s="118" t="s">
        <v>234</v>
      </c>
      <c r="B88" s="118" t="s">
        <v>294</v>
      </c>
      <c r="C88" s="65">
        <v>152</v>
      </c>
      <c r="D88" s="65">
        <v>91</v>
      </c>
      <c r="E88" s="66">
        <v>0.59868421052631582</v>
      </c>
    </row>
    <row r="89" spans="1:5" s="5" customFormat="1">
      <c r="A89" s="118" t="s">
        <v>234</v>
      </c>
      <c r="B89" s="118" t="s">
        <v>295</v>
      </c>
      <c r="C89" s="65">
        <v>156</v>
      </c>
      <c r="D89" s="65">
        <v>68</v>
      </c>
      <c r="E89" s="66">
        <v>0.4358974358974359</v>
      </c>
    </row>
    <row r="90" spans="1:5" s="5" customFormat="1">
      <c r="A90" s="118" t="s">
        <v>234</v>
      </c>
      <c r="B90" s="118" t="s">
        <v>296</v>
      </c>
      <c r="C90" s="65">
        <v>213</v>
      </c>
      <c r="D90" s="65">
        <v>125</v>
      </c>
      <c r="E90" s="66">
        <v>0.58685446009389675</v>
      </c>
    </row>
    <row r="91" spans="1:5" s="5" customFormat="1">
      <c r="A91" s="118" t="s">
        <v>234</v>
      </c>
      <c r="B91" s="118" t="s">
        <v>297</v>
      </c>
      <c r="C91" s="65">
        <v>213</v>
      </c>
      <c r="D91" s="65">
        <v>118</v>
      </c>
      <c r="E91" s="66">
        <v>0.5539906103286385</v>
      </c>
    </row>
    <row r="92" spans="1:5" s="5" customFormat="1" ht="15.75" thickBot="1">
      <c r="A92" s="71" t="s">
        <v>234</v>
      </c>
      <c r="B92" s="71" t="s">
        <v>298</v>
      </c>
      <c r="C92" s="72">
        <v>235</v>
      </c>
      <c r="D92" s="72">
        <v>138</v>
      </c>
      <c r="E92" s="73">
        <v>0.58723404255319145</v>
      </c>
    </row>
    <row r="93" spans="1:5" s="5" customFormat="1">
      <c r="A93" s="62" t="s">
        <v>299</v>
      </c>
      <c r="B93" s="62"/>
      <c r="C93" s="63">
        <v>1872</v>
      </c>
      <c r="D93" s="63">
        <v>1154</v>
      </c>
      <c r="E93" s="64">
        <v>0.61645299145299148</v>
      </c>
    </row>
    <row r="94" spans="1:5" s="5" customFormat="1">
      <c r="A94" s="269" t="s">
        <v>232</v>
      </c>
      <c r="B94" s="268" t="s">
        <v>300</v>
      </c>
      <c r="C94" s="65">
        <v>582</v>
      </c>
      <c r="D94" s="65">
        <v>347</v>
      </c>
      <c r="E94" s="66">
        <v>0.59621993127147765</v>
      </c>
    </row>
    <row r="95" spans="1:5" s="5" customFormat="1">
      <c r="A95" s="118" t="s">
        <v>234</v>
      </c>
      <c r="B95" s="118" t="s">
        <v>302</v>
      </c>
      <c r="C95" s="65">
        <v>146</v>
      </c>
      <c r="D95" s="65">
        <v>86</v>
      </c>
      <c r="E95" s="66">
        <v>0.58904109589041098</v>
      </c>
    </row>
    <row r="96" spans="1:5" s="5" customFormat="1">
      <c r="A96" s="118" t="s">
        <v>234</v>
      </c>
      <c r="B96" s="118" t="s">
        <v>45</v>
      </c>
      <c r="C96" s="65">
        <v>396</v>
      </c>
      <c r="D96" s="65">
        <v>245</v>
      </c>
      <c r="E96" s="66">
        <v>0.61868686868686873</v>
      </c>
    </row>
    <row r="97" spans="1:5" s="5" customFormat="1">
      <c r="A97" s="118" t="s">
        <v>232</v>
      </c>
      <c r="B97" s="407" t="s">
        <v>301</v>
      </c>
      <c r="C97" s="65">
        <v>142</v>
      </c>
      <c r="D97" s="65">
        <v>91</v>
      </c>
      <c r="E97" s="66">
        <v>0.64084507042253525</v>
      </c>
    </row>
    <row r="98" spans="1:5" s="5" customFormat="1">
      <c r="A98" s="118" t="s">
        <v>234</v>
      </c>
      <c r="B98" s="407"/>
      <c r="C98" s="65">
        <v>257</v>
      </c>
      <c r="D98" s="65">
        <v>170</v>
      </c>
      <c r="E98" s="66">
        <v>0.66147859922178986</v>
      </c>
    </row>
    <row r="99" spans="1:5" s="5" customFormat="1">
      <c r="A99" s="118" t="s">
        <v>234</v>
      </c>
      <c r="B99" s="118" t="s">
        <v>303</v>
      </c>
      <c r="C99" s="65">
        <v>144</v>
      </c>
      <c r="D99" s="65">
        <v>88</v>
      </c>
      <c r="E99" s="66">
        <v>0.61111111111111116</v>
      </c>
    </row>
    <row r="100" spans="1:5" s="5" customFormat="1" ht="15.75" thickBot="1">
      <c r="A100" s="67" t="s">
        <v>234</v>
      </c>
      <c r="B100" s="67" t="s">
        <v>304</v>
      </c>
      <c r="C100" s="68">
        <v>205</v>
      </c>
      <c r="D100" s="68">
        <v>127</v>
      </c>
      <c r="E100" s="69">
        <v>0.61951219512195121</v>
      </c>
    </row>
    <row r="101" spans="1:5" s="5" customFormat="1">
      <c r="A101" s="62" t="s">
        <v>305</v>
      </c>
      <c r="B101" s="62"/>
      <c r="C101" s="63">
        <v>6157</v>
      </c>
      <c r="D101" s="63">
        <v>3491</v>
      </c>
      <c r="E101" s="64">
        <v>0.56699691408153319</v>
      </c>
    </row>
    <row r="102" spans="1:5" s="5" customFormat="1">
      <c r="A102" s="269" t="s">
        <v>232</v>
      </c>
      <c r="B102" s="268" t="s">
        <v>46</v>
      </c>
      <c r="C102" s="65">
        <v>2725</v>
      </c>
      <c r="D102" s="65">
        <v>1507</v>
      </c>
      <c r="E102" s="66">
        <v>0.55302752293577984</v>
      </c>
    </row>
    <row r="103" spans="1:5" s="5" customFormat="1">
      <c r="A103" s="118" t="s">
        <v>420</v>
      </c>
      <c r="B103" s="263" t="s">
        <v>308</v>
      </c>
      <c r="C103" s="65">
        <v>227</v>
      </c>
      <c r="D103" s="65">
        <v>126</v>
      </c>
      <c r="E103" s="66">
        <v>0.55506607929515417</v>
      </c>
    </row>
    <row r="104" spans="1:5" s="5" customFormat="1">
      <c r="A104" s="118" t="s">
        <v>274</v>
      </c>
      <c r="B104" s="410" t="s">
        <v>421</v>
      </c>
      <c r="C104" s="65">
        <v>323</v>
      </c>
      <c r="D104" s="65">
        <v>171</v>
      </c>
      <c r="E104" s="66">
        <v>0.52941176470588236</v>
      </c>
    </row>
    <row r="105" spans="1:5" s="5" customFormat="1">
      <c r="A105" s="263" t="s">
        <v>234</v>
      </c>
      <c r="B105" s="411"/>
      <c r="C105" s="65">
        <v>318</v>
      </c>
      <c r="D105" s="65">
        <v>165</v>
      </c>
      <c r="E105" s="66">
        <v>0.51886792452830188</v>
      </c>
    </row>
    <row r="106" spans="1:5" s="5" customFormat="1">
      <c r="A106" s="118" t="s">
        <v>420</v>
      </c>
      <c r="B106" s="263" t="s">
        <v>46</v>
      </c>
      <c r="C106" s="65">
        <v>452</v>
      </c>
      <c r="D106" s="65">
        <v>254</v>
      </c>
      <c r="E106" s="66">
        <v>0.56194690265486724</v>
      </c>
    </row>
    <row r="107" spans="1:5" s="5" customFormat="1">
      <c r="A107" s="118" t="s">
        <v>274</v>
      </c>
      <c r="B107" s="410" t="s">
        <v>422</v>
      </c>
      <c r="C107" s="65">
        <v>293</v>
      </c>
      <c r="D107" s="65">
        <v>174</v>
      </c>
      <c r="E107" s="66">
        <v>0.59385665529010234</v>
      </c>
    </row>
    <row r="108" spans="1:5" s="5" customFormat="1">
      <c r="A108" s="263" t="s">
        <v>234</v>
      </c>
      <c r="B108" s="411"/>
      <c r="C108" s="65">
        <v>179</v>
      </c>
      <c r="D108" s="65">
        <v>113</v>
      </c>
      <c r="E108" s="66">
        <v>0.63128491620111726</v>
      </c>
    </row>
    <row r="109" spans="1:5" s="5" customFormat="1">
      <c r="A109" s="118" t="s">
        <v>274</v>
      </c>
      <c r="B109" s="410" t="s">
        <v>306</v>
      </c>
      <c r="C109" s="65">
        <v>343</v>
      </c>
      <c r="D109" s="65">
        <v>207</v>
      </c>
      <c r="E109" s="66">
        <v>0.60349854227405253</v>
      </c>
    </row>
    <row r="110" spans="1:5" s="5" customFormat="1">
      <c r="A110" s="263" t="s">
        <v>234</v>
      </c>
      <c r="B110" s="411"/>
      <c r="C110" s="65">
        <v>382</v>
      </c>
      <c r="D110" s="65">
        <v>223</v>
      </c>
      <c r="E110" s="66">
        <v>0.58376963350785338</v>
      </c>
    </row>
    <row r="111" spans="1:5" s="5" customFormat="1">
      <c r="A111" s="118" t="s">
        <v>274</v>
      </c>
      <c r="B111" s="410" t="s">
        <v>307</v>
      </c>
      <c r="C111" s="65">
        <v>222</v>
      </c>
      <c r="D111" s="65">
        <v>145</v>
      </c>
      <c r="E111" s="66">
        <v>0.65315315315315314</v>
      </c>
    </row>
    <row r="112" spans="1:5" s="5" customFormat="1">
      <c r="A112" s="263" t="s">
        <v>234</v>
      </c>
      <c r="B112" s="411"/>
      <c r="C112" s="65">
        <v>148</v>
      </c>
      <c r="D112" s="65">
        <v>103</v>
      </c>
      <c r="E112" s="66">
        <v>0.69594594594594594</v>
      </c>
    </row>
    <row r="113" spans="1:5" s="5" customFormat="1">
      <c r="A113" s="118" t="s">
        <v>420</v>
      </c>
      <c r="B113" s="118" t="s">
        <v>309</v>
      </c>
      <c r="C113" s="65">
        <v>202</v>
      </c>
      <c r="D113" s="65">
        <v>112</v>
      </c>
      <c r="E113" s="66">
        <v>0.5544554455445545</v>
      </c>
    </row>
    <row r="114" spans="1:5" s="5" customFormat="1" ht="15.75" thickBot="1">
      <c r="A114" s="67" t="s">
        <v>420</v>
      </c>
      <c r="B114" s="67" t="s">
        <v>310</v>
      </c>
      <c r="C114" s="68">
        <v>343</v>
      </c>
      <c r="D114" s="68">
        <v>191</v>
      </c>
      <c r="E114" s="69">
        <v>0.5568513119533528</v>
      </c>
    </row>
    <row r="115" spans="1:5" s="5" customFormat="1" ht="23.25" customHeight="1">
      <c r="A115" s="412" t="str">
        <f>A58</f>
        <v>DANE MIESIĘCZNE</v>
      </c>
      <c r="B115" s="412"/>
      <c r="C115" s="412"/>
      <c r="D115" s="412"/>
      <c r="E115" s="412"/>
    </row>
    <row r="116" spans="1:5" s="5" customFormat="1" ht="36.6" customHeight="1">
      <c r="A116" s="418"/>
      <c r="B116" s="418"/>
      <c r="C116" s="418"/>
      <c r="D116" s="418"/>
      <c r="E116" s="418"/>
    </row>
    <row r="117" spans="1:5" s="5" customFormat="1" ht="15" customHeight="1">
      <c r="A117" s="413" t="s">
        <v>2</v>
      </c>
      <c r="B117" s="414"/>
      <c r="C117" s="417" t="s">
        <v>227</v>
      </c>
      <c r="D117" s="417"/>
      <c r="E117" s="417" t="s">
        <v>413</v>
      </c>
    </row>
    <row r="118" spans="1:5" s="5" customFormat="1" ht="15" customHeight="1" thickBot="1">
      <c r="A118" s="421"/>
      <c r="B118" s="422"/>
      <c r="C118" s="134" t="s">
        <v>228</v>
      </c>
      <c r="D118" s="134" t="s">
        <v>229</v>
      </c>
      <c r="E118" s="423"/>
    </row>
    <row r="119" spans="1:5" s="5" customFormat="1">
      <c r="A119" s="130" t="s">
        <v>311</v>
      </c>
      <c r="B119" s="130"/>
      <c r="C119" s="131">
        <v>2670</v>
      </c>
      <c r="D119" s="131">
        <v>1592</v>
      </c>
      <c r="E119" s="61">
        <v>0.59625468164794004</v>
      </c>
    </row>
    <row r="120" spans="1:5" s="5" customFormat="1">
      <c r="A120" s="269" t="s">
        <v>232</v>
      </c>
      <c r="B120" s="268" t="s">
        <v>47</v>
      </c>
      <c r="C120" s="65">
        <v>603</v>
      </c>
      <c r="D120" s="65">
        <v>357</v>
      </c>
      <c r="E120" s="66">
        <v>0.59203980099502485</v>
      </c>
    </row>
    <row r="121" spans="1:5" s="5" customFormat="1">
      <c r="A121" s="278" t="s">
        <v>232</v>
      </c>
      <c r="B121" s="403" t="s">
        <v>314</v>
      </c>
      <c r="C121" s="65">
        <v>44</v>
      </c>
      <c r="D121" s="65">
        <v>29</v>
      </c>
      <c r="E121" s="66">
        <v>0.65909090909090906</v>
      </c>
    </row>
    <row r="122" spans="1:5" s="5" customFormat="1">
      <c r="A122" s="278" t="s">
        <v>234</v>
      </c>
      <c r="B122" s="404"/>
      <c r="C122" s="65">
        <v>91</v>
      </c>
      <c r="D122" s="65">
        <v>53</v>
      </c>
      <c r="E122" s="66">
        <v>0.58241758241758246</v>
      </c>
    </row>
    <row r="123" spans="1:5" s="5" customFormat="1">
      <c r="A123" s="118" t="s">
        <v>234</v>
      </c>
      <c r="B123" s="263" t="s">
        <v>315</v>
      </c>
      <c r="C123" s="65">
        <v>102</v>
      </c>
      <c r="D123" s="65">
        <v>61</v>
      </c>
      <c r="E123" s="66">
        <v>0.59803921568627449</v>
      </c>
    </row>
    <row r="124" spans="1:5" s="5" customFormat="1">
      <c r="A124" s="118" t="s">
        <v>232</v>
      </c>
      <c r="B124" s="403" t="s">
        <v>312</v>
      </c>
      <c r="C124" s="65">
        <v>98</v>
      </c>
      <c r="D124" s="65">
        <v>61</v>
      </c>
      <c r="E124" s="66">
        <v>0.62244897959183676</v>
      </c>
    </row>
    <row r="125" spans="1:5" s="5" customFormat="1">
      <c r="A125" s="118" t="s">
        <v>234</v>
      </c>
      <c r="B125" s="404"/>
      <c r="C125" s="65">
        <v>245</v>
      </c>
      <c r="D125" s="65">
        <v>123</v>
      </c>
      <c r="E125" s="66">
        <v>0.50204081632653064</v>
      </c>
    </row>
    <row r="126" spans="1:5" s="5" customFormat="1">
      <c r="A126" s="278" t="s">
        <v>232</v>
      </c>
      <c r="B126" s="403" t="s">
        <v>316</v>
      </c>
      <c r="C126" s="65">
        <v>108</v>
      </c>
      <c r="D126" s="65">
        <v>65</v>
      </c>
      <c r="E126" s="66">
        <v>0.60185185185185186</v>
      </c>
    </row>
    <row r="127" spans="1:5" s="5" customFormat="1">
      <c r="A127" s="278" t="s">
        <v>234</v>
      </c>
      <c r="B127" s="404"/>
      <c r="C127" s="65">
        <v>203</v>
      </c>
      <c r="D127" s="65">
        <v>131</v>
      </c>
      <c r="E127" s="66">
        <v>0.64532019704433496</v>
      </c>
    </row>
    <row r="128" spans="1:5" s="5" customFormat="1">
      <c r="A128" s="118" t="s">
        <v>234</v>
      </c>
      <c r="B128" s="263" t="s">
        <v>47</v>
      </c>
      <c r="C128" s="65">
        <v>432</v>
      </c>
      <c r="D128" s="65">
        <v>269</v>
      </c>
      <c r="E128" s="66">
        <v>0.62268518518518523</v>
      </c>
    </row>
    <row r="129" spans="1:5" s="5" customFormat="1">
      <c r="A129" s="118" t="s">
        <v>232</v>
      </c>
      <c r="B129" s="403" t="s">
        <v>313</v>
      </c>
      <c r="C129" s="65">
        <v>110</v>
      </c>
      <c r="D129" s="65">
        <v>61</v>
      </c>
      <c r="E129" s="66">
        <v>0.55454545454545456</v>
      </c>
    </row>
    <row r="130" spans="1:5" s="5" customFormat="1">
      <c r="A130" s="118" t="s">
        <v>234</v>
      </c>
      <c r="B130" s="404"/>
      <c r="C130" s="65">
        <v>189</v>
      </c>
      <c r="D130" s="65">
        <v>116</v>
      </c>
      <c r="E130" s="66">
        <v>0.61375661375661372</v>
      </c>
    </row>
    <row r="131" spans="1:5" s="5" customFormat="1">
      <c r="A131" s="118" t="s">
        <v>234</v>
      </c>
      <c r="B131" s="263" t="s">
        <v>317</v>
      </c>
      <c r="C131" s="65">
        <v>143</v>
      </c>
      <c r="D131" s="65">
        <v>88</v>
      </c>
      <c r="E131" s="66">
        <v>0.61538461538461542</v>
      </c>
    </row>
    <row r="132" spans="1:5" s="5" customFormat="1" ht="15.75" thickBot="1">
      <c r="A132" s="67" t="s">
        <v>234</v>
      </c>
      <c r="B132" s="67" t="s">
        <v>318</v>
      </c>
      <c r="C132" s="68">
        <v>302</v>
      </c>
      <c r="D132" s="68">
        <v>178</v>
      </c>
      <c r="E132" s="69">
        <v>0.58940397350993379</v>
      </c>
    </row>
    <row r="133" spans="1:5" s="5" customFormat="1">
      <c r="A133" s="62" t="s">
        <v>319</v>
      </c>
      <c r="B133" s="62"/>
      <c r="C133" s="63">
        <v>1631</v>
      </c>
      <c r="D133" s="63">
        <v>1040</v>
      </c>
      <c r="E133" s="64">
        <v>0.63764561618638871</v>
      </c>
    </row>
    <row r="134" spans="1:5" s="5" customFormat="1">
      <c r="A134" s="118" t="s">
        <v>234</v>
      </c>
      <c r="B134" s="265" t="s">
        <v>321</v>
      </c>
      <c r="C134" s="65">
        <v>182</v>
      </c>
      <c r="D134" s="65">
        <v>120</v>
      </c>
      <c r="E134" s="66">
        <v>0.65934065934065933</v>
      </c>
    </row>
    <row r="135" spans="1:5" s="5" customFormat="1">
      <c r="A135" s="118" t="s">
        <v>234</v>
      </c>
      <c r="B135" s="265" t="s">
        <v>322</v>
      </c>
      <c r="C135" s="65">
        <v>209</v>
      </c>
      <c r="D135" s="65">
        <v>129</v>
      </c>
      <c r="E135" s="66">
        <v>0.61722488038277512</v>
      </c>
    </row>
    <row r="136" spans="1:5" s="5" customFormat="1">
      <c r="A136" s="269" t="s">
        <v>232</v>
      </c>
      <c r="B136" s="405" t="s">
        <v>48</v>
      </c>
      <c r="C136" s="65">
        <v>342</v>
      </c>
      <c r="D136" s="65">
        <v>218</v>
      </c>
      <c r="E136" s="66">
        <v>0.63742690058479534</v>
      </c>
    </row>
    <row r="137" spans="1:5" s="5" customFormat="1">
      <c r="A137" s="118" t="s">
        <v>234</v>
      </c>
      <c r="B137" s="409"/>
      <c r="C137" s="65">
        <v>470</v>
      </c>
      <c r="D137" s="65">
        <v>293</v>
      </c>
      <c r="E137" s="66">
        <v>0.62340425531914889</v>
      </c>
    </row>
    <row r="138" spans="1:5" s="5" customFormat="1">
      <c r="A138" s="118" t="s">
        <v>232</v>
      </c>
      <c r="B138" s="403" t="s">
        <v>320</v>
      </c>
      <c r="C138" s="65">
        <v>213</v>
      </c>
      <c r="D138" s="65">
        <v>136</v>
      </c>
      <c r="E138" s="66">
        <v>0.63849765258215962</v>
      </c>
    </row>
    <row r="139" spans="1:5" s="5" customFormat="1" ht="15.75" thickBot="1">
      <c r="A139" s="71" t="s">
        <v>234</v>
      </c>
      <c r="B139" s="408"/>
      <c r="C139" s="72">
        <v>215</v>
      </c>
      <c r="D139" s="72">
        <v>144</v>
      </c>
      <c r="E139" s="73">
        <v>0.66976744186046511</v>
      </c>
    </row>
    <row r="140" spans="1:5" s="5" customFormat="1">
      <c r="A140" s="62" t="s">
        <v>323</v>
      </c>
      <c r="B140" s="62"/>
      <c r="C140" s="63">
        <v>2832</v>
      </c>
      <c r="D140" s="63">
        <v>1699</v>
      </c>
      <c r="E140" s="64">
        <v>0.59992937853107342</v>
      </c>
    </row>
    <row r="141" spans="1:5" s="5" customFormat="1">
      <c r="A141" s="118" t="s">
        <v>232</v>
      </c>
      <c r="B141" s="407" t="s">
        <v>326</v>
      </c>
      <c r="C141" s="65">
        <v>140</v>
      </c>
      <c r="D141" s="65">
        <v>78</v>
      </c>
      <c r="E141" s="66">
        <v>0.55714285714285716</v>
      </c>
    </row>
    <row r="142" spans="1:5" s="5" customFormat="1">
      <c r="A142" s="118" t="s">
        <v>234</v>
      </c>
      <c r="B142" s="407" t="s">
        <v>326</v>
      </c>
      <c r="C142" s="65">
        <v>284</v>
      </c>
      <c r="D142" s="65">
        <v>175</v>
      </c>
      <c r="E142" s="66">
        <v>0.61619718309859151</v>
      </c>
    </row>
    <row r="143" spans="1:5" s="5" customFormat="1">
      <c r="A143" s="118" t="s">
        <v>232</v>
      </c>
      <c r="B143" s="407" t="s">
        <v>327</v>
      </c>
      <c r="C143" s="65">
        <v>198</v>
      </c>
      <c r="D143" s="65">
        <v>126</v>
      </c>
      <c r="E143" s="66">
        <v>0.63636363636363635</v>
      </c>
    </row>
    <row r="144" spans="1:5" s="5" customFormat="1">
      <c r="A144" s="118" t="s">
        <v>234</v>
      </c>
      <c r="B144" s="407" t="s">
        <v>327</v>
      </c>
      <c r="C144" s="65">
        <v>227</v>
      </c>
      <c r="D144" s="65">
        <v>143</v>
      </c>
      <c r="E144" s="66">
        <v>0.62995594713656389</v>
      </c>
    </row>
    <row r="145" spans="1:5" s="5" customFormat="1">
      <c r="A145" s="269" t="s">
        <v>232</v>
      </c>
      <c r="B145" s="424" t="s">
        <v>324</v>
      </c>
      <c r="C145" s="65">
        <v>608</v>
      </c>
      <c r="D145" s="65">
        <v>368</v>
      </c>
      <c r="E145" s="66">
        <v>0.60526315789473684</v>
      </c>
    </row>
    <row r="146" spans="1:5" s="5" customFormat="1">
      <c r="A146" s="118" t="s">
        <v>234</v>
      </c>
      <c r="B146" s="424" t="s">
        <v>325</v>
      </c>
      <c r="C146" s="65">
        <v>434</v>
      </c>
      <c r="D146" s="65">
        <v>284</v>
      </c>
      <c r="E146" s="66">
        <v>0.65437788018433185</v>
      </c>
    </row>
    <row r="147" spans="1:5" s="5" customFormat="1">
      <c r="A147" s="67" t="s">
        <v>234</v>
      </c>
      <c r="B147" s="67" t="s">
        <v>329</v>
      </c>
      <c r="C147" s="68">
        <v>262</v>
      </c>
      <c r="D147" s="68">
        <v>164</v>
      </c>
      <c r="E147" s="69">
        <v>0.62595419847328249</v>
      </c>
    </row>
    <row r="148" spans="1:5" s="5" customFormat="1">
      <c r="A148" s="118" t="s">
        <v>232</v>
      </c>
      <c r="B148" s="407" t="s">
        <v>328</v>
      </c>
      <c r="C148" s="65">
        <v>252</v>
      </c>
      <c r="D148" s="65">
        <v>137</v>
      </c>
      <c r="E148" s="66">
        <v>0.54365079365079361</v>
      </c>
    </row>
    <row r="149" spans="1:5" s="5" customFormat="1" ht="15.75" thickBot="1">
      <c r="A149" s="118" t="s">
        <v>234</v>
      </c>
      <c r="B149" s="407" t="s">
        <v>328</v>
      </c>
      <c r="C149" s="65">
        <v>427</v>
      </c>
      <c r="D149" s="65">
        <v>224</v>
      </c>
      <c r="E149" s="66">
        <v>0.52459016393442626</v>
      </c>
    </row>
    <row r="150" spans="1:5" s="5" customFormat="1">
      <c r="A150" s="62" t="s">
        <v>330</v>
      </c>
      <c r="B150" s="62"/>
      <c r="C150" s="63">
        <v>2279</v>
      </c>
      <c r="D150" s="63">
        <v>1311</v>
      </c>
      <c r="E150" s="64">
        <v>0.57525230364194824</v>
      </c>
    </row>
    <row r="151" spans="1:5" s="5" customFormat="1">
      <c r="A151" s="269" t="s">
        <v>274</v>
      </c>
      <c r="B151" s="268" t="s">
        <v>331</v>
      </c>
      <c r="C151" s="65">
        <v>314</v>
      </c>
      <c r="D151" s="65">
        <v>171</v>
      </c>
      <c r="E151" s="66">
        <v>0.54458598726114649</v>
      </c>
    </row>
    <row r="152" spans="1:5" s="5" customFormat="1">
      <c r="A152" s="118" t="s">
        <v>234</v>
      </c>
      <c r="B152" s="118" t="s">
        <v>334</v>
      </c>
      <c r="C152" s="65">
        <v>187</v>
      </c>
      <c r="D152" s="65">
        <v>102</v>
      </c>
      <c r="E152" s="66">
        <v>0.54545454545454541</v>
      </c>
    </row>
    <row r="153" spans="1:5" s="5" customFormat="1">
      <c r="A153" s="118" t="s">
        <v>234</v>
      </c>
      <c r="B153" s="118" t="s">
        <v>335</v>
      </c>
      <c r="C153" s="65">
        <v>365</v>
      </c>
      <c r="D153" s="65">
        <v>232</v>
      </c>
      <c r="E153" s="66">
        <v>0.63561643835616444</v>
      </c>
    </row>
    <row r="154" spans="1:5" s="5" customFormat="1">
      <c r="A154" s="118" t="s">
        <v>234</v>
      </c>
      <c r="B154" s="118" t="s">
        <v>336</v>
      </c>
      <c r="C154" s="65">
        <v>449</v>
      </c>
      <c r="D154" s="65">
        <v>251</v>
      </c>
      <c r="E154" s="66">
        <v>0.55902004454342979</v>
      </c>
    </row>
    <row r="155" spans="1:5" s="5" customFormat="1">
      <c r="A155" s="118" t="s">
        <v>274</v>
      </c>
      <c r="B155" s="407" t="s">
        <v>332</v>
      </c>
      <c r="C155" s="65">
        <v>229</v>
      </c>
      <c r="D155" s="65">
        <v>144</v>
      </c>
      <c r="E155" s="66">
        <v>0.62882096069868998</v>
      </c>
    </row>
    <row r="156" spans="1:5" s="5" customFormat="1">
      <c r="A156" s="118" t="s">
        <v>234</v>
      </c>
      <c r="B156" s="407" t="s">
        <v>333</v>
      </c>
      <c r="C156" s="65">
        <v>302</v>
      </c>
      <c r="D156" s="65">
        <v>158</v>
      </c>
      <c r="E156" s="66">
        <v>0.52317880794701987</v>
      </c>
    </row>
    <row r="157" spans="1:5" s="5" customFormat="1">
      <c r="A157" s="118" t="s">
        <v>234</v>
      </c>
      <c r="B157" s="118" t="s">
        <v>331</v>
      </c>
      <c r="C157" s="65">
        <v>191</v>
      </c>
      <c r="D157" s="65">
        <v>121</v>
      </c>
      <c r="E157" s="66">
        <v>0.63350785340314131</v>
      </c>
    </row>
    <row r="158" spans="1:5" s="5" customFormat="1" ht="15.75" thickBot="1">
      <c r="A158" s="67" t="s">
        <v>234</v>
      </c>
      <c r="B158" s="67" t="s">
        <v>337</v>
      </c>
      <c r="C158" s="68">
        <v>242</v>
      </c>
      <c r="D158" s="68">
        <v>132</v>
      </c>
      <c r="E158" s="69">
        <v>0.54545454545454541</v>
      </c>
    </row>
    <row r="159" spans="1:5" s="5" customFormat="1">
      <c r="A159" s="62" t="s">
        <v>338</v>
      </c>
      <c r="B159" s="62"/>
      <c r="C159" s="63">
        <v>1401</v>
      </c>
      <c r="D159" s="63">
        <v>863</v>
      </c>
      <c r="E159" s="64">
        <v>0.61598857958600994</v>
      </c>
    </row>
    <row r="160" spans="1:5" s="5" customFormat="1">
      <c r="A160" s="269" t="s">
        <v>232</v>
      </c>
      <c r="B160" s="268" t="s">
        <v>339</v>
      </c>
      <c r="C160" s="65">
        <v>537</v>
      </c>
      <c r="D160" s="65">
        <v>324</v>
      </c>
      <c r="E160" s="66">
        <v>0.6033519553072626</v>
      </c>
    </row>
    <row r="161" spans="1:5" s="5" customFormat="1">
      <c r="A161" s="118" t="s">
        <v>234</v>
      </c>
      <c r="B161" s="118" t="s">
        <v>340</v>
      </c>
      <c r="C161" s="65">
        <v>178</v>
      </c>
      <c r="D161" s="65">
        <v>120</v>
      </c>
      <c r="E161" s="66">
        <v>0.6741573033707865</v>
      </c>
    </row>
    <row r="162" spans="1:5" s="5" customFormat="1">
      <c r="A162" s="118" t="s">
        <v>234</v>
      </c>
      <c r="B162" s="118" t="s">
        <v>341</v>
      </c>
      <c r="C162" s="65">
        <v>149</v>
      </c>
      <c r="D162" s="65">
        <v>97</v>
      </c>
      <c r="E162" s="66">
        <v>0.65100671140939592</v>
      </c>
    </row>
    <row r="163" spans="1:5" s="5" customFormat="1">
      <c r="A163" s="118" t="s">
        <v>234</v>
      </c>
      <c r="B163" s="118" t="s">
        <v>339</v>
      </c>
      <c r="C163" s="65">
        <v>221</v>
      </c>
      <c r="D163" s="65">
        <v>135</v>
      </c>
      <c r="E163" s="66">
        <v>0.61085972850678738</v>
      </c>
    </row>
    <row r="164" spans="1:5" s="5" customFormat="1">
      <c r="A164" s="118" t="s">
        <v>234</v>
      </c>
      <c r="B164" s="118" t="s">
        <v>342</v>
      </c>
      <c r="C164" s="65">
        <v>167</v>
      </c>
      <c r="D164" s="65">
        <v>106</v>
      </c>
      <c r="E164" s="66">
        <v>0.6347305389221557</v>
      </c>
    </row>
    <row r="165" spans="1:5" s="5" customFormat="1" ht="15.75" thickBot="1">
      <c r="A165" s="67" t="s">
        <v>234</v>
      </c>
      <c r="B165" s="67" t="s">
        <v>343</v>
      </c>
      <c r="C165" s="68">
        <v>149</v>
      </c>
      <c r="D165" s="68">
        <v>81</v>
      </c>
      <c r="E165" s="69">
        <v>0.5436241610738255</v>
      </c>
    </row>
    <row r="166" spans="1:5" s="5" customFormat="1">
      <c r="A166" s="62" t="s">
        <v>344</v>
      </c>
      <c r="B166" s="62"/>
      <c r="C166" s="63">
        <v>1645</v>
      </c>
      <c r="D166" s="63">
        <v>963</v>
      </c>
      <c r="E166" s="64">
        <v>0.58541033434650458</v>
      </c>
    </row>
    <row r="167" spans="1:5" s="5" customFormat="1">
      <c r="A167" s="118" t="s">
        <v>232</v>
      </c>
      <c r="B167" s="403" t="s">
        <v>345</v>
      </c>
      <c r="C167" s="65">
        <v>84</v>
      </c>
      <c r="D167" s="65">
        <v>47</v>
      </c>
      <c r="E167" s="66">
        <v>0.55952380952380953</v>
      </c>
    </row>
    <row r="168" spans="1:5" s="5" customFormat="1">
      <c r="A168" s="118" t="s">
        <v>234</v>
      </c>
      <c r="B168" s="404"/>
      <c r="C168" s="65">
        <v>195</v>
      </c>
      <c r="D168" s="65">
        <v>110</v>
      </c>
      <c r="E168" s="66">
        <v>0.5641025641025641</v>
      </c>
    </row>
    <row r="169" spans="1:5" s="5" customFormat="1">
      <c r="A169" s="269" t="s">
        <v>232</v>
      </c>
      <c r="B169" s="405" t="s">
        <v>52</v>
      </c>
      <c r="C169" s="65">
        <v>315</v>
      </c>
      <c r="D169" s="65">
        <v>175</v>
      </c>
      <c r="E169" s="66">
        <v>0.55555555555555558</v>
      </c>
    </row>
    <row r="170" spans="1:5" s="5" customFormat="1">
      <c r="A170" s="118" t="s">
        <v>234</v>
      </c>
      <c r="B170" s="409"/>
      <c r="C170" s="65">
        <v>286</v>
      </c>
      <c r="D170" s="65">
        <v>170</v>
      </c>
      <c r="E170" s="66">
        <v>0.59440559440559437</v>
      </c>
    </row>
    <row r="171" spans="1:5" s="5" customFormat="1">
      <c r="A171" s="118" t="s">
        <v>234</v>
      </c>
      <c r="B171" s="264" t="s">
        <v>347</v>
      </c>
      <c r="C171" s="65">
        <v>241</v>
      </c>
      <c r="D171" s="65">
        <v>150</v>
      </c>
      <c r="E171" s="66">
        <v>0.62240663900414939</v>
      </c>
    </row>
    <row r="172" spans="1:5" s="5" customFormat="1">
      <c r="A172" s="118" t="s">
        <v>232</v>
      </c>
      <c r="B172" s="403" t="s">
        <v>346</v>
      </c>
      <c r="C172" s="65">
        <v>210</v>
      </c>
      <c r="D172" s="65">
        <v>122</v>
      </c>
      <c r="E172" s="66">
        <v>0.580952380952381</v>
      </c>
    </row>
    <row r="173" spans="1:5" s="5" customFormat="1" ht="15.75" thickBot="1">
      <c r="A173" s="67" t="s">
        <v>234</v>
      </c>
      <c r="B173" s="408"/>
      <c r="C173" s="68">
        <v>314</v>
      </c>
      <c r="D173" s="68">
        <v>189</v>
      </c>
      <c r="E173" s="69">
        <v>0.60191082802547768</v>
      </c>
    </row>
    <row r="174" spans="1:5" s="5" customFormat="1" ht="23.25" customHeight="1">
      <c r="A174" s="412" t="str">
        <f>A58</f>
        <v>DANE MIESIĘCZNE</v>
      </c>
      <c r="B174" s="412"/>
      <c r="C174" s="412"/>
      <c r="D174" s="412"/>
      <c r="E174" s="412"/>
    </row>
    <row r="175" spans="1:5" s="5" customFormat="1" ht="43.5" customHeight="1">
      <c r="A175" s="418"/>
      <c r="B175" s="418"/>
      <c r="C175" s="418"/>
      <c r="D175" s="418"/>
      <c r="E175" s="418"/>
    </row>
    <row r="176" spans="1:5" s="5" customFormat="1" ht="15" customHeight="1">
      <c r="A176" s="413" t="s">
        <v>2</v>
      </c>
      <c r="B176" s="414"/>
      <c r="C176" s="417" t="s">
        <v>227</v>
      </c>
      <c r="D176" s="417"/>
      <c r="E176" s="417" t="s">
        <v>413</v>
      </c>
    </row>
    <row r="177" spans="1:5" s="5" customFormat="1" ht="15" customHeight="1" thickBot="1">
      <c r="A177" s="421"/>
      <c r="B177" s="422"/>
      <c r="C177" s="134" t="s">
        <v>228</v>
      </c>
      <c r="D177" s="134" t="s">
        <v>229</v>
      </c>
      <c r="E177" s="423"/>
    </row>
    <row r="178" spans="1:5" s="5" customFormat="1">
      <c r="A178" s="62" t="s">
        <v>423</v>
      </c>
      <c r="B178" s="62"/>
      <c r="C178" s="63">
        <v>2227</v>
      </c>
      <c r="D178" s="63">
        <v>1329</v>
      </c>
      <c r="E178" s="64">
        <v>0.59676695105523125</v>
      </c>
    </row>
    <row r="179" spans="1:5" s="5" customFormat="1">
      <c r="A179" s="118" t="s">
        <v>234</v>
      </c>
      <c r="B179" s="264" t="s">
        <v>350</v>
      </c>
      <c r="C179" s="65">
        <v>151</v>
      </c>
      <c r="D179" s="65">
        <v>104</v>
      </c>
      <c r="E179" s="66">
        <v>0.6887417218543046</v>
      </c>
    </row>
    <row r="180" spans="1:5" s="5" customFormat="1">
      <c r="A180" s="264" t="s">
        <v>234</v>
      </c>
      <c r="B180" s="264" t="s">
        <v>351</v>
      </c>
      <c r="C180" s="65">
        <v>152</v>
      </c>
      <c r="D180" s="65">
        <v>94</v>
      </c>
      <c r="E180" s="66">
        <v>0.61842105263157898</v>
      </c>
    </row>
    <row r="181" spans="1:5" s="5" customFormat="1">
      <c r="A181" s="118" t="s">
        <v>234</v>
      </c>
      <c r="B181" s="264" t="s">
        <v>352</v>
      </c>
      <c r="C181" s="65">
        <v>125</v>
      </c>
      <c r="D181" s="65">
        <v>79</v>
      </c>
      <c r="E181" s="66">
        <v>0.63200000000000001</v>
      </c>
    </row>
    <row r="182" spans="1:5" s="5" customFormat="1">
      <c r="A182" s="264" t="s">
        <v>234</v>
      </c>
      <c r="B182" s="264" t="s">
        <v>353</v>
      </c>
      <c r="C182" s="65">
        <v>164</v>
      </c>
      <c r="D182" s="65">
        <v>98</v>
      </c>
      <c r="E182" s="66">
        <v>0.59756097560975607</v>
      </c>
    </row>
    <row r="183" spans="1:5" s="5" customFormat="1">
      <c r="A183" s="118" t="s">
        <v>234</v>
      </c>
      <c r="B183" s="264" t="s">
        <v>354</v>
      </c>
      <c r="C183" s="65">
        <v>81</v>
      </c>
      <c r="D183" s="65">
        <v>41</v>
      </c>
      <c r="E183" s="66">
        <v>0.50617283950617287</v>
      </c>
    </row>
    <row r="184" spans="1:5" s="5" customFormat="1">
      <c r="A184" s="118" t="s">
        <v>232</v>
      </c>
      <c r="B184" s="403" t="s">
        <v>349</v>
      </c>
      <c r="C184" s="65">
        <v>172</v>
      </c>
      <c r="D184" s="65">
        <v>106</v>
      </c>
      <c r="E184" s="66">
        <v>0.61627906976744184</v>
      </c>
    </row>
    <row r="185" spans="1:5" s="5" customFormat="1">
      <c r="A185" s="264" t="s">
        <v>234</v>
      </c>
      <c r="B185" s="404"/>
      <c r="C185" s="65">
        <v>185</v>
      </c>
      <c r="D185" s="65">
        <v>101</v>
      </c>
      <c r="E185" s="66">
        <v>0.54594594594594592</v>
      </c>
    </row>
    <row r="186" spans="1:5" s="5" customFormat="1">
      <c r="A186" s="118" t="s">
        <v>234</v>
      </c>
      <c r="B186" s="264" t="s">
        <v>355</v>
      </c>
      <c r="C186" s="65">
        <v>86</v>
      </c>
      <c r="D186" s="65">
        <v>47</v>
      </c>
      <c r="E186" s="66">
        <v>0.54651162790697672</v>
      </c>
    </row>
    <row r="187" spans="1:5" s="5" customFormat="1">
      <c r="A187" s="118" t="s">
        <v>232</v>
      </c>
      <c r="B187" s="403" t="s">
        <v>356</v>
      </c>
      <c r="C187" s="65">
        <v>37</v>
      </c>
      <c r="D187" s="65">
        <v>20</v>
      </c>
      <c r="E187" s="66">
        <v>0.54054054054054057</v>
      </c>
    </row>
    <row r="188" spans="1:5" s="5" customFormat="1">
      <c r="A188" s="264" t="s">
        <v>420</v>
      </c>
      <c r="B188" s="404"/>
      <c r="C188" s="65">
        <v>121</v>
      </c>
      <c r="D188" s="65">
        <v>58</v>
      </c>
      <c r="E188" s="66">
        <v>0.47933884297520662</v>
      </c>
    </row>
    <row r="189" spans="1:5" s="5" customFormat="1">
      <c r="A189" s="269" t="s">
        <v>232</v>
      </c>
      <c r="B189" s="405" t="s">
        <v>348</v>
      </c>
      <c r="C189" s="65">
        <v>452</v>
      </c>
      <c r="D189" s="65">
        <v>261</v>
      </c>
      <c r="E189" s="66">
        <v>0.57743362831858402</v>
      </c>
    </row>
    <row r="190" spans="1:5" s="5" customFormat="1">
      <c r="A190" s="264" t="s">
        <v>420</v>
      </c>
      <c r="B190" s="409"/>
      <c r="C190" s="65">
        <v>220</v>
      </c>
      <c r="D190" s="65">
        <v>149</v>
      </c>
      <c r="E190" s="66">
        <v>0.67727272727272725</v>
      </c>
    </row>
    <row r="191" spans="1:5" s="5" customFormat="1">
      <c r="A191" s="118" t="s">
        <v>420</v>
      </c>
      <c r="B191" s="118" t="s">
        <v>357</v>
      </c>
      <c r="C191" s="65">
        <v>73</v>
      </c>
      <c r="D191" s="65">
        <v>39</v>
      </c>
      <c r="E191" s="66">
        <v>0.53424657534246578</v>
      </c>
    </row>
    <row r="192" spans="1:5" s="5" customFormat="1" ht="15.75" thickBot="1">
      <c r="A192" s="71" t="s">
        <v>420</v>
      </c>
      <c r="B192" s="71" t="s">
        <v>358</v>
      </c>
      <c r="C192" s="72">
        <v>208</v>
      </c>
      <c r="D192" s="72">
        <v>132</v>
      </c>
      <c r="E192" s="73">
        <v>0.63461538461538458</v>
      </c>
    </row>
    <row r="193" spans="1:5" s="5" customFormat="1">
      <c r="A193" s="62" t="s">
        <v>359</v>
      </c>
      <c r="B193" s="62"/>
      <c r="C193" s="63">
        <v>1872</v>
      </c>
      <c r="D193" s="63">
        <v>1020</v>
      </c>
      <c r="E193" s="64">
        <v>0.54487179487179482</v>
      </c>
    </row>
    <row r="194" spans="1:5" s="5" customFormat="1">
      <c r="A194" s="118" t="s">
        <v>234</v>
      </c>
      <c r="B194" s="265" t="s">
        <v>361</v>
      </c>
      <c r="C194" s="65">
        <v>265</v>
      </c>
      <c r="D194" s="65">
        <v>161</v>
      </c>
      <c r="E194" s="66">
        <v>0.60754716981132073</v>
      </c>
    </row>
    <row r="195" spans="1:5" s="5" customFormat="1">
      <c r="A195" s="118" t="s">
        <v>234</v>
      </c>
      <c r="B195" s="265" t="s">
        <v>362</v>
      </c>
      <c r="C195" s="65">
        <v>196</v>
      </c>
      <c r="D195" s="65">
        <v>107</v>
      </c>
      <c r="E195" s="66">
        <v>0.54591836734693877</v>
      </c>
    </row>
    <row r="196" spans="1:5" s="5" customFormat="1">
      <c r="A196" s="118" t="s">
        <v>234</v>
      </c>
      <c r="B196" s="118" t="s">
        <v>363</v>
      </c>
      <c r="C196" s="65">
        <v>172</v>
      </c>
      <c r="D196" s="65">
        <v>97</v>
      </c>
      <c r="E196" s="66">
        <v>0.56395348837209303</v>
      </c>
    </row>
    <row r="197" spans="1:5" s="5" customFormat="1">
      <c r="A197" s="118" t="s">
        <v>234</v>
      </c>
      <c r="B197" s="118" t="s">
        <v>364</v>
      </c>
      <c r="C197" s="65">
        <v>197</v>
      </c>
      <c r="D197" s="65">
        <v>123</v>
      </c>
      <c r="E197" s="66">
        <v>0.62436548223350252</v>
      </c>
    </row>
    <row r="198" spans="1:5" s="5" customFormat="1">
      <c r="A198" s="118" t="s">
        <v>234</v>
      </c>
      <c r="B198" s="118" t="s">
        <v>365</v>
      </c>
      <c r="C198" s="65">
        <v>219</v>
      </c>
      <c r="D198" s="65">
        <v>112</v>
      </c>
      <c r="E198" s="66">
        <v>0.51141552511415522</v>
      </c>
    </row>
    <row r="199" spans="1:5" s="5" customFormat="1">
      <c r="A199" s="269" t="s">
        <v>232</v>
      </c>
      <c r="B199" s="405" t="s">
        <v>360</v>
      </c>
      <c r="C199" s="65">
        <v>530</v>
      </c>
      <c r="D199" s="65">
        <v>271</v>
      </c>
      <c r="E199" s="66">
        <v>0.51132075471698113</v>
      </c>
    </row>
    <row r="200" spans="1:5" s="5" customFormat="1" ht="15.75" thickBot="1">
      <c r="A200" s="67" t="s">
        <v>234</v>
      </c>
      <c r="B200" s="406"/>
      <c r="C200" s="68">
        <v>293</v>
      </c>
      <c r="D200" s="68">
        <v>149</v>
      </c>
      <c r="E200" s="69">
        <v>0.50853242320819114</v>
      </c>
    </row>
    <row r="201" spans="1:5" s="5" customFormat="1">
      <c r="A201" s="62" t="s">
        <v>366</v>
      </c>
      <c r="B201" s="62"/>
      <c r="C201" s="63">
        <v>1485</v>
      </c>
      <c r="D201" s="63">
        <v>901</v>
      </c>
      <c r="E201" s="64">
        <v>0.60673400673400668</v>
      </c>
    </row>
    <row r="202" spans="1:5" s="5" customFormat="1">
      <c r="A202" s="269" t="s">
        <v>232</v>
      </c>
      <c r="B202" s="269" t="s">
        <v>367</v>
      </c>
      <c r="C202" s="65">
        <v>582</v>
      </c>
      <c r="D202" s="65">
        <v>358</v>
      </c>
      <c r="E202" s="66">
        <v>0.61512027491408938</v>
      </c>
    </row>
    <row r="203" spans="1:5" s="5" customFormat="1">
      <c r="A203" s="118" t="s">
        <v>234</v>
      </c>
      <c r="B203" s="118" t="s">
        <v>368</v>
      </c>
      <c r="C203" s="65">
        <v>147</v>
      </c>
      <c r="D203" s="65">
        <v>88</v>
      </c>
      <c r="E203" s="66">
        <v>0.59863945578231292</v>
      </c>
    </row>
    <row r="204" spans="1:5" s="5" customFormat="1">
      <c r="A204" s="118" t="s">
        <v>234</v>
      </c>
      <c r="B204" s="118" t="s">
        <v>369</v>
      </c>
      <c r="C204" s="65">
        <v>163</v>
      </c>
      <c r="D204" s="65">
        <v>103</v>
      </c>
      <c r="E204" s="66">
        <v>0.63190184049079756</v>
      </c>
    </row>
    <row r="205" spans="1:5" s="5" customFormat="1">
      <c r="A205" s="118" t="s">
        <v>234</v>
      </c>
      <c r="B205" s="118" t="s">
        <v>370</v>
      </c>
      <c r="C205" s="65">
        <v>193</v>
      </c>
      <c r="D205" s="65">
        <v>105</v>
      </c>
      <c r="E205" s="66">
        <v>0.54404145077720212</v>
      </c>
    </row>
    <row r="206" spans="1:5" s="5" customFormat="1" ht="15.75" thickBot="1">
      <c r="A206" s="67" t="s">
        <v>234</v>
      </c>
      <c r="B206" s="67" t="s">
        <v>411</v>
      </c>
      <c r="C206" s="68">
        <v>400</v>
      </c>
      <c r="D206" s="68">
        <v>247</v>
      </c>
      <c r="E206" s="69">
        <v>0.61750000000000005</v>
      </c>
    </row>
    <row r="207" spans="1:5" s="5" customFormat="1">
      <c r="A207" s="62" t="s">
        <v>371</v>
      </c>
      <c r="B207" s="62"/>
      <c r="C207" s="63">
        <v>2259</v>
      </c>
      <c r="D207" s="63">
        <v>1377</v>
      </c>
      <c r="E207" s="64">
        <v>0.60956175298804782</v>
      </c>
    </row>
    <row r="208" spans="1:5" s="5" customFormat="1">
      <c r="A208" s="265" t="s">
        <v>232</v>
      </c>
      <c r="B208" s="403" t="s">
        <v>372</v>
      </c>
      <c r="C208" s="65">
        <v>207</v>
      </c>
      <c r="D208" s="65">
        <v>119</v>
      </c>
      <c r="E208" s="66">
        <v>0.5748792270531401</v>
      </c>
    </row>
    <row r="209" spans="1:5" s="5" customFormat="1">
      <c r="A209" s="265" t="s">
        <v>234</v>
      </c>
      <c r="B209" s="404"/>
      <c r="C209" s="65">
        <v>229</v>
      </c>
      <c r="D209" s="65">
        <v>152</v>
      </c>
      <c r="E209" s="66">
        <v>0.66375545851528384</v>
      </c>
    </row>
    <row r="210" spans="1:5" s="5" customFormat="1">
      <c r="A210" s="265" t="s">
        <v>232</v>
      </c>
      <c r="B210" s="403" t="s">
        <v>375</v>
      </c>
      <c r="C210" s="65">
        <v>59</v>
      </c>
      <c r="D210" s="65">
        <v>30</v>
      </c>
      <c r="E210" s="66">
        <v>0.50847457627118642</v>
      </c>
    </row>
    <row r="211" spans="1:5" s="5" customFormat="1">
      <c r="A211" s="278" t="s">
        <v>234</v>
      </c>
      <c r="B211" s="404"/>
      <c r="C211" s="65">
        <v>168</v>
      </c>
      <c r="D211" s="65">
        <v>114</v>
      </c>
      <c r="E211" s="66">
        <v>0.6785714285714286</v>
      </c>
    </row>
    <row r="212" spans="1:5" s="5" customFormat="1">
      <c r="A212" s="265" t="s">
        <v>232</v>
      </c>
      <c r="B212" s="403" t="s">
        <v>373</v>
      </c>
      <c r="C212" s="65">
        <v>130</v>
      </c>
      <c r="D212" s="65">
        <v>83</v>
      </c>
      <c r="E212" s="66">
        <v>0.63846153846153841</v>
      </c>
    </row>
    <row r="213" spans="1:5" s="5" customFormat="1">
      <c r="A213" s="265" t="s">
        <v>234</v>
      </c>
      <c r="B213" s="404"/>
      <c r="C213" s="65">
        <v>194</v>
      </c>
      <c r="D213" s="65">
        <v>118</v>
      </c>
      <c r="E213" s="66">
        <v>0.60824742268041232</v>
      </c>
    </row>
    <row r="214" spans="1:5" s="5" customFormat="1">
      <c r="A214" s="265" t="s">
        <v>232</v>
      </c>
      <c r="B214" s="403" t="s">
        <v>374</v>
      </c>
      <c r="C214" s="65">
        <v>135</v>
      </c>
      <c r="D214" s="65">
        <v>73</v>
      </c>
      <c r="E214" s="66">
        <v>0.54074074074074074</v>
      </c>
    </row>
    <row r="215" spans="1:5" s="5" customFormat="1">
      <c r="A215" s="265" t="s">
        <v>234</v>
      </c>
      <c r="B215" s="404"/>
      <c r="C215" s="65">
        <v>206</v>
      </c>
      <c r="D215" s="65">
        <v>117</v>
      </c>
      <c r="E215" s="66">
        <v>0.56796116504854366</v>
      </c>
    </row>
    <row r="216" spans="1:5" s="5" customFormat="1">
      <c r="A216" s="265" t="s">
        <v>234</v>
      </c>
      <c r="B216" s="265" t="s">
        <v>341</v>
      </c>
      <c r="C216" s="65">
        <v>289</v>
      </c>
      <c r="D216" s="65">
        <v>175</v>
      </c>
      <c r="E216" s="66">
        <v>0.60553633217993075</v>
      </c>
    </row>
    <row r="217" spans="1:5" s="5" customFormat="1">
      <c r="A217" s="269" t="s">
        <v>232</v>
      </c>
      <c r="B217" s="405" t="s">
        <v>55</v>
      </c>
      <c r="C217" s="65">
        <v>301</v>
      </c>
      <c r="D217" s="65">
        <v>169</v>
      </c>
      <c r="E217" s="66">
        <v>0.56146179401993357</v>
      </c>
    </row>
    <row r="218" spans="1:5" s="5" customFormat="1" ht="15.75" thickBot="1">
      <c r="A218" s="266" t="s">
        <v>234</v>
      </c>
      <c r="B218" s="406"/>
      <c r="C218" s="68">
        <v>341</v>
      </c>
      <c r="D218" s="68">
        <v>227</v>
      </c>
      <c r="E218" s="69">
        <v>0.66568914956011727</v>
      </c>
    </row>
    <row r="219" spans="1:5" s="5" customFormat="1">
      <c r="A219" s="74" t="s">
        <v>376</v>
      </c>
      <c r="B219" s="74"/>
      <c r="C219" s="63">
        <v>57702</v>
      </c>
      <c r="D219" s="63">
        <v>32897</v>
      </c>
      <c r="E219" s="64">
        <v>0.57011888669370214</v>
      </c>
    </row>
    <row r="220" spans="1:5">
      <c r="A220" s="425"/>
      <c r="B220" s="425"/>
      <c r="C220" s="425"/>
      <c r="D220" s="425"/>
      <c r="E220" s="425"/>
    </row>
  </sheetData>
  <mergeCells count="61"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5:E115"/>
    <mergeCell ref="A116:E116"/>
    <mergeCell ref="B23:B24"/>
    <mergeCell ref="B46:B47"/>
    <mergeCell ref="A117:B118"/>
    <mergeCell ref="C117:D117"/>
    <mergeCell ref="E117:E118"/>
    <mergeCell ref="A176:B177"/>
    <mergeCell ref="C176:D176"/>
    <mergeCell ref="E176:E177"/>
    <mergeCell ref="A175:E175"/>
    <mergeCell ref="B155:B156"/>
    <mergeCell ref="B167:B168"/>
    <mergeCell ref="B145:B146"/>
    <mergeCell ref="B141:B142"/>
    <mergeCell ref="A220:E220"/>
    <mergeCell ref="B187:B188"/>
    <mergeCell ref="A2:E2"/>
    <mergeCell ref="E3:E4"/>
    <mergeCell ref="A3:B4"/>
    <mergeCell ref="C3:D3"/>
    <mergeCell ref="B21:B22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  <mergeCell ref="B49:B50"/>
    <mergeCell ref="A1:E1"/>
    <mergeCell ref="B210:B211"/>
    <mergeCell ref="B121:B122"/>
    <mergeCell ref="B126:B127"/>
    <mergeCell ref="B214:B215"/>
    <mergeCell ref="B217:B218"/>
    <mergeCell ref="B208:B209"/>
    <mergeCell ref="B148:B149"/>
    <mergeCell ref="B212:B213"/>
    <mergeCell ref="B199:B200"/>
    <mergeCell ref="B129:B130"/>
    <mergeCell ref="B138:B139"/>
    <mergeCell ref="B169:B17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2023-12-20T13:17:34Z</cp:lastPrinted>
  <dcterms:created xsi:type="dcterms:W3CDTF">2015-01-02T11:29:27Z</dcterms:created>
  <dcterms:modified xsi:type="dcterms:W3CDTF">2024-02-22T12:17:46Z</dcterms:modified>
</cp:coreProperties>
</file>