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4\"/>
    </mc:Choice>
  </mc:AlternateContent>
  <xr:revisionPtr revIDLastSave="0" documentId="13_ncr:1_{E0731E7C-C086-4B1F-A0B7-0262B4AE7414}" xr6:coauthVersionLast="36" xr6:coauthVersionMax="36" xr10:uidLastSave="{00000000-0000-0000-0000-000000000000}"/>
  <bookViews>
    <workbookView xWindow="-15" yWindow="4755" windowWidth="19260" windowHeight="2385" tabRatio="910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174" i="44" l="1"/>
  <c r="A115" i="44"/>
  <c r="T43" i="42"/>
  <c r="T42" i="42"/>
  <c r="T41" i="42"/>
  <c r="T40" i="42"/>
  <c r="T39" i="42"/>
  <c r="T38" i="42"/>
  <c r="T37" i="42"/>
  <c r="S37" i="42"/>
  <c r="T36" i="42"/>
  <c r="L36" i="42"/>
  <c r="T37" i="38"/>
  <c r="T36" i="38"/>
  <c r="Q36" i="42" l="1"/>
  <c r="I36" i="42"/>
  <c r="D36" i="42" l="1"/>
  <c r="F36" i="42" s="1"/>
</calcChain>
</file>

<file path=xl/sharedStrings.xml><?xml version="1.0" encoding="utf-8"?>
<sst xmlns="http://schemas.openxmlformats.org/spreadsheetml/2006/main" count="5081" uniqueCount="502">
  <si>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</si>
  <si>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</si>
  <si>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</si>
  <si>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</si>
  <si>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</si>
  <si>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</si>
  <si>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</si>
  <si>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</si>
  <si>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</si>
  <si>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</si>
  <si>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</si>
  <si>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</si>
  <si>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</si>
  <si>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</si>
  <si>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</si>
  <si>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</si>
  <si>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</si>
  <si>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</si>
  <si>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</si>
  <si>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</si>
  <si>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</si>
  <si>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</si>
  <si>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</si>
  <si>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</si>
  <si>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</si>
  <si>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</si>
  <si>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</si>
  <si>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</si>
  <si>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</si>
  <si>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</si>
  <si>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</si>
  <si>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</si>
  <si>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</si>
  <si>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</si>
  <si>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</si>
  <si>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</si>
  <si>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</si>
  <si>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</si>
  <si>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</si>
  <si>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</si>
  <si>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</si>
  <si>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</si>
  <si>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</si>
  <si>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</si>
  <si>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</si>
  <si>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</si>
  <si>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</si>
  <si>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</si>
  <si>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</si>
  <si>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</si>
  <si>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</si>
  <si>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</si>
  <si>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</si>
  <si>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</si>
  <si>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</si>
  <si>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</si>
  <si>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</si>
  <si>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</si>
  <si>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</si>
  <si>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</si>
  <si>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</si>
  <si>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</si>
  <si>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</si>
  <si>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</si>
  <si>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</si>
  <si>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</si>
  <si>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</si>
  <si>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</si>
  <si>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</si>
  <si>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</si>
  <si>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</si>
  <si>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</si>
  <si>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</si>
  <si>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</si>
  <si>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</si>
  <si>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</si>
  <si>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</si>
  <si>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</si>
  <si>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</si>
  <si>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</si>
  <si>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</si>
  <si>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</si>
  <si>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</si>
  <si>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</si>
  <si>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</si>
  <si>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</si>
  <si>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</si>
  <si>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</si>
  <si>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</si>
  <si>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</si>
  <si>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</si>
  <si>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</si>
  <si>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</si>
  <si>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</si>
  <si>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</si>
  <si>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</si>
  <si>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</si>
  <si>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</si>
  <si>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</si>
  <si>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</si>
  <si>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</si>
  <si>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</si>
  <si>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</si>
  <si>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</si>
  <si>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</si>
  <si>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</si>
  <si>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</si>
  <si>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</si>
  <si>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</si>
  <si>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</si>
  <si>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</si>
  <si>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</si>
  <si>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</si>
  <si>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</si>
  <si>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</si>
  <si>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</si>
  <si>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</si>
  <si>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</si>
  <si>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</si>
  <si>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</si>
  <si>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</si>
  <si>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</si>
  <si>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</si>
  <si>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</si>
  <si>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</si>
  <si>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</si>
  <si>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</si>
  <si>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</si>
  <si>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</si>
  <si>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</si>
  <si>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</si>
  <si>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</si>
  <si>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</si>
  <si>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</si>
  <si>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</si>
  <si>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</si>
  <si>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</si>
  <si>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</si>
  <si>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</si>
  <si>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</si>
  <si>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</si>
  <si>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</si>
  <si>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</si>
  <si>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</si>
  <si>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</si>
  <si>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</si>
  <si>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</si>
  <si>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</si>
  <si>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</si>
  <si>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</si>
  <si>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</si>
  <si>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</si>
  <si>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</si>
  <si>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</si>
  <si>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</si>
  <si>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</si>
  <si>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</si>
  <si>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</si>
  <si>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</si>
  <si>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</si>
  <si>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</si>
  <si>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</si>
  <si>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</si>
  <si>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</si>
  <si>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</si>
  <si>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</si>
  <si>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</si>
  <si>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</si>
  <si>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</si>
  <si>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</si>
  <si>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</si>
  <si>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</si>
  <si>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</si>
  <si>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</si>
  <si>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</si>
  <si>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</si>
  <si>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</si>
  <si>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</si>
  <si>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</si>
  <si>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</si>
  <si>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</si>
  <si>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</si>
  <si>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</si>
  <si>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</si>
  <si>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</si>
  <si>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</si>
  <si>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</si>
  <si>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</si>
  <si>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</si>
  <si>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</si>
  <si>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</si>
  <si>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</si>
  <si>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</si>
  <si>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</si>
  <si>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</si>
  <si>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</si>
  <si>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</si>
  <si>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</si>
  <si>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</si>
  <si>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</si>
  <si>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</si>
  <si>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</si>
  <si>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</si>
  <si>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</si>
  <si>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</si>
  <si>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</si>
  <si>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</si>
  <si>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</si>
  <si>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</si>
  <si>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</si>
  <si>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</si>
  <si>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</si>
  <si>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</si>
  <si>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</si>
  <si>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</si>
  <si>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</si>
  <si>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</si>
  <si>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</si>
  <si>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</si>
  <si>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</si>
  <si>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</si>
  <si>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</si>
  <si>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</si>
  <si>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</si>
  <si>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</si>
  <si>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</si>
  <si>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</si>
  <si>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</si>
  <si>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</si>
  <si>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</si>
  <si>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</si>
  <si>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</si>
  <si>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</si>
  <si>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</si>
  <si>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</si>
  <si>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</si>
  <si>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</si>
  <si>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</si>
  <si>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</si>
  <si>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</si>
  <si>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</si>
  <si>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</si>
  <si>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</si>
  <si>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</si>
  <si>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</si>
  <si>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</si>
  <si>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</si>
  <si>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</si>
  <si>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</si>
  <si>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</si>
  <si>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</si>
  <si>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</si>
  <si>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</si>
  <si>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</si>
  <si>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</si>
  <si>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</si>
  <si>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</si>
  <si>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</si>
  <si>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</si>
  <si>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</si>
  <si>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</si>
  <si>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</si>
  <si>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</si>
  <si>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</si>
  <si>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</si>
  <si>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</si>
  <si>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</si>
  <si>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</si>
  <si>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</si>
  <si>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</si>
  <si>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</si>
  <si>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</si>
  <si>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</si>
  <si>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</si>
  <si>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</si>
  <si>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</si>
  <si>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</si>
  <si>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</si>
  <si>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</si>
  <si>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</si>
  <si>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</si>
  <si>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</si>
  <si>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</si>
  <si>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</si>
  <si>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</si>
  <si>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</si>
  <si>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</si>
  <si>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</si>
  <si>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</si>
  <si>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</si>
  <si>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</si>
  <si>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</si>
  <si>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</si>
  <si>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</si>
  <si>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</si>
  <si>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</si>
  <si>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</si>
  <si>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</si>
  <si>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</si>
  <si>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</si>
  <si>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</si>
  <si>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</si>
  <si>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</si>
  <si>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</si>
  <si>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</si>
  <si>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</si>
  <si>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</si>
  <si>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</si>
  <si>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</si>
  <si>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</si>
  <si>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</si>
  <si>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</si>
  <si>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</si>
  <si>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</si>
  <si>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</si>
  <si>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</si>
  <si>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</si>
  <si>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</si>
  <si>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</si>
  <si>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</si>
  <si>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</si>
  <si>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</si>
  <si>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</si>
  <si>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</si>
  <si>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</si>
  <si>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</si>
  <si>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</si>
  <si>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</si>
  <si>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</si>
  <si>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</si>
  <si>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</si>
  <si>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</si>
  <si>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</si>
  <si>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</si>
  <si>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</si>
  <si>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</si>
  <si>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</si>
  <si>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</si>
  <si>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</si>
  <si>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</si>
  <si>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</si>
  <si>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</si>
  <si>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</si>
  <si>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</si>
  <si>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</si>
  <si>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</si>
  <si>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</si>
  <si>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</si>
  <si>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</si>
  <si>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</si>
  <si>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</si>
  <si>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</si>
  <si>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</si>
  <si>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</si>
  <si>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</si>
  <si>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</si>
  <si>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</si>
  <si>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</si>
  <si>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</si>
  <si>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</si>
  <si>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</si>
  <si>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</si>
  <si>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</si>
  <si>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</si>
  <si>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</si>
  <si>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</si>
  <si>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</si>
  <si>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</si>
  <si>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</si>
  <si>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</si>
  <si>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</si>
  <si>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</si>
  <si>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</si>
  <si>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</si>
  <si>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</si>
  <si>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</si>
  <si>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</si>
  <si>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</si>
  <si>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</si>
  <si>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</si>
  <si>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</si>
  <si>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</si>
  <si>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</si>
  <si>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</si>
  <si>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</si>
  <si>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</si>
  <si>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</si>
  <si>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</si>
  <si>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</si>
  <si>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</si>
  <si>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</si>
  <si>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</si>
  <si>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</si>
  <si>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</si>
  <si>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</si>
  <si>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</si>
  <si>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</si>
  <si>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</si>
  <si>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</si>
  <si>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</si>
  <si>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</si>
  <si>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</si>
  <si>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</si>
  <si>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</si>
  <si>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</si>
  <si>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</si>
  <si>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</si>
  <si>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</si>
  <si>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</si>
  <si>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</si>
  <si>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</si>
  <si>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</si>
  <si>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</si>
  <si>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</si>
  <si>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</si>
  <si>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</si>
  <si>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</si>
  <si>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</si>
  <si>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</si>
  <si>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</si>
  <si>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</si>
  <si>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</si>
  <si>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</si>
  <si>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</si>
  <si>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</si>
  <si>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</si>
  <si>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</si>
  <si>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</si>
  <si>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III 2024</t>
  </si>
  <si>
    <t>ANEKS STATYSTYCZNY: Dane o sytuacji na rynku pracy województwa kujawsko-pomorskiego w kwietniu 2024 roku</t>
  </si>
  <si>
    <t>Zgłoszenia zwolnień i zwolnienia grupowe, zwolnienia monitorowane; bezrobotni zwolnieni z przyczyn zakładu pracy 
w kwietniu 2024 roku</t>
  </si>
  <si>
    <t>Bezrobotni niepełnosprawni w kwietniu 2024 roku</t>
  </si>
  <si>
    <t>Bilans bezrobotnych w kwietniu 2024 roku</t>
  </si>
  <si>
    <t>Podjęcia pracy i aktywizacja bezrobotnych w kwietniu 2024 roku</t>
  </si>
  <si>
    <t>Bilans bezrobotnych kobiet w kwietniu 2024 roku</t>
  </si>
  <si>
    <t>Podjęcia pracy i aktywizacja bezrobotnych kobiet w kwietniu 2024 roku</t>
  </si>
  <si>
    <t>Bilans bezrobotnych zamieszkałych na wsi w kwietniu 2024 roku</t>
  </si>
  <si>
    <t>Podjęcia pracy i aktywizacja bezrobotnych zamieszkałych na wsi w kwietniu 2024 roku</t>
  </si>
  <si>
    <t>Bilans bezrobotnych do 30 roku życia w kwietniu 2024 roku</t>
  </si>
  <si>
    <t>Podjęcia pracy i aktywizacja bezrobotnych do 30 roku życia w kwietniu 2024 roku</t>
  </si>
  <si>
    <t>Bilans bezrobotnych do 25 roku życia w kwietniu 2024 roku</t>
  </si>
  <si>
    <t>Podjęcia pracy i aktywizacja bezrobotnych do 25 roku życia w kwietniu 2024 roku</t>
  </si>
  <si>
    <t>Bilans bezrobotnych powyżej 50 roku życia w kwietniu 2024 roku</t>
  </si>
  <si>
    <t>Podjęcia pracy i aktywizacja bezrobotnych powyżej 50 roku życia w kwietniu 2024 roku</t>
  </si>
  <si>
    <t>Bilans długotrwale bezrobotnych w kwietniu 2024 roku</t>
  </si>
  <si>
    <t>Podjęcia pracy i aktywizacja długotrwale bezrobotnych w kwietniu 2024 roku</t>
  </si>
  <si>
    <t>Wolne miejsca pracy i miejsca aktywizacji zawodowej w kwietniu 2024 roku</t>
  </si>
  <si>
    <t>Osoby uprawnione do dodatku aktywizacyjnego, zarejestrowani cudzoziemcy oraz poszukujący pracy w kwietniu 2024 roku</t>
  </si>
  <si>
    <t>Bezrobotni według miast i gmin województwa kujawsko-pomorskiego w kwietniu 2024 roku</t>
  </si>
  <si>
    <t>Bezrobotni uczestniczący w aktywnych formach przeciwdziałania bezrobociu w końcu kwietnia 2024 roku</t>
  </si>
  <si>
    <t>Bilans bezrobotnych w okresie styczeń-kwiecień 2024 roku</t>
  </si>
  <si>
    <t>Podjęcia pracy i aktywizacja bezrobotnych w okresie styczeń-kwiecień 2024 roku</t>
  </si>
  <si>
    <t>Bilans bezrobotnych kobiet w okresie styczeń-kwiecień 2024 roku</t>
  </si>
  <si>
    <t>Podjęcia pracy i aktywizacja bezrobotnych kobiet w okresie styczeń-kwiecień 2024 roku</t>
  </si>
  <si>
    <t>Bilans bezrobotnych zamieszkałych na wsi w okresie styczeń-kwiecień 2024 roku</t>
  </si>
  <si>
    <t>Podjęcia pracy i aktywizacja bezrobotnych zamieszkałych na wsi w okresie styczeń-kwiecień 2024 roku</t>
  </si>
  <si>
    <t>Bilans bezrobotnych do 30 roku życia w okresie styczeń-kwiecień 2024 roku</t>
  </si>
  <si>
    <t>Podjęcia pracy i aktywizacja bezrobotnych do 30 roku życia w okresie styczeń-kwiecień 2024 roku</t>
  </si>
  <si>
    <t>Bilans bezrobotnych do 25 roku życia w okresie styczeń-kwiecień 2024 roku</t>
  </si>
  <si>
    <t>Podjęcia pracy i aktywizacja bezrobotnych do 25 roku życia w okresie styczeń-kwiecień 2024 roku</t>
  </si>
  <si>
    <t>Bilans bezrobotnych powyżej 50 roku życia w okresie styczeń-kwiecień 2024 roku</t>
  </si>
  <si>
    <t>Podjęcia pracy i aktywizacja bezrobotnych powyżej 50  roku życia w okresie styczeń-kwiecień 2024 roku</t>
  </si>
  <si>
    <t xml:space="preserve">Bilans długotrwale bezrobotnych w okresie styczeń-kwiecień 2024 roku </t>
  </si>
  <si>
    <t>Podjęcia pracy i aktywizacja długotrwale bezrobotnych w okresie styczeń-kwiecień 2024 roku</t>
  </si>
  <si>
    <t>TABELA 34. BEZROBOTNI UCZESTNICZĄCY W AKTYWNYCH FORMACH PRZECIWDZIAŁANIA BEZROBOCIU W KOŃCU KWIETNIA</t>
  </si>
  <si>
    <t xml:space="preserve">TABELA 36. OSOBY UPRAWNIONE DO DODATKU AKTYWIZACYJNEGO, ZAREJESTROWANI CUDZOZIEMCY ORAZ POSZUKUJĄCY PRACY W KWIETNIU   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</si>
  <si>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</si>
  <si>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</si>
  <si>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</si>
  <si>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</si>
  <si>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</si>
  <si>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</si>
  <si>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</si>
  <si>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</si>
  <si>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</si>
  <si>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</si>
  <si>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</si>
  <si>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</si>
  <si>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</si>
  <si>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</si>
  <si>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</si>
  <si>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</si>
  <si>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</si>
  <si>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</si>
  <si>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</si>
  <si>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</si>
  <si>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</si>
  <si>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</si>
  <si>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</si>
  <si>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</si>
  <si>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</si>
  <si>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</si>
  <si>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</si>
  <si>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</si>
  <si>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</si>
  <si>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</si>
  <si>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</si>
  <si>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30.04.2024 roku</t>
  </si>
  <si>
    <t>IV 2024</t>
  </si>
  <si>
    <t>stopa bezrobocia (w %) w kwietniu 2024 roku</t>
  </si>
  <si>
    <t>I-IV 2024</t>
  </si>
  <si>
    <t>I-IV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</si>
</sst>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7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</cellStyleXfs>
  <cellXfs count="4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165" fontId="2" fillId="0" borderId="0" xfId="0" applyNumberFormat="1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4" borderId="0" xfId="2" applyFont="1" applyFill="1" applyBorder="1" applyAlignment="1">
      <alignment horizontal="left" vertical="center" wrapText="1"/>
    </xf>
    <xf numFmtId="0" fontId="26" fillId="4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4" fillId="5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5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9/9m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0/10m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1/11m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2/12m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3/13m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4/14m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5/15m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6/16m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7/17m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8/18m4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9/19m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0/20m4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1/21m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2/22m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3/23m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E9">
            <v>664</v>
          </cell>
        </row>
      </sheetData>
      <sheetData sheetId="5">
        <row r="8">
          <cell r="H8">
            <v>664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573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3652</v>
          </cell>
        </row>
      </sheetData>
      <sheetData sheetId="11"/>
      <sheetData sheetId="12"/>
      <sheetData sheetId="13">
        <row r="11">
          <cell r="E11">
            <v>73</v>
          </cell>
        </row>
      </sheetData>
      <sheetData sheetId="14">
        <row r="8">
          <cell r="H8">
            <v>2775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2926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E9">
            <v>250</v>
          </cell>
        </row>
      </sheetData>
      <sheetData sheetId="5">
        <row r="8">
          <cell r="H8">
            <v>250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117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1400</v>
          </cell>
        </row>
      </sheetData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1105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E9">
            <v>429</v>
          </cell>
        </row>
      </sheetData>
      <sheetData sheetId="5">
        <row r="8">
          <cell r="H8">
            <v>429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164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2910</v>
          </cell>
        </row>
      </sheetData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1758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E9">
            <v>194</v>
          </cell>
        </row>
      </sheetData>
      <sheetData sheetId="5">
        <row r="8">
          <cell r="H8">
            <v>194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84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1491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789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E9">
            <v>446</v>
          </cell>
        </row>
      </sheetData>
      <sheetData sheetId="5">
        <row r="8">
          <cell r="H8">
            <v>446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251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2835</v>
          </cell>
        </row>
      </sheetData>
      <sheetData sheetId="11"/>
      <sheetData sheetId="12"/>
      <sheetData sheetId="13">
        <row r="11">
          <cell r="E11">
            <v>64</v>
          </cell>
        </row>
      </sheetData>
      <sheetData sheetId="14">
        <row r="8">
          <cell r="H8">
            <v>1927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E9">
            <v>365</v>
          </cell>
        </row>
      </sheetData>
      <sheetData sheetId="5">
        <row r="8">
          <cell r="H8">
            <v>365</v>
          </cell>
        </row>
      </sheetData>
      <sheetData sheetId="6">
        <row r="8">
          <cell r="D8">
            <v>30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153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2829</v>
          </cell>
        </row>
      </sheetData>
      <sheetData sheetId="11"/>
      <sheetData sheetId="12"/>
      <sheetData sheetId="13">
        <row r="11">
          <cell r="E11">
            <v>159</v>
          </cell>
        </row>
      </sheetData>
      <sheetData sheetId="14">
        <row r="8">
          <cell r="H8">
            <v>1658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E9">
            <v>346</v>
          </cell>
        </row>
      </sheetData>
      <sheetData sheetId="5">
        <row r="8">
          <cell r="H8">
            <v>346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268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3468</v>
          </cell>
        </row>
      </sheetData>
      <sheetData sheetId="11"/>
      <sheetData sheetId="12"/>
      <sheetData sheetId="13">
        <row r="11">
          <cell r="E11">
            <v>37</v>
          </cell>
        </row>
      </sheetData>
      <sheetData sheetId="14">
        <row r="8">
          <cell r="H8">
            <v>1429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E9">
            <v>274</v>
          </cell>
        </row>
      </sheetData>
      <sheetData sheetId="5">
        <row r="8">
          <cell r="H8">
            <v>274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</sheetData>
      <sheetData sheetId="8">
        <row r="7">
          <cell r="F7">
            <v>128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3801</v>
          </cell>
        </row>
      </sheetData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1288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1938</v>
          </cell>
        </row>
      </sheetData>
      <sheetData sheetId="1"/>
      <sheetData sheetId="2"/>
      <sheetData sheetId="3"/>
      <sheetData sheetId="4">
        <row r="9">
          <cell r="E9">
            <v>199</v>
          </cell>
        </row>
      </sheetData>
      <sheetData sheetId="5">
        <row r="8">
          <cell r="H8">
            <v>199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200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1895</v>
          </cell>
        </row>
      </sheetData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983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1912</v>
          </cell>
        </row>
      </sheetData>
      <sheetData sheetId="1"/>
      <sheetData sheetId="2"/>
      <sheetData sheetId="3"/>
      <sheetData sheetId="4">
        <row r="9">
          <cell r="E9">
            <v>280</v>
          </cell>
        </row>
      </sheetData>
      <sheetData sheetId="5">
        <row r="8">
          <cell r="H8">
            <v>280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103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1856</v>
          </cell>
        </row>
      </sheetData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1319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418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1869</v>
          </cell>
        </row>
      </sheetData>
      <sheetData sheetId="1"/>
      <sheetData sheetId="2"/>
      <sheetData sheetId="3"/>
      <sheetData sheetId="4">
        <row r="9">
          <cell r="E9">
            <v>219</v>
          </cell>
        </row>
      </sheetData>
      <sheetData sheetId="5">
        <row r="8">
          <cell r="H8">
            <v>219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152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1964</v>
          </cell>
        </row>
      </sheetData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1020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385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1742</v>
          </cell>
        </row>
      </sheetData>
      <sheetData sheetId="1"/>
      <sheetData sheetId="2"/>
      <sheetData sheetId="3"/>
      <sheetData sheetId="4">
        <row r="9">
          <cell r="E9">
            <v>155</v>
          </cell>
        </row>
      </sheetData>
      <sheetData sheetId="5">
        <row r="8">
          <cell r="H8">
            <v>155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82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1753</v>
          </cell>
        </row>
      </sheetData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785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5829</v>
          </cell>
        </row>
      </sheetData>
      <sheetData sheetId="1"/>
      <sheetData sheetId="2"/>
      <sheetData sheetId="3"/>
      <sheetData sheetId="4">
        <row r="9">
          <cell r="E9">
            <v>619</v>
          </cell>
        </row>
      </sheetData>
      <sheetData sheetId="5">
        <row r="8">
          <cell r="H8">
            <v>619</v>
          </cell>
        </row>
      </sheetData>
      <sheetData sheetId="6">
        <row r="8">
          <cell r="D8">
            <v>24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655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5914</v>
          </cell>
        </row>
      </sheetData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2802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1982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2557</v>
          </cell>
        </row>
      </sheetData>
      <sheetData sheetId="1"/>
      <sheetData sheetId="2"/>
      <sheetData sheetId="3"/>
      <sheetData sheetId="4">
        <row r="9">
          <cell r="E9">
            <v>279</v>
          </cell>
        </row>
      </sheetData>
      <sheetData sheetId="5">
        <row r="8">
          <cell r="H8">
            <v>279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</sheetData>
      <sheetData sheetId="8">
        <row r="7">
          <cell r="F7">
            <v>83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2607</v>
          </cell>
        </row>
      </sheetData>
      <sheetData sheetId="11"/>
      <sheetData sheetId="12"/>
      <sheetData sheetId="13">
        <row r="11">
          <cell r="E11">
            <v>38</v>
          </cell>
        </row>
      </sheetData>
      <sheetData sheetId="14">
        <row r="8">
          <cell r="H8">
            <v>1263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1534</v>
          </cell>
        </row>
      </sheetData>
      <sheetData sheetId="1"/>
      <sheetData sheetId="2"/>
      <sheetData sheetId="3"/>
      <sheetData sheetId="4">
        <row r="9">
          <cell r="E9">
            <v>187</v>
          </cell>
        </row>
      </sheetData>
      <sheetData sheetId="5">
        <row r="8">
          <cell r="H8">
            <v>187</v>
          </cell>
        </row>
      </sheetData>
      <sheetData sheetId="6">
        <row r="8">
          <cell r="D8">
            <v>14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97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1529</v>
          </cell>
        </row>
      </sheetData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821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2620</v>
          </cell>
        </row>
      </sheetData>
      <sheetData sheetId="1"/>
      <sheetData sheetId="2"/>
      <sheetData sheetId="3"/>
      <sheetData sheetId="4">
        <row r="9">
          <cell r="E9">
            <v>269</v>
          </cell>
        </row>
      </sheetData>
      <sheetData sheetId="5">
        <row r="8">
          <cell r="H8">
            <v>269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149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2641</v>
          </cell>
        </row>
      </sheetData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1342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2180</v>
          </cell>
        </row>
      </sheetData>
      <sheetData sheetId="1"/>
      <sheetData sheetId="2"/>
      <sheetData sheetId="3"/>
      <sheetData sheetId="4">
        <row r="9">
          <cell r="E9">
            <v>143</v>
          </cell>
        </row>
      </sheetData>
      <sheetData sheetId="5">
        <row r="8">
          <cell r="H8">
            <v>143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47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2022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694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1302</v>
          </cell>
        </row>
      </sheetData>
      <sheetData sheetId="1"/>
      <sheetData sheetId="2"/>
      <sheetData sheetId="3"/>
      <sheetData sheetId="4">
        <row r="9">
          <cell r="E9">
            <v>126</v>
          </cell>
        </row>
      </sheetData>
      <sheetData sheetId="5">
        <row r="8">
          <cell r="H8">
            <v>126</v>
          </cell>
        </row>
      </sheetData>
      <sheetData sheetId="6">
        <row r="8">
          <cell r="D8">
            <v>33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130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1181</v>
          </cell>
        </row>
      </sheetData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704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647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1639</v>
          </cell>
        </row>
      </sheetData>
      <sheetData sheetId="1"/>
      <sheetData sheetId="2"/>
      <sheetData sheetId="3"/>
      <sheetData sheetId="4">
        <row r="9">
          <cell r="E9">
            <v>135</v>
          </cell>
        </row>
      </sheetData>
      <sheetData sheetId="5">
        <row r="8">
          <cell r="H8">
            <v>135</v>
          </cell>
        </row>
      </sheetData>
      <sheetData sheetId="6">
        <row r="8">
          <cell r="D8">
            <v>32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72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1498</v>
          </cell>
        </row>
      </sheetData>
      <sheetData sheetId="11"/>
      <sheetData sheetId="12"/>
      <sheetData sheetId="13">
        <row r="11">
          <cell r="E11">
            <v>42</v>
          </cell>
        </row>
      </sheetData>
      <sheetData sheetId="14">
        <row r="8">
          <cell r="H8">
            <v>763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449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2102</v>
          </cell>
        </row>
      </sheetData>
      <sheetData sheetId="1"/>
      <sheetData sheetId="2"/>
      <sheetData sheetId="3"/>
      <sheetData sheetId="4">
        <row r="9">
          <cell r="E9">
            <v>242</v>
          </cell>
        </row>
      </sheetData>
      <sheetData sheetId="5">
        <row r="8">
          <cell r="H8">
            <v>242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116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2089</v>
          </cell>
        </row>
      </sheetData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1102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1772</v>
          </cell>
        </row>
      </sheetData>
      <sheetData sheetId="1"/>
      <sheetData sheetId="2"/>
      <sheetData sheetId="3"/>
      <sheetData sheetId="4">
        <row r="9">
          <cell r="E9">
            <v>175</v>
          </cell>
        </row>
      </sheetData>
      <sheetData sheetId="5">
        <row r="8">
          <cell r="H8">
            <v>175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1779</v>
          </cell>
        </row>
      </sheetData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858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394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1409</v>
          </cell>
        </row>
      </sheetData>
      <sheetData sheetId="1"/>
      <sheetData sheetId="2"/>
      <sheetData sheetId="3"/>
      <sheetData sheetId="4">
        <row r="9">
          <cell r="E9">
            <v>139</v>
          </cell>
        </row>
      </sheetData>
      <sheetData sheetId="5">
        <row r="8">
          <cell r="H8">
            <v>139</v>
          </cell>
        </row>
      </sheetData>
      <sheetData sheetId="6">
        <row r="8">
          <cell r="D8">
            <v>14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67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1335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588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302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2046</v>
          </cell>
        </row>
      </sheetData>
      <sheetData sheetId="1"/>
      <sheetData sheetId="2"/>
      <sheetData sheetId="3"/>
      <sheetData sheetId="4">
        <row r="9">
          <cell r="E9">
            <v>236</v>
          </cell>
        </row>
      </sheetData>
      <sheetData sheetId="5">
        <row r="8">
          <cell r="H8">
            <v>236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151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2025</v>
          </cell>
        </row>
      </sheetData>
      <sheetData sheetId="11"/>
      <sheetData sheetId="12"/>
      <sheetData sheetId="13">
        <row r="11">
          <cell r="E11">
            <v>53</v>
          </cell>
        </row>
      </sheetData>
      <sheetData sheetId="14">
        <row r="8">
          <cell r="H8">
            <v>1151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D6" sqref="D6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8.75" customHeight="1">
      <c r="A1" s="285" t="s">
        <v>429</v>
      </c>
      <c r="B1" s="285"/>
    </row>
    <row r="2" spans="1:2" s="115" customFormat="1" ht="12.75">
      <c r="A2" s="284" t="s">
        <v>384</v>
      </c>
      <c r="B2" s="284"/>
    </row>
    <row r="3" spans="1:2" s="115" customFormat="1" ht="15" customHeight="1">
      <c r="A3" s="281" t="s">
        <v>12</v>
      </c>
      <c r="B3" s="282" t="s">
        <v>385</v>
      </c>
    </row>
    <row r="4" spans="1:2" s="115" customFormat="1" ht="15" customHeight="1">
      <c r="A4" s="281" t="s">
        <v>17</v>
      </c>
      <c r="B4" s="282" t="s">
        <v>386</v>
      </c>
    </row>
    <row r="5" spans="1:2" s="115" customFormat="1" ht="15" customHeight="1">
      <c r="A5" s="281" t="s">
        <v>19</v>
      </c>
      <c r="B5" s="282" t="s">
        <v>387</v>
      </c>
    </row>
    <row r="6" spans="1:2" s="115" customFormat="1" ht="51.75">
      <c r="A6" s="281" t="s">
        <v>22</v>
      </c>
      <c r="B6" s="282" t="s">
        <v>430</v>
      </c>
    </row>
    <row r="7" spans="1:2" s="115" customFormat="1" ht="15" customHeight="1">
      <c r="A7" s="281" t="s">
        <v>24</v>
      </c>
      <c r="B7" s="282" t="s">
        <v>431</v>
      </c>
    </row>
    <row r="8" spans="1:2" s="115" customFormat="1" ht="15" customHeight="1">
      <c r="A8" s="281" t="s">
        <v>34</v>
      </c>
      <c r="B8" s="282" t="s">
        <v>432</v>
      </c>
    </row>
    <row r="9" spans="1:2" s="115" customFormat="1" ht="15" customHeight="1">
      <c r="A9" s="281" t="s">
        <v>35</v>
      </c>
      <c r="B9" s="282" t="s">
        <v>433</v>
      </c>
    </row>
    <row r="10" spans="1:2" s="115" customFormat="1" ht="15" customHeight="1">
      <c r="A10" s="279" t="s">
        <v>36</v>
      </c>
      <c r="B10" s="280" t="s">
        <v>450</v>
      </c>
    </row>
    <row r="11" spans="1:2" s="115" customFormat="1" ht="15" customHeight="1">
      <c r="A11" s="279" t="s">
        <v>37</v>
      </c>
      <c r="B11" s="280" t="s">
        <v>451</v>
      </c>
    </row>
    <row r="12" spans="1:2" s="115" customFormat="1" ht="15" customHeight="1">
      <c r="A12" s="281" t="s">
        <v>38</v>
      </c>
      <c r="B12" s="282" t="s">
        <v>434</v>
      </c>
    </row>
    <row r="13" spans="1:2" s="115" customFormat="1" ht="15" customHeight="1">
      <c r="A13" s="281" t="s">
        <v>39</v>
      </c>
      <c r="B13" s="282" t="s">
        <v>435</v>
      </c>
    </row>
    <row r="14" spans="1:2" s="115" customFormat="1" ht="15" customHeight="1">
      <c r="A14" s="279" t="s">
        <v>40</v>
      </c>
      <c r="B14" s="280" t="s">
        <v>452</v>
      </c>
    </row>
    <row r="15" spans="1:2" s="115" customFormat="1" ht="15" customHeight="1">
      <c r="A15" s="279" t="s">
        <v>41</v>
      </c>
      <c r="B15" s="280" t="s">
        <v>453</v>
      </c>
    </row>
    <row r="16" spans="1:2" s="115" customFormat="1" ht="15" customHeight="1">
      <c r="A16" s="281" t="s">
        <v>213</v>
      </c>
      <c r="B16" s="282" t="s">
        <v>436</v>
      </c>
    </row>
    <row r="17" spans="1:2" s="115" customFormat="1" ht="15" customHeight="1">
      <c r="A17" s="281" t="s">
        <v>388</v>
      </c>
      <c r="B17" s="282" t="s">
        <v>437</v>
      </c>
    </row>
    <row r="18" spans="1:2" s="115" customFormat="1" ht="15" customHeight="1">
      <c r="A18" s="279" t="s">
        <v>389</v>
      </c>
      <c r="B18" s="280" t="s">
        <v>454</v>
      </c>
    </row>
    <row r="19" spans="1:2" s="115" customFormat="1" ht="15" customHeight="1">
      <c r="A19" s="279" t="s">
        <v>390</v>
      </c>
      <c r="B19" s="280" t="s">
        <v>455</v>
      </c>
    </row>
    <row r="20" spans="1:2" s="115" customFormat="1" ht="15" customHeight="1">
      <c r="A20" s="281" t="s">
        <v>391</v>
      </c>
      <c r="B20" s="282" t="s">
        <v>438</v>
      </c>
    </row>
    <row r="21" spans="1:2" s="115" customFormat="1" ht="15" customHeight="1">
      <c r="A21" s="281" t="s">
        <v>392</v>
      </c>
      <c r="B21" s="282" t="s">
        <v>439</v>
      </c>
    </row>
    <row r="22" spans="1:2" s="115" customFormat="1" ht="15" customHeight="1">
      <c r="A22" s="279" t="s">
        <v>393</v>
      </c>
      <c r="B22" s="280" t="s">
        <v>456</v>
      </c>
    </row>
    <row r="23" spans="1:2" s="115" customFormat="1" ht="15" customHeight="1">
      <c r="A23" s="279" t="s">
        <v>394</v>
      </c>
      <c r="B23" s="280" t="s">
        <v>457</v>
      </c>
    </row>
    <row r="24" spans="1:2" s="115" customFormat="1" ht="15" customHeight="1">
      <c r="A24" s="281" t="s">
        <v>395</v>
      </c>
      <c r="B24" s="282" t="s">
        <v>440</v>
      </c>
    </row>
    <row r="25" spans="1:2" s="115" customFormat="1" ht="15" customHeight="1">
      <c r="A25" s="281" t="s">
        <v>396</v>
      </c>
      <c r="B25" s="282" t="s">
        <v>441</v>
      </c>
    </row>
    <row r="26" spans="1:2" s="115" customFormat="1" ht="15" customHeight="1">
      <c r="A26" s="279" t="s">
        <v>397</v>
      </c>
      <c r="B26" s="280" t="s">
        <v>458</v>
      </c>
    </row>
    <row r="27" spans="1:2" s="115" customFormat="1" ht="15" customHeight="1">
      <c r="A27" s="279" t="s">
        <v>398</v>
      </c>
      <c r="B27" s="280" t="s">
        <v>459</v>
      </c>
    </row>
    <row r="28" spans="1:2" s="115" customFormat="1" ht="15" customHeight="1">
      <c r="A28" s="281" t="s">
        <v>399</v>
      </c>
      <c r="B28" s="282" t="s">
        <v>442</v>
      </c>
    </row>
    <row r="29" spans="1:2" s="115" customFormat="1" ht="15" customHeight="1">
      <c r="A29" s="281" t="s">
        <v>400</v>
      </c>
      <c r="B29" s="282" t="s">
        <v>443</v>
      </c>
    </row>
    <row r="30" spans="1:2" s="115" customFormat="1" ht="15" customHeight="1">
      <c r="A30" s="279" t="s">
        <v>401</v>
      </c>
      <c r="B30" s="280" t="s">
        <v>460</v>
      </c>
    </row>
    <row r="31" spans="1:2" s="115" customFormat="1" ht="15" customHeight="1">
      <c r="A31" s="279" t="s">
        <v>402</v>
      </c>
      <c r="B31" s="280" t="s">
        <v>461</v>
      </c>
    </row>
    <row r="32" spans="1:2" s="115" customFormat="1" ht="15" customHeight="1">
      <c r="A32" s="281" t="s">
        <v>403</v>
      </c>
      <c r="B32" s="282" t="s">
        <v>444</v>
      </c>
    </row>
    <row r="33" spans="1:2" s="115" customFormat="1" ht="15" customHeight="1">
      <c r="A33" s="281" t="s">
        <v>404</v>
      </c>
      <c r="B33" s="282" t="s">
        <v>445</v>
      </c>
    </row>
    <row r="34" spans="1:2" s="115" customFormat="1" ht="15" customHeight="1">
      <c r="A34" s="279" t="s">
        <v>405</v>
      </c>
      <c r="B34" s="280" t="s">
        <v>462</v>
      </c>
    </row>
    <row r="35" spans="1:2" s="115" customFormat="1" ht="15" customHeight="1">
      <c r="A35" s="279" t="s">
        <v>406</v>
      </c>
      <c r="B35" s="280" t="s">
        <v>463</v>
      </c>
    </row>
    <row r="36" spans="1:2" s="115" customFormat="1" ht="15" customHeight="1">
      <c r="A36" s="281" t="s">
        <v>407</v>
      </c>
      <c r="B36" s="282" t="s">
        <v>449</v>
      </c>
    </row>
    <row r="37" spans="1:2" s="115" customFormat="1">
      <c r="A37" s="281" t="s">
        <v>408</v>
      </c>
      <c r="B37" s="282" t="s">
        <v>446</v>
      </c>
    </row>
    <row r="38" spans="1:2" s="115" customFormat="1" ht="34.5">
      <c r="A38" s="281" t="s">
        <v>409</v>
      </c>
      <c r="B38" s="282" t="s">
        <v>447</v>
      </c>
    </row>
    <row r="39" spans="1:2" s="115" customFormat="1" ht="15" customHeight="1">
      <c r="A39" s="281" t="s">
        <v>410</v>
      </c>
      <c r="B39" s="282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AA31" sqref="AA31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9" t="s">
        <v>414</v>
      </c>
      <c r="B1" s="300" t="s">
        <v>0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299" t="s">
        <v>414</v>
      </c>
      <c r="S1" s="300" t="s">
        <v>57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45" customFormat="1" ht="19.5" thickBot="1">
      <c r="A2" s="299"/>
      <c r="B2" s="316" t="s">
        <v>497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299"/>
      <c r="S2" s="301" t="s">
        <v>497</v>
      </c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</row>
    <row r="3" spans="1:37" s="146" customFormat="1" ht="20.100000000000001" customHeight="1">
      <c r="A3" s="299"/>
      <c r="B3" s="293" t="s">
        <v>1</v>
      </c>
      <c r="C3" s="296" t="s">
        <v>2</v>
      </c>
      <c r="D3" s="318" t="s">
        <v>32</v>
      </c>
      <c r="E3" s="319"/>
      <c r="F3" s="320"/>
      <c r="G3" s="317" t="s">
        <v>3</v>
      </c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299"/>
      <c r="S3" s="293" t="s">
        <v>1</v>
      </c>
      <c r="T3" s="302" t="s">
        <v>2</v>
      </c>
      <c r="U3" s="292" t="s">
        <v>3</v>
      </c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</row>
    <row r="4" spans="1:37" s="146" customFormat="1" ht="15.75">
      <c r="A4" s="299"/>
      <c r="B4" s="294"/>
      <c r="C4" s="297"/>
      <c r="D4" s="288" t="s">
        <v>498</v>
      </c>
      <c r="E4" s="290" t="s">
        <v>428</v>
      </c>
      <c r="F4" s="314" t="s">
        <v>33</v>
      </c>
      <c r="G4" s="313" t="s">
        <v>4</v>
      </c>
      <c r="H4" s="307"/>
      <c r="I4" s="308"/>
      <c r="J4" s="306" t="s">
        <v>8</v>
      </c>
      <c r="K4" s="307"/>
      <c r="L4" s="308"/>
      <c r="M4" s="292" t="s">
        <v>9</v>
      </c>
      <c r="N4" s="292" t="s">
        <v>10</v>
      </c>
      <c r="O4" s="306" t="s">
        <v>11</v>
      </c>
      <c r="P4" s="307"/>
      <c r="Q4" s="308"/>
      <c r="R4" s="299"/>
      <c r="S4" s="294"/>
      <c r="T4" s="303"/>
      <c r="U4" s="292" t="s">
        <v>42</v>
      </c>
      <c r="V4" s="292" t="s">
        <v>43</v>
      </c>
      <c r="W4" s="305" t="s">
        <v>44</v>
      </c>
      <c r="X4" s="309" t="s">
        <v>45</v>
      </c>
      <c r="Y4" s="305" t="s">
        <v>46</v>
      </c>
      <c r="Z4" s="305" t="s">
        <v>47</v>
      </c>
      <c r="AA4" s="305" t="s">
        <v>48</v>
      </c>
      <c r="AB4" s="309" t="s">
        <v>49</v>
      </c>
      <c r="AC4" s="305" t="s">
        <v>50</v>
      </c>
      <c r="AD4" s="305" t="s">
        <v>51</v>
      </c>
      <c r="AE4" s="309" t="s">
        <v>52</v>
      </c>
      <c r="AF4" s="305" t="s">
        <v>53</v>
      </c>
      <c r="AG4" s="305" t="s">
        <v>54</v>
      </c>
      <c r="AH4" s="305" t="s">
        <v>56</v>
      </c>
      <c r="AI4" s="305" t="s">
        <v>55</v>
      </c>
      <c r="AJ4" s="178"/>
    </row>
    <row r="5" spans="1:37" s="146" customFormat="1" ht="20.100000000000001" customHeight="1">
      <c r="A5" s="299"/>
      <c r="B5" s="295"/>
      <c r="C5" s="298"/>
      <c r="D5" s="289"/>
      <c r="E5" s="291"/>
      <c r="F5" s="315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2"/>
      <c r="N5" s="292"/>
      <c r="O5" s="148" t="s">
        <v>5</v>
      </c>
      <c r="P5" s="148" t="s">
        <v>6</v>
      </c>
      <c r="Q5" s="148" t="s">
        <v>7</v>
      </c>
      <c r="R5" s="299"/>
      <c r="S5" s="295"/>
      <c r="T5" s="304"/>
      <c r="U5" s="292"/>
      <c r="V5" s="292"/>
      <c r="W5" s="305"/>
      <c r="X5" s="310"/>
      <c r="Y5" s="305"/>
      <c r="Z5" s="305"/>
      <c r="AA5" s="305"/>
      <c r="AB5" s="310"/>
      <c r="AC5" s="305"/>
      <c r="AD5" s="305"/>
      <c r="AE5" s="310"/>
      <c r="AF5" s="305"/>
      <c r="AG5" s="305"/>
      <c r="AH5" s="305"/>
      <c r="AI5" s="305"/>
    </row>
    <row r="6" spans="1:37" s="152" customFormat="1" ht="30" customHeight="1">
      <c r="A6" s="299"/>
      <c r="B6" s="227" t="s">
        <v>12</v>
      </c>
      <c r="C6" s="149" t="s">
        <v>13</v>
      </c>
      <c r="D6" s="150">
        <v>54474</v>
      </c>
      <c r="E6" s="136">
        <v>56239</v>
      </c>
      <c r="F6" s="151">
        <v>-1765</v>
      </c>
      <c r="G6" s="135">
        <v>3652</v>
      </c>
      <c r="H6" s="136">
        <v>1400</v>
      </c>
      <c r="I6" s="136">
        <v>5052</v>
      </c>
      <c r="J6" s="136">
        <v>2910</v>
      </c>
      <c r="K6" s="136">
        <v>1491</v>
      </c>
      <c r="L6" s="136">
        <v>4401</v>
      </c>
      <c r="M6" s="136">
        <v>2835</v>
      </c>
      <c r="N6" s="136">
        <v>2829</v>
      </c>
      <c r="O6" s="136">
        <v>3468</v>
      </c>
      <c r="P6" s="136">
        <v>3801</v>
      </c>
      <c r="Q6" s="136">
        <v>7269</v>
      </c>
      <c r="R6" s="299"/>
      <c r="S6" s="227" t="s">
        <v>12</v>
      </c>
      <c r="T6" s="149" t="s">
        <v>13</v>
      </c>
      <c r="U6" s="136">
        <v>1895</v>
      </c>
      <c r="V6" s="136">
        <v>1856</v>
      </c>
      <c r="W6" s="136">
        <v>1964</v>
      </c>
      <c r="X6" s="136">
        <v>1753</v>
      </c>
      <c r="Y6" s="136">
        <v>5914</v>
      </c>
      <c r="Z6" s="136">
        <v>2607</v>
      </c>
      <c r="AA6" s="136">
        <v>1529</v>
      </c>
      <c r="AB6" s="136">
        <v>2641</v>
      </c>
      <c r="AC6" s="136">
        <v>2022</v>
      </c>
      <c r="AD6" s="136">
        <v>1181</v>
      </c>
      <c r="AE6" s="136">
        <v>1498</v>
      </c>
      <c r="AF6" s="136">
        <v>2089</v>
      </c>
      <c r="AG6" s="136">
        <v>1779</v>
      </c>
      <c r="AH6" s="136">
        <v>1335</v>
      </c>
      <c r="AI6" s="136">
        <v>2025</v>
      </c>
      <c r="AJ6" s="255"/>
    </row>
    <row r="7" spans="1:37" s="156" customFormat="1" ht="30" customHeight="1">
      <c r="A7" s="299"/>
      <c r="B7" s="228"/>
      <c r="C7" s="153" t="s">
        <v>14</v>
      </c>
      <c r="D7" s="154">
        <v>56239</v>
      </c>
      <c r="E7" s="138">
        <v>57890</v>
      </c>
      <c r="F7" s="155">
        <v>-1651</v>
      </c>
      <c r="G7" s="137">
        <v>3760</v>
      </c>
      <c r="H7" s="138">
        <v>1449</v>
      </c>
      <c r="I7" s="138">
        <v>5209</v>
      </c>
      <c r="J7" s="138">
        <v>2929</v>
      </c>
      <c r="K7" s="138">
        <v>1504</v>
      </c>
      <c r="L7" s="138">
        <v>4433</v>
      </c>
      <c r="M7" s="138">
        <v>2939</v>
      </c>
      <c r="N7" s="138">
        <v>2930</v>
      </c>
      <c r="O7" s="138">
        <v>3493</v>
      </c>
      <c r="P7" s="138">
        <v>3881</v>
      </c>
      <c r="Q7" s="138">
        <v>7374</v>
      </c>
      <c r="R7" s="299"/>
      <c r="S7" s="233"/>
      <c r="T7" s="153" t="s">
        <v>14</v>
      </c>
      <c r="U7" s="138">
        <v>2006</v>
      </c>
      <c r="V7" s="138">
        <v>2050</v>
      </c>
      <c r="W7" s="138">
        <v>1988</v>
      </c>
      <c r="X7" s="138">
        <v>1784</v>
      </c>
      <c r="Y7" s="138">
        <v>6100</v>
      </c>
      <c r="Z7" s="138">
        <v>2624</v>
      </c>
      <c r="AA7" s="138">
        <v>1573</v>
      </c>
      <c r="AB7" s="138">
        <v>2795</v>
      </c>
      <c r="AC7" s="138">
        <v>2065</v>
      </c>
      <c r="AD7" s="138">
        <v>1251</v>
      </c>
      <c r="AE7" s="138">
        <v>1576</v>
      </c>
      <c r="AF7" s="138">
        <v>2177</v>
      </c>
      <c r="AG7" s="138">
        <v>1864</v>
      </c>
      <c r="AH7" s="138">
        <v>1353</v>
      </c>
      <c r="AI7" s="138">
        <v>2148</v>
      </c>
      <c r="AK7" s="152"/>
    </row>
    <row r="8" spans="1:37" s="156" customFormat="1" ht="30" customHeight="1">
      <c r="A8" s="299"/>
      <c r="B8" s="228"/>
      <c r="C8" s="153" t="s">
        <v>15</v>
      </c>
      <c r="D8" s="154">
        <v>-1765</v>
      </c>
      <c r="E8" s="138">
        <v>-1651</v>
      </c>
      <c r="F8" s="157" t="s">
        <v>133</v>
      </c>
      <c r="G8" s="137">
        <v>-108</v>
      </c>
      <c r="H8" s="138">
        <v>-49</v>
      </c>
      <c r="I8" s="138">
        <v>-157</v>
      </c>
      <c r="J8" s="138">
        <v>-19</v>
      </c>
      <c r="K8" s="138">
        <v>-13</v>
      </c>
      <c r="L8" s="138">
        <v>-32</v>
      </c>
      <c r="M8" s="138">
        <v>-104</v>
      </c>
      <c r="N8" s="138">
        <v>-101</v>
      </c>
      <c r="O8" s="138">
        <v>-25</v>
      </c>
      <c r="P8" s="138">
        <v>-80</v>
      </c>
      <c r="Q8" s="138">
        <v>-105</v>
      </c>
      <c r="R8" s="299"/>
      <c r="S8" s="233"/>
      <c r="T8" s="153" t="s">
        <v>15</v>
      </c>
      <c r="U8" s="138">
        <v>-111</v>
      </c>
      <c r="V8" s="138">
        <v>-194</v>
      </c>
      <c r="W8" s="138">
        <v>-24</v>
      </c>
      <c r="X8" s="138">
        <v>-31</v>
      </c>
      <c r="Y8" s="138">
        <v>-186</v>
      </c>
      <c r="Z8" s="138">
        <v>-17</v>
      </c>
      <c r="AA8" s="138">
        <v>-44</v>
      </c>
      <c r="AB8" s="138">
        <v>-154</v>
      </c>
      <c r="AC8" s="138">
        <v>-43</v>
      </c>
      <c r="AD8" s="138">
        <v>-70</v>
      </c>
      <c r="AE8" s="138">
        <v>-78</v>
      </c>
      <c r="AF8" s="138">
        <v>-88</v>
      </c>
      <c r="AG8" s="138">
        <v>-85</v>
      </c>
      <c r="AH8" s="138">
        <v>-18</v>
      </c>
      <c r="AI8" s="138">
        <v>-123</v>
      </c>
      <c r="AK8" s="152"/>
    </row>
    <row r="9" spans="1:37" s="156" customFormat="1" ht="30" customHeight="1">
      <c r="A9" s="299"/>
      <c r="B9" s="229"/>
      <c r="C9" s="153" t="s">
        <v>16</v>
      </c>
      <c r="D9" s="158">
        <v>-3.1383915076726083</v>
      </c>
      <c r="E9" s="140">
        <v>-2.8519606149594097</v>
      </c>
      <c r="F9" s="159" t="s">
        <v>133</v>
      </c>
      <c r="G9" s="139">
        <v>-2.8723404255319167</v>
      </c>
      <c r="H9" s="140">
        <v>-3.3816425120772919</v>
      </c>
      <c r="I9" s="140">
        <v>-3.0140142061816135</v>
      </c>
      <c r="J9" s="140">
        <v>-0.6486855582109996</v>
      </c>
      <c r="K9" s="140">
        <v>-0.86436170212765262</v>
      </c>
      <c r="L9" s="140">
        <v>-0.7218587863749093</v>
      </c>
      <c r="M9" s="140">
        <v>-3.5386185777475276</v>
      </c>
      <c r="N9" s="140">
        <v>-3.447098976109217</v>
      </c>
      <c r="O9" s="140">
        <v>-0.7157171485828826</v>
      </c>
      <c r="P9" s="140">
        <v>-2.0613244009276031</v>
      </c>
      <c r="Q9" s="140">
        <v>-1.4239218877135897</v>
      </c>
      <c r="R9" s="299"/>
      <c r="S9" s="231"/>
      <c r="T9" s="153" t="s">
        <v>16</v>
      </c>
      <c r="U9" s="140">
        <v>-5.5333998005982039</v>
      </c>
      <c r="V9" s="140">
        <v>-9.4634146341463463</v>
      </c>
      <c r="W9" s="140">
        <v>-1.2072434607645874</v>
      </c>
      <c r="X9" s="140">
        <v>-1.737668161434982</v>
      </c>
      <c r="Y9" s="140">
        <v>-3.0491803278688536</v>
      </c>
      <c r="Z9" s="140">
        <v>-0.64786585365853</v>
      </c>
      <c r="AA9" s="140">
        <v>-2.7972027972028002</v>
      </c>
      <c r="AB9" s="140">
        <v>-5.5098389982110945</v>
      </c>
      <c r="AC9" s="140">
        <v>-2.0823244552058071</v>
      </c>
      <c r="AD9" s="140">
        <v>-5.5955235811350974</v>
      </c>
      <c r="AE9" s="140">
        <v>-4.9492385786802089</v>
      </c>
      <c r="AF9" s="140">
        <v>-4.0422599908130508</v>
      </c>
      <c r="AG9" s="140">
        <v>-4.5600858369098773</v>
      </c>
      <c r="AH9" s="140">
        <v>-1.3303769401330356</v>
      </c>
      <c r="AI9" s="140">
        <v>-5.7262569832402193</v>
      </c>
      <c r="AJ9" s="177"/>
      <c r="AK9" s="152"/>
    </row>
    <row r="10" spans="1:37" s="160" customFormat="1" ht="30" customHeight="1">
      <c r="A10" s="299"/>
      <c r="B10" s="311" t="s">
        <v>499</v>
      </c>
      <c r="C10" s="312"/>
      <c r="D10" s="254">
        <v>7.1</v>
      </c>
      <c r="E10" s="283">
        <v>7.3</v>
      </c>
      <c r="F10" s="275">
        <v>-0.20000000000000018</v>
      </c>
      <c r="G10" s="186">
        <v>2.2999999999999998</v>
      </c>
      <c r="H10" s="187">
        <v>3.3</v>
      </c>
      <c r="I10" s="188" t="s">
        <v>133</v>
      </c>
      <c r="J10" s="187">
        <v>9.1999999999999993</v>
      </c>
      <c r="K10" s="187">
        <v>10.199999999999999</v>
      </c>
      <c r="L10" s="188" t="s">
        <v>133</v>
      </c>
      <c r="M10" s="187">
        <v>3.1</v>
      </c>
      <c r="N10" s="187">
        <v>8.1999999999999993</v>
      </c>
      <c r="O10" s="187">
        <v>8.1999999999999993</v>
      </c>
      <c r="P10" s="187">
        <v>13</v>
      </c>
      <c r="Q10" s="188" t="s">
        <v>133</v>
      </c>
      <c r="R10" s="299"/>
      <c r="S10" s="286" t="s">
        <v>499</v>
      </c>
      <c r="T10" s="287"/>
      <c r="U10" s="187">
        <v>10.8</v>
      </c>
      <c r="V10" s="187">
        <v>6.4</v>
      </c>
      <c r="W10" s="187">
        <v>12.2</v>
      </c>
      <c r="X10" s="187">
        <v>10.3</v>
      </c>
      <c r="Y10" s="187">
        <v>10.5</v>
      </c>
      <c r="Z10" s="187">
        <v>13</v>
      </c>
      <c r="AA10" s="187">
        <v>9.6</v>
      </c>
      <c r="AB10" s="187">
        <v>9.8000000000000007</v>
      </c>
      <c r="AC10" s="187">
        <v>14.6</v>
      </c>
      <c r="AD10" s="187">
        <v>8.1999999999999993</v>
      </c>
      <c r="AE10" s="187">
        <v>10.3</v>
      </c>
      <c r="AF10" s="187">
        <v>6.2</v>
      </c>
      <c r="AG10" s="187">
        <v>10.6</v>
      </c>
      <c r="AH10" s="187">
        <v>11.5</v>
      </c>
      <c r="AI10" s="187">
        <v>9</v>
      </c>
    </row>
    <row r="11" spans="1:37" s="156" customFormat="1" ht="30" customHeight="1">
      <c r="A11" s="299"/>
      <c r="B11" s="230" t="s">
        <v>17</v>
      </c>
      <c r="C11" s="153" t="s">
        <v>18</v>
      </c>
      <c r="D11" s="154">
        <v>30940</v>
      </c>
      <c r="E11" s="138">
        <v>31781</v>
      </c>
      <c r="F11" s="155">
        <v>-841</v>
      </c>
      <c r="G11" s="137">
        <v>1889</v>
      </c>
      <c r="H11" s="138">
        <v>789</v>
      </c>
      <c r="I11" s="138">
        <v>2678</v>
      </c>
      <c r="J11" s="138">
        <v>1617</v>
      </c>
      <c r="K11" s="138">
        <v>862</v>
      </c>
      <c r="L11" s="138">
        <v>2479</v>
      </c>
      <c r="M11" s="138">
        <v>1433</v>
      </c>
      <c r="N11" s="138">
        <v>1625</v>
      </c>
      <c r="O11" s="138">
        <v>1888</v>
      </c>
      <c r="P11" s="138">
        <v>2156</v>
      </c>
      <c r="Q11" s="138">
        <v>4044</v>
      </c>
      <c r="R11" s="299"/>
      <c r="S11" s="230" t="s">
        <v>17</v>
      </c>
      <c r="T11" s="153" t="s">
        <v>18</v>
      </c>
      <c r="U11" s="138">
        <v>937</v>
      </c>
      <c r="V11" s="138">
        <v>1146</v>
      </c>
      <c r="W11" s="138">
        <v>1057</v>
      </c>
      <c r="X11" s="138">
        <v>1055</v>
      </c>
      <c r="Y11" s="138">
        <v>3320</v>
      </c>
      <c r="Z11" s="138">
        <v>1532</v>
      </c>
      <c r="AA11" s="138">
        <v>960</v>
      </c>
      <c r="AB11" s="138">
        <v>1605</v>
      </c>
      <c r="AC11" s="138">
        <v>1159</v>
      </c>
      <c r="AD11" s="138">
        <v>748</v>
      </c>
      <c r="AE11" s="138">
        <v>882</v>
      </c>
      <c r="AF11" s="138">
        <v>1261</v>
      </c>
      <c r="AG11" s="138">
        <v>980</v>
      </c>
      <c r="AH11" s="138">
        <v>816</v>
      </c>
      <c r="AI11" s="277">
        <v>1223</v>
      </c>
      <c r="AJ11" s="256"/>
      <c r="AK11" s="152"/>
    </row>
    <row r="12" spans="1:37" s="152" customFormat="1" ht="30" customHeight="1">
      <c r="A12" s="299"/>
      <c r="B12" s="227" t="s">
        <v>19</v>
      </c>
      <c r="C12" s="149" t="s">
        <v>20</v>
      </c>
      <c r="D12" s="150">
        <v>9238</v>
      </c>
      <c r="E12" s="136">
        <v>9533</v>
      </c>
      <c r="F12" s="161">
        <v>-295</v>
      </c>
      <c r="G12" s="135">
        <v>661</v>
      </c>
      <c r="H12" s="136">
        <v>282</v>
      </c>
      <c r="I12" s="136">
        <v>943</v>
      </c>
      <c r="J12" s="136">
        <v>491</v>
      </c>
      <c r="K12" s="136">
        <v>257</v>
      </c>
      <c r="L12" s="136">
        <v>748</v>
      </c>
      <c r="M12" s="136">
        <v>457</v>
      </c>
      <c r="N12" s="136">
        <v>650</v>
      </c>
      <c r="O12" s="136">
        <v>383</v>
      </c>
      <c r="P12" s="136">
        <v>435</v>
      </c>
      <c r="Q12" s="136">
        <v>818</v>
      </c>
      <c r="R12" s="299"/>
      <c r="S12" s="227" t="s">
        <v>19</v>
      </c>
      <c r="T12" s="149" t="s">
        <v>20</v>
      </c>
      <c r="U12" s="136">
        <v>315</v>
      </c>
      <c r="V12" s="136">
        <v>299</v>
      </c>
      <c r="W12" s="136">
        <v>313</v>
      </c>
      <c r="X12" s="136">
        <v>250</v>
      </c>
      <c r="Y12" s="136">
        <v>1112</v>
      </c>
      <c r="Z12" s="136">
        <v>432</v>
      </c>
      <c r="AA12" s="136">
        <v>311</v>
      </c>
      <c r="AB12" s="136">
        <v>507</v>
      </c>
      <c r="AC12" s="136">
        <v>285</v>
      </c>
      <c r="AD12" s="136">
        <v>245</v>
      </c>
      <c r="AE12" s="136">
        <v>288</v>
      </c>
      <c r="AF12" s="136">
        <v>259</v>
      </c>
      <c r="AG12" s="136">
        <v>354</v>
      </c>
      <c r="AH12" s="136">
        <v>232</v>
      </c>
      <c r="AI12" s="136">
        <v>420</v>
      </c>
      <c r="AJ12" s="255"/>
    </row>
    <row r="13" spans="1:37" s="156" customFormat="1" ht="30" customHeight="1">
      <c r="A13" s="299"/>
      <c r="B13" s="231"/>
      <c r="C13" s="162" t="s">
        <v>21</v>
      </c>
      <c r="D13" s="154">
        <v>5226</v>
      </c>
      <c r="E13" s="138">
        <v>5314</v>
      </c>
      <c r="F13" s="155">
        <v>-88</v>
      </c>
      <c r="G13" s="137">
        <v>399</v>
      </c>
      <c r="H13" s="138">
        <v>177</v>
      </c>
      <c r="I13" s="138">
        <v>576</v>
      </c>
      <c r="J13" s="138">
        <v>294</v>
      </c>
      <c r="K13" s="138">
        <v>161</v>
      </c>
      <c r="L13" s="138">
        <v>455</v>
      </c>
      <c r="M13" s="138">
        <v>228</v>
      </c>
      <c r="N13" s="138">
        <v>386</v>
      </c>
      <c r="O13" s="138">
        <v>231</v>
      </c>
      <c r="P13" s="138">
        <v>222</v>
      </c>
      <c r="Q13" s="138">
        <v>453</v>
      </c>
      <c r="R13" s="299"/>
      <c r="S13" s="231"/>
      <c r="T13" s="153" t="s">
        <v>21</v>
      </c>
      <c r="U13" s="138">
        <v>172</v>
      </c>
      <c r="V13" s="138">
        <v>185</v>
      </c>
      <c r="W13" s="138">
        <v>156</v>
      </c>
      <c r="X13" s="138">
        <v>134</v>
      </c>
      <c r="Y13" s="138">
        <v>621</v>
      </c>
      <c r="Z13" s="138">
        <v>248</v>
      </c>
      <c r="AA13" s="138">
        <v>157</v>
      </c>
      <c r="AB13" s="138">
        <v>304</v>
      </c>
      <c r="AC13" s="138">
        <v>126</v>
      </c>
      <c r="AD13" s="138">
        <v>143</v>
      </c>
      <c r="AE13" s="138">
        <v>157</v>
      </c>
      <c r="AF13" s="138">
        <v>144</v>
      </c>
      <c r="AG13" s="138">
        <v>202</v>
      </c>
      <c r="AH13" s="138">
        <v>143</v>
      </c>
      <c r="AI13" s="138">
        <v>236</v>
      </c>
      <c r="AJ13" s="256"/>
      <c r="AK13" s="152"/>
    </row>
    <row r="14" spans="1:37" s="152" customFormat="1" ht="30" customHeight="1">
      <c r="A14" s="299"/>
      <c r="B14" s="227" t="s">
        <v>22</v>
      </c>
      <c r="C14" s="149" t="s">
        <v>23</v>
      </c>
      <c r="D14" s="150">
        <v>26594</v>
      </c>
      <c r="E14" s="136">
        <v>27512</v>
      </c>
      <c r="F14" s="161">
        <v>-918</v>
      </c>
      <c r="G14" s="135">
        <v>0</v>
      </c>
      <c r="H14" s="136">
        <v>1119</v>
      </c>
      <c r="I14" s="136">
        <v>1119</v>
      </c>
      <c r="J14" s="136">
        <v>0</v>
      </c>
      <c r="K14" s="136">
        <v>1304</v>
      </c>
      <c r="L14" s="136">
        <v>1304</v>
      </c>
      <c r="M14" s="136">
        <v>0</v>
      </c>
      <c r="N14" s="136">
        <v>2319</v>
      </c>
      <c r="O14" s="136">
        <v>0</v>
      </c>
      <c r="P14" s="136">
        <v>3037</v>
      </c>
      <c r="Q14" s="136">
        <v>3037</v>
      </c>
      <c r="R14" s="299"/>
      <c r="S14" s="227" t="s">
        <v>22</v>
      </c>
      <c r="T14" s="149" t="s">
        <v>23</v>
      </c>
      <c r="U14" s="136">
        <v>1092</v>
      </c>
      <c r="V14" s="136">
        <v>1018</v>
      </c>
      <c r="W14" s="136">
        <v>1238</v>
      </c>
      <c r="X14" s="136">
        <v>1086</v>
      </c>
      <c r="Y14" s="136">
        <v>2194</v>
      </c>
      <c r="Z14" s="136">
        <v>1664</v>
      </c>
      <c r="AA14" s="136">
        <v>992</v>
      </c>
      <c r="AB14" s="136">
        <v>1546</v>
      </c>
      <c r="AC14" s="136">
        <v>1546</v>
      </c>
      <c r="AD14" s="136">
        <v>730</v>
      </c>
      <c r="AE14" s="136">
        <v>935</v>
      </c>
      <c r="AF14" s="136">
        <v>1455</v>
      </c>
      <c r="AG14" s="136">
        <v>1295</v>
      </c>
      <c r="AH14" s="136">
        <v>785</v>
      </c>
      <c r="AI14" s="136">
        <v>1239</v>
      </c>
      <c r="AJ14" s="255"/>
    </row>
    <row r="15" spans="1:37" s="156" customFormat="1" ht="30" customHeight="1">
      <c r="A15" s="299"/>
      <c r="B15" s="231"/>
      <c r="C15" s="162" t="s">
        <v>21</v>
      </c>
      <c r="D15" s="154">
        <v>15555</v>
      </c>
      <c r="E15" s="138">
        <v>15987</v>
      </c>
      <c r="F15" s="155">
        <v>-432</v>
      </c>
      <c r="G15" s="137">
        <v>0</v>
      </c>
      <c r="H15" s="138">
        <v>624</v>
      </c>
      <c r="I15" s="138">
        <v>624</v>
      </c>
      <c r="J15" s="138">
        <v>0</v>
      </c>
      <c r="K15" s="138">
        <v>757</v>
      </c>
      <c r="L15" s="138">
        <v>757</v>
      </c>
      <c r="M15" s="138">
        <v>0</v>
      </c>
      <c r="N15" s="138">
        <v>1333</v>
      </c>
      <c r="O15" s="138">
        <v>0</v>
      </c>
      <c r="P15" s="138">
        <v>1724</v>
      </c>
      <c r="Q15" s="138">
        <v>1724</v>
      </c>
      <c r="R15" s="299"/>
      <c r="S15" s="231"/>
      <c r="T15" s="153" t="s">
        <v>21</v>
      </c>
      <c r="U15" s="138">
        <v>555</v>
      </c>
      <c r="V15" s="138">
        <v>636</v>
      </c>
      <c r="W15" s="138">
        <v>689</v>
      </c>
      <c r="X15" s="138">
        <v>668</v>
      </c>
      <c r="Y15" s="138">
        <v>1255</v>
      </c>
      <c r="Z15" s="138">
        <v>983</v>
      </c>
      <c r="AA15" s="138">
        <v>626</v>
      </c>
      <c r="AB15" s="138">
        <v>935</v>
      </c>
      <c r="AC15" s="138">
        <v>886</v>
      </c>
      <c r="AD15" s="138">
        <v>466</v>
      </c>
      <c r="AE15" s="138">
        <v>572</v>
      </c>
      <c r="AF15" s="138">
        <v>879</v>
      </c>
      <c r="AG15" s="138">
        <v>725</v>
      </c>
      <c r="AH15" s="138">
        <v>481</v>
      </c>
      <c r="AI15" s="138">
        <v>761</v>
      </c>
      <c r="AJ15" s="256"/>
      <c r="AK15" s="152"/>
    </row>
    <row r="16" spans="1:37" s="152" customFormat="1" ht="30" customHeight="1">
      <c r="A16" s="299"/>
      <c r="B16" s="227" t="s">
        <v>24</v>
      </c>
      <c r="C16" s="149" t="s">
        <v>25</v>
      </c>
      <c r="D16" s="150">
        <v>44801</v>
      </c>
      <c r="E16" s="136">
        <v>46226</v>
      </c>
      <c r="F16" s="161">
        <v>-1425</v>
      </c>
      <c r="G16" s="135">
        <v>2725</v>
      </c>
      <c r="H16" s="136">
        <v>1060</v>
      </c>
      <c r="I16" s="136">
        <v>3785</v>
      </c>
      <c r="J16" s="136">
        <v>2347</v>
      </c>
      <c r="K16" s="136">
        <v>1256</v>
      </c>
      <c r="L16" s="136">
        <v>3603</v>
      </c>
      <c r="M16" s="136">
        <v>2099</v>
      </c>
      <c r="N16" s="136">
        <v>2173</v>
      </c>
      <c r="O16" s="136">
        <v>2933</v>
      </c>
      <c r="P16" s="136">
        <v>3403</v>
      </c>
      <c r="Q16" s="136">
        <v>6336</v>
      </c>
      <c r="R16" s="299"/>
      <c r="S16" s="227" t="s">
        <v>24</v>
      </c>
      <c r="T16" s="149" t="s">
        <v>25</v>
      </c>
      <c r="U16" s="136">
        <v>1563</v>
      </c>
      <c r="V16" s="136">
        <v>1484</v>
      </c>
      <c r="W16" s="136">
        <v>1660</v>
      </c>
      <c r="X16" s="136">
        <v>1546</v>
      </c>
      <c r="Y16" s="136">
        <v>4766</v>
      </c>
      <c r="Z16" s="136">
        <v>2187</v>
      </c>
      <c r="AA16" s="136">
        <v>1302</v>
      </c>
      <c r="AB16" s="136">
        <v>2179</v>
      </c>
      <c r="AC16" s="136">
        <v>1794</v>
      </c>
      <c r="AD16" s="136">
        <v>951</v>
      </c>
      <c r="AE16" s="136">
        <v>1272</v>
      </c>
      <c r="AF16" s="136">
        <v>1773</v>
      </c>
      <c r="AG16" s="136">
        <v>1532</v>
      </c>
      <c r="AH16" s="136">
        <v>1170</v>
      </c>
      <c r="AI16" s="136">
        <v>1626</v>
      </c>
      <c r="AJ16" s="255"/>
    </row>
    <row r="17" spans="1:37" s="156" customFormat="1" ht="30" customHeight="1">
      <c r="A17" s="299"/>
      <c r="B17" s="231"/>
      <c r="C17" s="162" t="s">
        <v>21</v>
      </c>
      <c r="D17" s="154">
        <v>26448</v>
      </c>
      <c r="E17" s="138">
        <v>27151</v>
      </c>
      <c r="F17" s="155">
        <v>-703</v>
      </c>
      <c r="G17" s="137">
        <v>1425</v>
      </c>
      <c r="H17" s="138">
        <v>608</v>
      </c>
      <c r="I17" s="138">
        <v>2033</v>
      </c>
      <c r="J17" s="138">
        <v>1353</v>
      </c>
      <c r="K17" s="138">
        <v>742</v>
      </c>
      <c r="L17" s="138">
        <v>2095</v>
      </c>
      <c r="M17" s="138">
        <v>1112</v>
      </c>
      <c r="N17" s="138">
        <v>1296</v>
      </c>
      <c r="O17" s="138">
        <v>1656</v>
      </c>
      <c r="P17" s="138">
        <v>2013</v>
      </c>
      <c r="Q17" s="138">
        <v>3669</v>
      </c>
      <c r="R17" s="299"/>
      <c r="S17" s="231"/>
      <c r="T17" s="153" t="s">
        <v>21</v>
      </c>
      <c r="U17" s="138">
        <v>813</v>
      </c>
      <c r="V17" s="138">
        <v>964</v>
      </c>
      <c r="W17" s="138">
        <v>941</v>
      </c>
      <c r="X17" s="138">
        <v>967</v>
      </c>
      <c r="Y17" s="138">
        <v>2763</v>
      </c>
      <c r="Z17" s="138">
        <v>1340</v>
      </c>
      <c r="AA17" s="138">
        <v>856</v>
      </c>
      <c r="AB17" s="138">
        <v>1390</v>
      </c>
      <c r="AC17" s="138">
        <v>1064</v>
      </c>
      <c r="AD17" s="138">
        <v>636</v>
      </c>
      <c r="AE17" s="138">
        <v>788</v>
      </c>
      <c r="AF17" s="138">
        <v>1113</v>
      </c>
      <c r="AG17" s="138">
        <v>859</v>
      </c>
      <c r="AH17" s="138">
        <v>739</v>
      </c>
      <c r="AI17" s="138">
        <v>1010</v>
      </c>
      <c r="AJ17" s="256"/>
      <c r="AK17" s="152"/>
    </row>
    <row r="18" spans="1:37" s="152" customFormat="1" ht="30" customHeight="1">
      <c r="A18" s="299"/>
      <c r="B18" s="227" t="s">
        <v>34</v>
      </c>
      <c r="C18" s="149" t="s">
        <v>26</v>
      </c>
      <c r="D18" s="150">
        <v>13743</v>
      </c>
      <c r="E18" s="141">
        <v>14389</v>
      </c>
      <c r="F18" s="151">
        <v>-646</v>
      </c>
      <c r="G18" s="135">
        <v>740</v>
      </c>
      <c r="H18" s="136">
        <v>355</v>
      </c>
      <c r="I18" s="136">
        <v>1095</v>
      </c>
      <c r="J18" s="136">
        <v>640</v>
      </c>
      <c r="K18" s="136">
        <v>405</v>
      </c>
      <c r="L18" s="136">
        <v>1045</v>
      </c>
      <c r="M18" s="136">
        <v>522</v>
      </c>
      <c r="N18" s="136">
        <v>778</v>
      </c>
      <c r="O18" s="136">
        <v>609</v>
      </c>
      <c r="P18" s="136">
        <v>879</v>
      </c>
      <c r="Q18" s="136">
        <v>1488</v>
      </c>
      <c r="R18" s="299"/>
      <c r="S18" s="227" t="s">
        <v>34</v>
      </c>
      <c r="T18" s="149" t="s">
        <v>26</v>
      </c>
      <c r="U18" s="136">
        <v>471</v>
      </c>
      <c r="V18" s="136">
        <v>594</v>
      </c>
      <c r="W18" s="136">
        <v>519</v>
      </c>
      <c r="X18" s="136">
        <v>500</v>
      </c>
      <c r="Y18" s="136">
        <v>1443</v>
      </c>
      <c r="Z18" s="136">
        <v>774</v>
      </c>
      <c r="AA18" s="136">
        <v>476</v>
      </c>
      <c r="AB18" s="136">
        <v>720</v>
      </c>
      <c r="AC18" s="136">
        <v>493</v>
      </c>
      <c r="AD18" s="136">
        <v>330</v>
      </c>
      <c r="AE18" s="136">
        <v>444</v>
      </c>
      <c r="AF18" s="136">
        <v>578</v>
      </c>
      <c r="AG18" s="136">
        <v>528</v>
      </c>
      <c r="AH18" s="136">
        <v>397</v>
      </c>
      <c r="AI18" s="136">
        <v>548</v>
      </c>
      <c r="AJ18" s="255"/>
    </row>
    <row r="19" spans="1:37" s="156" customFormat="1" ht="30" customHeight="1">
      <c r="A19" s="299"/>
      <c r="B19" s="231"/>
      <c r="C19" s="162" t="s">
        <v>21</v>
      </c>
      <c r="D19" s="154">
        <v>8612</v>
      </c>
      <c r="E19" s="141">
        <v>8927</v>
      </c>
      <c r="F19" s="163">
        <v>-315</v>
      </c>
      <c r="G19" s="137">
        <v>446</v>
      </c>
      <c r="H19" s="138">
        <v>221</v>
      </c>
      <c r="I19" s="138">
        <v>667</v>
      </c>
      <c r="J19" s="138">
        <v>418</v>
      </c>
      <c r="K19" s="138">
        <v>242</v>
      </c>
      <c r="L19" s="138">
        <v>660</v>
      </c>
      <c r="M19" s="138">
        <v>300</v>
      </c>
      <c r="N19" s="138">
        <v>469</v>
      </c>
      <c r="O19" s="138">
        <v>378</v>
      </c>
      <c r="P19" s="138">
        <v>555</v>
      </c>
      <c r="Q19" s="138">
        <v>933</v>
      </c>
      <c r="R19" s="299"/>
      <c r="S19" s="231"/>
      <c r="T19" s="153" t="s">
        <v>21</v>
      </c>
      <c r="U19" s="138">
        <v>261</v>
      </c>
      <c r="V19" s="138">
        <v>419</v>
      </c>
      <c r="W19" s="138">
        <v>298</v>
      </c>
      <c r="X19" s="138">
        <v>330</v>
      </c>
      <c r="Y19" s="138">
        <v>864</v>
      </c>
      <c r="Z19" s="138">
        <v>507</v>
      </c>
      <c r="AA19" s="138">
        <v>316</v>
      </c>
      <c r="AB19" s="138">
        <v>485</v>
      </c>
      <c r="AC19" s="138">
        <v>291</v>
      </c>
      <c r="AD19" s="138">
        <v>209</v>
      </c>
      <c r="AE19" s="138">
        <v>285</v>
      </c>
      <c r="AF19" s="138">
        <v>388</v>
      </c>
      <c r="AG19" s="138">
        <v>319</v>
      </c>
      <c r="AH19" s="138">
        <v>263</v>
      </c>
      <c r="AI19" s="138">
        <v>348</v>
      </c>
      <c r="AJ19" s="256"/>
      <c r="AK19" s="152"/>
    </row>
    <row r="20" spans="1:37" s="152" customFormat="1" ht="30" customHeight="1">
      <c r="A20" s="299"/>
      <c r="B20" s="227" t="s">
        <v>35</v>
      </c>
      <c r="C20" s="149" t="s">
        <v>27</v>
      </c>
      <c r="D20" s="150">
        <v>7306</v>
      </c>
      <c r="E20" s="136">
        <v>7717</v>
      </c>
      <c r="F20" s="161">
        <v>-411</v>
      </c>
      <c r="G20" s="135">
        <v>341</v>
      </c>
      <c r="H20" s="136">
        <v>178</v>
      </c>
      <c r="I20" s="136">
        <v>519</v>
      </c>
      <c r="J20" s="136">
        <v>352</v>
      </c>
      <c r="K20" s="136">
        <v>243</v>
      </c>
      <c r="L20" s="136">
        <v>595</v>
      </c>
      <c r="M20" s="136">
        <v>257</v>
      </c>
      <c r="N20" s="136">
        <v>395</v>
      </c>
      <c r="O20" s="136">
        <v>275</v>
      </c>
      <c r="P20" s="136">
        <v>462</v>
      </c>
      <c r="Q20" s="136">
        <v>737</v>
      </c>
      <c r="R20" s="299"/>
      <c r="S20" s="227" t="s">
        <v>35</v>
      </c>
      <c r="T20" s="149" t="s">
        <v>27</v>
      </c>
      <c r="U20" s="136">
        <v>240</v>
      </c>
      <c r="V20" s="136">
        <v>324</v>
      </c>
      <c r="W20" s="136">
        <v>295</v>
      </c>
      <c r="X20" s="136">
        <v>286</v>
      </c>
      <c r="Y20" s="136">
        <v>752</v>
      </c>
      <c r="Z20" s="136">
        <v>420</v>
      </c>
      <c r="AA20" s="136">
        <v>258</v>
      </c>
      <c r="AB20" s="136">
        <v>380</v>
      </c>
      <c r="AC20" s="136">
        <v>257</v>
      </c>
      <c r="AD20" s="136">
        <v>190</v>
      </c>
      <c r="AE20" s="136">
        <v>230</v>
      </c>
      <c r="AF20" s="136">
        <v>321</v>
      </c>
      <c r="AG20" s="136">
        <v>298</v>
      </c>
      <c r="AH20" s="136">
        <v>220</v>
      </c>
      <c r="AI20" s="136">
        <v>332</v>
      </c>
      <c r="AJ20" s="255"/>
    </row>
    <row r="21" spans="1:37" s="156" customFormat="1" ht="30" customHeight="1">
      <c r="A21" s="299"/>
      <c r="B21" s="231"/>
      <c r="C21" s="162" t="s">
        <v>21</v>
      </c>
      <c r="D21" s="154">
        <v>4295</v>
      </c>
      <c r="E21" s="138">
        <v>4462</v>
      </c>
      <c r="F21" s="155">
        <v>-167</v>
      </c>
      <c r="G21" s="137">
        <v>188</v>
      </c>
      <c r="H21" s="138">
        <v>113</v>
      </c>
      <c r="I21" s="138">
        <v>301</v>
      </c>
      <c r="J21" s="138">
        <v>207</v>
      </c>
      <c r="K21" s="138">
        <v>139</v>
      </c>
      <c r="L21" s="138">
        <v>346</v>
      </c>
      <c r="M21" s="138">
        <v>143</v>
      </c>
      <c r="N21" s="138">
        <v>222</v>
      </c>
      <c r="O21" s="138">
        <v>160</v>
      </c>
      <c r="P21" s="138">
        <v>279</v>
      </c>
      <c r="Q21" s="138">
        <v>439</v>
      </c>
      <c r="R21" s="299"/>
      <c r="S21" s="231"/>
      <c r="T21" s="153" t="s">
        <v>21</v>
      </c>
      <c r="U21" s="138">
        <v>115</v>
      </c>
      <c r="V21" s="138">
        <v>216</v>
      </c>
      <c r="W21" s="138">
        <v>164</v>
      </c>
      <c r="X21" s="138">
        <v>172</v>
      </c>
      <c r="Y21" s="138">
        <v>433</v>
      </c>
      <c r="Z21" s="138">
        <v>257</v>
      </c>
      <c r="AA21" s="138">
        <v>160</v>
      </c>
      <c r="AB21" s="138">
        <v>242</v>
      </c>
      <c r="AC21" s="138">
        <v>147</v>
      </c>
      <c r="AD21" s="138">
        <v>114</v>
      </c>
      <c r="AE21" s="138">
        <v>126</v>
      </c>
      <c r="AF21" s="138">
        <v>196</v>
      </c>
      <c r="AG21" s="138">
        <v>179</v>
      </c>
      <c r="AH21" s="138">
        <v>131</v>
      </c>
      <c r="AI21" s="138">
        <v>192</v>
      </c>
      <c r="AJ21" s="256"/>
      <c r="AK21" s="152"/>
    </row>
    <row r="22" spans="1:37" s="152" customFormat="1" ht="30" customHeight="1">
      <c r="A22" s="299"/>
      <c r="B22" s="227" t="s">
        <v>36</v>
      </c>
      <c r="C22" s="149" t="s">
        <v>28</v>
      </c>
      <c r="D22" s="150">
        <v>28131</v>
      </c>
      <c r="E22" s="136">
        <v>28748</v>
      </c>
      <c r="F22" s="161">
        <v>-617</v>
      </c>
      <c r="G22" s="135">
        <v>1154</v>
      </c>
      <c r="H22" s="136">
        <v>447</v>
      </c>
      <c r="I22" s="136">
        <v>1601</v>
      </c>
      <c r="J22" s="136">
        <v>1528</v>
      </c>
      <c r="K22" s="136">
        <v>854</v>
      </c>
      <c r="L22" s="136">
        <v>2382</v>
      </c>
      <c r="M22" s="136">
        <v>1146</v>
      </c>
      <c r="N22" s="136">
        <v>1259</v>
      </c>
      <c r="O22" s="136">
        <v>2165</v>
      </c>
      <c r="P22" s="136">
        <v>2606</v>
      </c>
      <c r="Q22" s="136">
        <v>4771</v>
      </c>
      <c r="R22" s="299"/>
      <c r="S22" s="227" t="s">
        <v>36</v>
      </c>
      <c r="T22" s="149" t="s">
        <v>28</v>
      </c>
      <c r="U22" s="136">
        <v>989</v>
      </c>
      <c r="V22" s="136">
        <v>721</v>
      </c>
      <c r="W22" s="136">
        <v>1064</v>
      </c>
      <c r="X22" s="136">
        <v>1070</v>
      </c>
      <c r="Y22" s="136">
        <v>3092</v>
      </c>
      <c r="Z22" s="136">
        <v>1372</v>
      </c>
      <c r="AA22" s="136">
        <v>826</v>
      </c>
      <c r="AB22" s="136">
        <v>1368</v>
      </c>
      <c r="AC22" s="136">
        <v>1332</v>
      </c>
      <c r="AD22" s="136">
        <v>575</v>
      </c>
      <c r="AE22" s="136">
        <v>840</v>
      </c>
      <c r="AF22" s="136">
        <v>1006</v>
      </c>
      <c r="AG22" s="136">
        <v>927</v>
      </c>
      <c r="AH22" s="136">
        <v>800</v>
      </c>
      <c r="AI22" s="136">
        <v>990</v>
      </c>
      <c r="AJ22" s="255"/>
    </row>
    <row r="23" spans="1:37" s="156" customFormat="1" ht="30" customHeight="1">
      <c r="A23" s="299"/>
      <c r="B23" s="231"/>
      <c r="C23" s="162" t="s">
        <v>21</v>
      </c>
      <c r="D23" s="154">
        <v>17713</v>
      </c>
      <c r="E23" s="138">
        <v>18059</v>
      </c>
      <c r="F23" s="155">
        <v>-346</v>
      </c>
      <c r="G23" s="137">
        <v>610</v>
      </c>
      <c r="H23" s="138">
        <v>282</v>
      </c>
      <c r="I23" s="138">
        <v>892</v>
      </c>
      <c r="J23" s="138">
        <v>908</v>
      </c>
      <c r="K23" s="138">
        <v>537</v>
      </c>
      <c r="L23" s="138">
        <v>1445</v>
      </c>
      <c r="M23" s="138">
        <v>629</v>
      </c>
      <c r="N23" s="138">
        <v>820</v>
      </c>
      <c r="O23" s="138">
        <v>1244</v>
      </c>
      <c r="P23" s="138">
        <v>1602</v>
      </c>
      <c r="Q23" s="138">
        <v>2846</v>
      </c>
      <c r="R23" s="299"/>
      <c r="S23" s="231"/>
      <c r="T23" s="153" t="s">
        <v>21</v>
      </c>
      <c r="U23" s="138">
        <v>540</v>
      </c>
      <c r="V23" s="138">
        <v>522</v>
      </c>
      <c r="W23" s="138">
        <v>647</v>
      </c>
      <c r="X23" s="138">
        <v>710</v>
      </c>
      <c r="Y23" s="138">
        <v>1917</v>
      </c>
      <c r="Z23" s="138">
        <v>912</v>
      </c>
      <c r="AA23" s="138">
        <v>600</v>
      </c>
      <c r="AB23" s="138">
        <v>956</v>
      </c>
      <c r="AC23" s="138">
        <v>852</v>
      </c>
      <c r="AD23" s="138">
        <v>434</v>
      </c>
      <c r="AE23" s="138">
        <v>561</v>
      </c>
      <c r="AF23" s="138">
        <v>671</v>
      </c>
      <c r="AG23" s="138">
        <v>542</v>
      </c>
      <c r="AH23" s="138">
        <v>533</v>
      </c>
      <c r="AI23" s="138">
        <v>684</v>
      </c>
      <c r="AJ23" s="256"/>
      <c r="AK23" s="152"/>
    </row>
    <row r="24" spans="1:37" s="152" customFormat="1" ht="30" customHeight="1">
      <c r="A24" s="299"/>
      <c r="B24" s="227" t="s">
        <v>37</v>
      </c>
      <c r="C24" s="149" t="s">
        <v>221</v>
      </c>
      <c r="D24" s="150">
        <v>13227</v>
      </c>
      <c r="E24" s="136">
        <v>13632</v>
      </c>
      <c r="F24" s="161">
        <v>-405</v>
      </c>
      <c r="G24" s="135">
        <v>1044</v>
      </c>
      <c r="H24" s="136">
        <v>348</v>
      </c>
      <c r="I24" s="136">
        <v>1392</v>
      </c>
      <c r="J24" s="136">
        <v>744</v>
      </c>
      <c r="K24" s="136">
        <v>340</v>
      </c>
      <c r="L24" s="136">
        <v>1084</v>
      </c>
      <c r="M24" s="136">
        <v>748</v>
      </c>
      <c r="N24" s="136">
        <v>580</v>
      </c>
      <c r="O24" s="136">
        <v>1066</v>
      </c>
      <c r="P24" s="136">
        <v>1013</v>
      </c>
      <c r="Q24" s="142">
        <v>2079</v>
      </c>
      <c r="R24" s="299"/>
      <c r="S24" s="227" t="s">
        <v>37</v>
      </c>
      <c r="T24" s="149" t="s">
        <v>221</v>
      </c>
      <c r="U24" s="136">
        <v>490</v>
      </c>
      <c r="V24" s="136">
        <v>373</v>
      </c>
      <c r="W24" s="136">
        <v>456</v>
      </c>
      <c r="X24" s="136">
        <v>378</v>
      </c>
      <c r="Y24" s="136">
        <v>1390</v>
      </c>
      <c r="Z24" s="136">
        <v>524</v>
      </c>
      <c r="AA24" s="136">
        <v>306</v>
      </c>
      <c r="AB24" s="136">
        <v>640</v>
      </c>
      <c r="AC24" s="136">
        <v>506</v>
      </c>
      <c r="AD24" s="136">
        <v>258</v>
      </c>
      <c r="AE24" s="136">
        <v>296</v>
      </c>
      <c r="AF24" s="136">
        <v>567</v>
      </c>
      <c r="AG24" s="136">
        <v>394</v>
      </c>
      <c r="AH24" s="136">
        <v>292</v>
      </c>
      <c r="AI24" s="136">
        <v>474</v>
      </c>
      <c r="AJ24" s="255"/>
    </row>
    <row r="25" spans="1:37" s="156" customFormat="1" ht="30" customHeight="1">
      <c r="A25" s="299"/>
      <c r="B25" s="231"/>
      <c r="C25" s="162" t="s">
        <v>21</v>
      </c>
      <c r="D25" s="154">
        <v>5438</v>
      </c>
      <c r="E25" s="138">
        <v>5608</v>
      </c>
      <c r="F25" s="155">
        <v>-170</v>
      </c>
      <c r="G25" s="137">
        <v>399</v>
      </c>
      <c r="H25" s="138">
        <v>144</v>
      </c>
      <c r="I25" s="138">
        <v>543</v>
      </c>
      <c r="J25" s="138">
        <v>281</v>
      </c>
      <c r="K25" s="138">
        <v>136</v>
      </c>
      <c r="L25" s="138">
        <v>417</v>
      </c>
      <c r="M25" s="138">
        <v>279</v>
      </c>
      <c r="N25" s="138">
        <v>255</v>
      </c>
      <c r="O25" s="138">
        <v>443</v>
      </c>
      <c r="P25" s="138">
        <v>428</v>
      </c>
      <c r="Q25" s="138">
        <v>871</v>
      </c>
      <c r="R25" s="299"/>
      <c r="S25" s="231"/>
      <c r="T25" s="153" t="s">
        <v>21</v>
      </c>
      <c r="U25" s="138">
        <v>178</v>
      </c>
      <c r="V25" s="138">
        <v>155</v>
      </c>
      <c r="W25" s="138">
        <v>179</v>
      </c>
      <c r="X25" s="138">
        <v>169</v>
      </c>
      <c r="Y25" s="138">
        <v>556</v>
      </c>
      <c r="Z25" s="138">
        <v>222</v>
      </c>
      <c r="AA25" s="138">
        <v>142</v>
      </c>
      <c r="AB25" s="138">
        <v>265</v>
      </c>
      <c r="AC25" s="138">
        <v>226</v>
      </c>
      <c r="AD25" s="138">
        <v>132</v>
      </c>
      <c r="AE25" s="138">
        <v>114</v>
      </c>
      <c r="AF25" s="138">
        <v>243</v>
      </c>
      <c r="AG25" s="138">
        <v>151</v>
      </c>
      <c r="AH25" s="138">
        <v>129</v>
      </c>
      <c r="AI25" s="138">
        <v>212</v>
      </c>
      <c r="AJ25" s="256"/>
      <c r="AK25" s="152"/>
    </row>
    <row r="26" spans="1:37" s="152" customFormat="1" ht="30" customHeight="1">
      <c r="A26" s="299"/>
      <c r="B26" s="227" t="s">
        <v>38</v>
      </c>
      <c r="C26" s="149" t="s">
        <v>29</v>
      </c>
      <c r="D26" s="150">
        <v>1361</v>
      </c>
      <c r="E26" s="141">
        <v>1504</v>
      </c>
      <c r="F26" s="151">
        <v>-143</v>
      </c>
      <c r="G26" s="135">
        <v>2</v>
      </c>
      <c r="H26" s="136">
        <v>0</v>
      </c>
      <c r="I26" s="136">
        <v>2</v>
      </c>
      <c r="J26" s="136">
        <v>0</v>
      </c>
      <c r="K26" s="136">
        <v>0</v>
      </c>
      <c r="L26" s="136">
        <v>0</v>
      </c>
      <c r="M26" s="136">
        <v>71</v>
      </c>
      <c r="N26" s="136">
        <v>2</v>
      </c>
      <c r="O26" s="136">
        <v>377</v>
      </c>
      <c r="P26" s="136">
        <v>369</v>
      </c>
      <c r="Q26" s="136">
        <v>746</v>
      </c>
      <c r="R26" s="299"/>
      <c r="S26" s="227" t="s">
        <v>38</v>
      </c>
      <c r="T26" s="149" t="s">
        <v>29</v>
      </c>
      <c r="U26" s="136">
        <v>0</v>
      </c>
      <c r="V26" s="136">
        <v>10</v>
      </c>
      <c r="W26" s="136">
        <v>0</v>
      </c>
      <c r="X26" s="136">
        <v>6</v>
      </c>
      <c r="Y26" s="136">
        <v>1</v>
      </c>
      <c r="Z26" s="136">
        <v>73</v>
      </c>
      <c r="AA26" s="136">
        <v>53</v>
      </c>
      <c r="AB26" s="136">
        <v>9</v>
      </c>
      <c r="AC26" s="136">
        <v>1</v>
      </c>
      <c r="AD26" s="136">
        <v>5</v>
      </c>
      <c r="AE26" s="136">
        <v>4</v>
      </c>
      <c r="AF26" s="136">
        <v>201</v>
      </c>
      <c r="AG26" s="136">
        <v>70</v>
      </c>
      <c r="AH26" s="136">
        <v>66</v>
      </c>
      <c r="AI26" s="136">
        <v>41</v>
      </c>
      <c r="AJ26" s="255"/>
    </row>
    <row r="27" spans="1:37" s="156" customFormat="1" ht="30" customHeight="1">
      <c r="A27" s="299"/>
      <c r="B27" s="231"/>
      <c r="C27" s="162" t="s">
        <v>21</v>
      </c>
      <c r="D27" s="154">
        <v>873</v>
      </c>
      <c r="E27" s="143">
        <v>927</v>
      </c>
      <c r="F27" s="163">
        <v>-54</v>
      </c>
      <c r="G27" s="137">
        <v>1</v>
      </c>
      <c r="H27" s="138">
        <v>0</v>
      </c>
      <c r="I27" s="138">
        <v>1</v>
      </c>
      <c r="J27" s="138">
        <v>0</v>
      </c>
      <c r="K27" s="138">
        <v>0</v>
      </c>
      <c r="L27" s="138">
        <v>0</v>
      </c>
      <c r="M27" s="138">
        <v>32</v>
      </c>
      <c r="N27" s="138">
        <v>2</v>
      </c>
      <c r="O27" s="138">
        <v>232</v>
      </c>
      <c r="P27" s="138">
        <v>248</v>
      </c>
      <c r="Q27" s="138">
        <v>480</v>
      </c>
      <c r="R27" s="299"/>
      <c r="S27" s="231"/>
      <c r="T27" s="153" t="s">
        <v>21</v>
      </c>
      <c r="U27" s="138">
        <v>0</v>
      </c>
      <c r="V27" s="138">
        <v>6</v>
      </c>
      <c r="W27" s="138">
        <v>0</v>
      </c>
      <c r="X27" s="138">
        <v>6</v>
      </c>
      <c r="Y27" s="138">
        <v>1</v>
      </c>
      <c r="Z27" s="138">
        <v>48</v>
      </c>
      <c r="AA27" s="138">
        <v>38</v>
      </c>
      <c r="AB27" s="138">
        <v>4</v>
      </c>
      <c r="AC27" s="138">
        <v>1</v>
      </c>
      <c r="AD27" s="138">
        <v>5</v>
      </c>
      <c r="AE27" s="138">
        <v>3</v>
      </c>
      <c r="AF27" s="138">
        <v>132</v>
      </c>
      <c r="AG27" s="138">
        <v>46</v>
      </c>
      <c r="AH27" s="138">
        <v>46</v>
      </c>
      <c r="AI27" s="138">
        <v>22</v>
      </c>
      <c r="AJ27" s="256"/>
      <c r="AK27" s="152"/>
    </row>
    <row r="28" spans="1:37" s="152" customFormat="1" ht="37.5" customHeight="1">
      <c r="A28" s="299"/>
      <c r="B28" s="227" t="s">
        <v>39</v>
      </c>
      <c r="C28" s="149" t="s">
        <v>30</v>
      </c>
      <c r="D28" s="150">
        <v>10038</v>
      </c>
      <c r="E28" s="141">
        <v>10262</v>
      </c>
      <c r="F28" s="151">
        <v>-224</v>
      </c>
      <c r="G28" s="135">
        <v>574</v>
      </c>
      <c r="H28" s="136">
        <v>246</v>
      </c>
      <c r="I28" s="136">
        <v>820</v>
      </c>
      <c r="J28" s="136">
        <v>546</v>
      </c>
      <c r="K28" s="136">
        <v>317</v>
      </c>
      <c r="L28" s="136">
        <v>863</v>
      </c>
      <c r="M28" s="136">
        <v>396</v>
      </c>
      <c r="N28" s="136">
        <v>417</v>
      </c>
      <c r="O28" s="136">
        <v>475</v>
      </c>
      <c r="P28" s="136">
        <v>641</v>
      </c>
      <c r="Q28" s="136">
        <v>1116</v>
      </c>
      <c r="R28" s="299"/>
      <c r="S28" s="227" t="s">
        <v>39</v>
      </c>
      <c r="T28" s="149" t="s">
        <v>30</v>
      </c>
      <c r="U28" s="136">
        <v>370</v>
      </c>
      <c r="V28" s="136">
        <v>459</v>
      </c>
      <c r="W28" s="136">
        <v>428</v>
      </c>
      <c r="X28" s="136">
        <v>394</v>
      </c>
      <c r="Y28" s="136">
        <v>950</v>
      </c>
      <c r="Z28" s="136">
        <v>602</v>
      </c>
      <c r="AA28" s="136">
        <v>367</v>
      </c>
      <c r="AB28" s="136">
        <v>521</v>
      </c>
      <c r="AC28" s="136">
        <v>420</v>
      </c>
      <c r="AD28" s="136">
        <v>252</v>
      </c>
      <c r="AE28" s="136">
        <v>340</v>
      </c>
      <c r="AF28" s="136">
        <v>417</v>
      </c>
      <c r="AG28" s="136">
        <v>369</v>
      </c>
      <c r="AH28" s="136">
        <v>221</v>
      </c>
      <c r="AI28" s="136">
        <v>316</v>
      </c>
      <c r="AJ28" s="255"/>
    </row>
    <row r="29" spans="1:37" s="156" customFormat="1" ht="30" customHeight="1">
      <c r="A29" s="299"/>
      <c r="B29" s="231"/>
      <c r="C29" s="162" t="s">
        <v>21</v>
      </c>
      <c r="D29" s="154">
        <v>8768</v>
      </c>
      <c r="E29" s="143">
        <v>8925</v>
      </c>
      <c r="F29" s="163">
        <v>-157</v>
      </c>
      <c r="G29" s="137">
        <v>446</v>
      </c>
      <c r="H29" s="138">
        <v>200</v>
      </c>
      <c r="I29" s="138">
        <v>646</v>
      </c>
      <c r="J29" s="138">
        <v>489</v>
      </c>
      <c r="K29" s="138">
        <v>279</v>
      </c>
      <c r="L29" s="138">
        <v>768</v>
      </c>
      <c r="M29" s="138">
        <v>344</v>
      </c>
      <c r="N29" s="138">
        <v>376</v>
      </c>
      <c r="O29" s="138">
        <v>434</v>
      </c>
      <c r="P29" s="138">
        <v>585</v>
      </c>
      <c r="Q29" s="138">
        <v>1019</v>
      </c>
      <c r="R29" s="299"/>
      <c r="S29" s="231"/>
      <c r="T29" s="153" t="s">
        <v>21</v>
      </c>
      <c r="U29" s="138">
        <v>332</v>
      </c>
      <c r="V29" s="138">
        <v>388</v>
      </c>
      <c r="W29" s="138">
        <v>365</v>
      </c>
      <c r="X29" s="138">
        <v>334</v>
      </c>
      <c r="Y29" s="138">
        <v>847</v>
      </c>
      <c r="Z29" s="138">
        <v>483</v>
      </c>
      <c r="AA29" s="138">
        <v>318</v>
      </c>
      <c r="AB29" s="138">
        <v>484</v>
      </c>
      <c r="AC29" s="138">
        <v>348</v>
      </c>
      <c r="AD29" s="138">
        <v>238</v>
      </c>
      <c r="AE29" s="138">
        <v>304</v>
      </c>
      <c r="AF29" s="138">
        <v>388</v>
      </c>
      <c r="AG29" s="138">
        <v>300</v>
      </c>
      <c r="AH29" s="138">
        <v>200</v>
      </c>
      <c r="AI29" s="138">
        <v>286</v>
      </c>
      <c r="AJ29" s="256"/>
      <c r="AK29" s="152"/>
    </row>
    <row r="30" spans="1:37" s="152" customFormat="1" ht="37.5" customHeight="1">
      <c r="A30" s="299"/>
      <c r="B30" s="227" t="s">
        <v>40</v>
      </c>
      <c r="C30" s="149" t="s">
        <v>68</v>
      </c>
      <c r="D30" s="150">
        <v>133</v>
      </c>
      <c r="E30" s="141">
        <v>133</v>
      </c>
      <c r="F30" s="151">
        <v>0</v>
      </c>
      <c r="G30" s="135">
        <v>19</v>
      </c>
      <c r="H30" s="136">
        <v>6</v>
      </c>
      <c r="I30" s="136">
        <v>25</v>
      </c>
      <c r="J30" s="136">
        <v>9</v>
      </c>
      <c r="K30" s="136">
        <v>1</v>
      </c>
      <c r="L30" s="136">
        <v>10</v>
      </c>
      <c r="M30" s="136">
        <v>3</v>
      </c>
      <c r="N30" s="136">
        <v>0</v>
      </c>
      <c r="O30" s="136">
        <v>16</v>
      </c>
      <c r="P30" s="136">
        <v>8</v>
      </c>
      <c r="Q30" s="136">
        <v>24</v>
      </c>
      <c r="R30" s="299"/>
      <c r="S30" s="227" t="s">
        <v>40</v>
      </c>
      <c r="T30" s="149" t="s">
        <v>68</v>
      </c>
      <c r="U30" s="136">
        <v>3</v>
      </c>
      <c r="V30" s="136">
        <v>11</v>
      </c>
      <c r="W30" s="136">
        <v>2</v>
      </c>
      <c r="X30" s="136">
        <v>1</v>
      </c>
      <c r="Y30" s="136">
        <v>12</v>
      </c>
      <c r="Z30" s="136">
        <v>0</v>
      </c>
      <c r="AA30" s="136">
        <v>6</v>
      </c>
      <c r="AB30" s="136">
        <v>8</v>
      </c>
      <c r="AC30" s="136">
        <v>4</v>
      </c>
      <c r="AD30" s="136">
        <v>0</v>
      </c>
      <c r="AE30" s="136">
        <v>9</v>
      </c>
      <c r="AF30" s="136">
        <v>0</v>
      </c>
      <c r="AG30" s="136">
        <v>14</v>
      </c>
      <c r="AH30" s="136">
        <v>0</v>
      </c>
      <c r="AI30" s="136">
        <v>1</v>
      </c>
      <c r="AJ30" s="255"/>
    </row>
    <row r="31" spans="1:37" s="156" customFormat="1" ht="30" customHeight="1">
      <c r="A31" s="299"/>
      <c r="B31" s="231"/>
      <c r="C31" s="162" t="s">
        <v>21</v>
      </c>
      <c r="D31" s="154">
        <v>103</v>
      </c>
      <c r="E31" s="143">
        <v>102</v>
      </c>
      <c r="F31" s="163">
        <v>1</v>
      </c>
      <c r="G31" s="137">
        <v>17</v>
      </c>
      <c r="H31" s="138">
        <v>5</v>
      </c>
      <c r="I31" s="138">
        <v>22</v>
      </c>
      <c r="J31" s="138">
        <v>7</v>
      </c>
      <c r="K31" s="138">
        <v>1</v>
      </c>
      <c r="L31" s="138">
        <v>8</v>
      </c>
      <c r="M31" s="138">
        <v>1</v>
      </c>
      <c r="N31" s="138">
        <v>0</v>
      </c>
      <c r="O31" s="138">
        <v>12</v>
      </c>
      <c r="P31" s="138">
        <v>5</v>
      </c>
      <c r="Q31" s="138">
        <v>17</v>
      </c>
      <c r="R31" s="299"/>
      <c r="S31" s="231"/>
      <c r="T31" s="153" t="s">
        <v>21</v>
      </c>
      <c r="U31" s="138">
        <v>3</v>
      </c>
      <c r="V31" s="138">
        <v>10</v>
      </c>
      <c r="W31" s="138">
        <v>2</v>
      </c>
      <c r="X31" s="138">
        <v>0</v>
      </c>
      <c r="Y31" s="138">
        <v>9</v>
      </c>
      <c r="Z31" s="138">
        <v>0</v>
      </c>
      <c r="AA31" s="138">
        <v>4</v>
      </c>
      <c r="AB31" s="138">
        <v>7</v>
      </c>
      <c r="AC31" s="138">
        <v>2</v>
      </c>
      <c r="AD31" s="138">
        <v>0</v>
      </c>
      <c r="AE31" s="138">
        <v>8</v>
      </c>
      <c r="AF31" s="138">
        <v>0</v>
      </c>
      <c r="AG31" s="138">
        <v>9</v>
      </c>
      <c r="AH31" s="138">
        <v>0</v>
      </c>
      <c r="AI31" s="138">
        <v>1</v>
      </c>
      <c r="AJ31" s="256"/>
      <c r="AK31" s="152"/>
    </row>
    <row r="32" spans="1:37" s="152" customFormat="1" ht="30" customHeight="1">
      <c r="A32" s="299"/>
      <c r="B32" s="227" t="s">
        <v>41</v>
      </c>
      <c r="C32" s="149" t="s">
        <v>31</v>
      </c>
      <c r="D32" s="150">
        <v>2996</v>
      </c>
      <c r="E32" s="136">
        <v>3034</v>
      </c>
      <c r="F32" s="161">
        <v>-38</v>
      </c>
      <c r="G32" s="135">
        <v>337</v>
      </c>
      <c r="H32" s="136">
        <v>115</v>
      </c>
      <c r="I32" s="136">
        <v>452</v>
      </c>
      <c r="J32" s="136">
        <v>156</v>
      </c>
      <c r="K32" s="136">
        <v>41</v>
      </c>
      <c r="L32" s="136">
        <v>197</v>
      </c>
      <c r="M32" s="136">
        <v>227</v>
      </c>
      <c r="N32" s="136">
        <v>111</v>
      </c>
      <c r="O32" s="136">
        <v>216</v>
      </c>
      <c r="P32" s="136">
        <v>99</v>
      </c>
      <c r="Q32" s="136">
        <v>315</v>
      </c>
      <c r="R32" s="299"/>
      <c r="S32" s="227" t="s">
        <v>41</v>
      </c>
      <c r="T32" s="149" t="s">
        <v>31</v>
      </c>
      <c r="U32" s="136">
        <v>107</v>
      </c>
      <c r="V32" s="136">
        <v>107</v>
      </c>
      <c r="W32" s="136">
        <v>70</v>
      </c>
      <c r="X32" s="136">
        <v>71</v>
      </c>
      <c r="Y32" s="136">
        <v>279</v>
      </c>
      <c r="Z32" s="136">
        <v>83</v>
      </c>
      <c r="AA32" s="136">
        <v>71</v>
      </c>
      <c r="AB32" s="136">
        <v>134</v>
      </c>
      <c r="AC32" s="136">
        <v>71</v>
      </c>
      <c r="AD32" s="136">
        <v>78</v>
      </c>
      <c r="AE32" s="136">
        <v>77</v>
      </c>
      <c r="AF32" s="136">
        <v>218</v>
      </c>
      <c r="AG32" s="136">
        <v>145</v>
      </c>
      <c r="AH32" s="136">
        <v>101</v>
      </c>
      <c r="AI32" s="136">
        <v>82</v>
      </c>
      <c r="AJ32" s="255"/>
    </row>
    <row r="33" spans="1:37" s="156" customFormat="1" ht="30" customHeight="1">
      <c r="A33" s="299"/>
      <c r="B33" s="231"/>
      <c r="C33" s="162" t="s">
        <v>21</v>
      </c>
      <c r="D33" s="154">
        <v>1407</v>
      </c>
      <c r="E33" s="138">
        <v>1422</v>
      </c>
      <c r="F33" s="155">
        <v>-15</v>
      </c>
      <c r="G33" s="137">
        <v>141</v>
      </c>
      <c r="H33" s="138">
        <v>51</v>
      </c>
      <c r="I33" s="138">
        <v>192</v>
      </c>
      <c r="J33" s="138">
        <v>65</v>
      </c>
      <c r="K33" s="138">
        <v>16</v>
      </c>
      <c r="L33" s="138">
        <v>81</v>
      </c>
      <c r="M33" s="138">
        <v>95</v>
      </c>
      <c r="N33" s="138">
        <v>52</v>
      </c>
      <c r="O33" s="138">
        <v>91</v>
      </c>
      <c r="P33" s="138">
        <v>49</v>
      </c>
      <c r="Q33" s="138">
        <v>140</v>
      </c>
      <c r="R33" s="299"/>
      <c r="S33" s="231"/>
      <c r="T33" s="153" t="s">
        <v>21</v>
      </c>
      <c r="U33" s="138">
        <v>41</v>
      </c>
      <c r="V33" s="138">
        <v>42</v>
      </c>
      <c r="W33" s="138">
        <v>34</v>
      </c>
      <c r="X33" s="138">
        <v>32</v>
      </c>
      <c r="Y33" s="138">
        <v>134</v>
      </c>
      <c r="Z33" s="138">
        <v>50</v>
      </c>
      <c r="AA33" s="138">
        <v>42</v>
      </c>
      <c r="AB33" s="138">
        <v>73</v>
      </c>
      <c r="AC33" s="138">
        <v>36</v>
      </c>
      <c r="AD33" s="138">
        <v>51</v>
      </c>
      <c r="AE33" s="138">
        <v>37</v>
      </c>
      <c r="AF33" s="138">
        <v>126</v>
      </c>
      <c r="AG33" s="138">
        <v>62</v>
      </c>
      <c r="AH33" s="138">
        <v>49</v>
      </c>
      <c r="AI33" s="138">
        <v>38</v>
      </c>
      <c r="AJ33" s="256"/>
      <c r="AK33" s="152"/>
    </row>
    <row r="34" spans="1:37" s="152" customFormat="1" ht="30" customHeight="1">
      <c r="A34" s="299"/>
      <c r="B34" s="227" t="s">
        <v>213</v>
      </c>
      <c r="C34" s="149" t="s">
        <v>214</v>
      </c>
      <c r="D34" s="150">
        <v>1935</v>
      </c>
      <c r="E34" s="136">
        <v>1975</v>
      </c>
      <c r="F34" s="161">
        <v>-40</v>
      </c>
      <c r="G34" s="135">
        <v>107</v>
      </c>
      <c r="H34" s="136">
        <v>61</v>
      </c>
      <c r="I34" s="136">
        <v>168</v>
      </c>
      <c r="J34" s="136">
        <v>44</v>
      </c>
      <c r="K34" s="136">
        <v>20</v>
      </c>
      <c r="L34" s="136">
        <v>64</v>
      </c>
      <c r="M34" s="136">
        <v>109</v>
      </c>
      <c r="N34" s="136">
        <v>271</v>
      </c>
      <c r="O34" s="136">
        <v>93</v>
      </c>
      <c r="P34" s="136">
        <v>102</v>
      </c>
      <c r="Q34" s="136">
        <v>195</v>
      </c>
      <c r="R34" s="299"/>
      <c r="S34" s="227" t="s">
        <v>213</v>
      </c>
      <c r="T34" s="149" t="s">
        <v>214</v>
      </c>
      <c r="U34" s="136">
        <v>49</v>
      </c>
      <c r="V34" s="136">
        <v>43</v>
      </c>
      <c r="W34" s="136">
        <v>49</v>
      </c>
      <c r="X34" s="136">
        <v>79</v>
      </c>
      <c r="Y34" s="136">
        <v>236</v>
      </c>
      <c r="Z34" s="136">
        <v>83</v>
      </c>
      <c r="AA34" s="136">
        <v>39</v>
      </c>
      <c r="AB34" s="136">
        <v>160</v>
      </c>
      <c r="AC34" s="136">
        <v>33</v>
      </c>
      <c r="AD34" s="136">
        <v>17</v>
      </c>
      <c r="AE34" s="136">
        <v>75</v>
      </c>
      <c r="AF34" s="136">
        <v>64</v>
      </c>
      <c r="AG34" s="136">
        <v>91</v>
      </c>
      <c r="AH34" s="136">
        <v>18</v>
      </c>
      <c r="AI34" s="136">
        <v>92</v>
      </c>
      <c r="AJ34" s="255"/>
    </row>
    <row r="35" spans="1:37" s="156" customFormat="1" ht="30" customHeight="1" thickBot="1">
      <c r="A35" s="299"/>
      <c r="B35" s="231"/>
      <c r="C35" s="162" t="s">
        <v>21</v>
      </c>
      <c r="D35" s="164">
        <v>1045</v>
      </c>
      <c r="E35" s="144">
        <v>1077</v>
      </c>
      <c r="F35" s="165">
        <v>-32</v>
      </c>
      <c r="G35" s="137">
        <v>64</v>
      </c>
      <c r="H35" s="138">
        <v>33</v>
      </c>
      <c r="I35" s="138">
        <v>97</v>
      </c>
      <c r="J35" s="138">
        <v>21</v>
      </c>
      <c r="K35" s="138">
        <v>11</v>
      </c>
      <c r="L35" s="138">
        <v>32</v>
      </c>
      <c r="M35" s="138">
        <v>57</v>
      </c>
      <c r="N35" s="138">
        <v>143</v>
      </c>
      <c r="O35" s="138">
        <v>64</v>
      </c>
      <c r="P35" s="138">
        <v>50</v>
      </c>
      <c r="Q35" s="138">
        <v>114</v>
      </c>
      <c r="R35" s="299"/>
      <c r="S35" s="231"/>
      <c r="T35" s="153" t="s">
        <v>21</v>
      </c>
      <c r="U35" s="138">
        <v>22</v>
      </c>
      <c r="V35" s="138">
        <v>26</v>
      </c>
      <c r="W35" s="138">
        <v>23</v>
      </c>
      <c r="X35" s="138">
        <v>39</v>
      </c>
      <c r="Y35" s="138">
        <v>119</v>
      </c>
      <c r="Z35" s="138">
        <v>45</v>
      </c>
      <c r="AA35" s="138">
        <v>19</v>
      </c>
      <c r="AB35" s="138">
        <v>108</v>
      </c>
      <c r="AC35" s="138">
        <v>15</v>
      </c>
      <c r="AD35" s="138">
        <v>7</v>
      </c>
      <c r="AE35" s="138">
        <v>45</v>
      </c>
      <c r="AF35" s="138">
        <v>31</v>
      </c>
      <c r="AG35" s="138">
        <v>42</v>
      </c>
      <c r="AH35" s="138">
        <v>12</v>
      </c>
      <c r="AI35" s="138">
        <v>49</v>
      </c>
      <c r="AJ35" s="256"/>
      <c r="AK35" s="152"/>
    </row>
    <row r="36" spans="1:37">
      <c r="B36" s="182"/>
      <c r="S36" s="182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topLeftCell="A19" zoomScale="75" zoomScaleNormal="75" workbookViewId="0">
      <selection activeCell="W31" sqref="W3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1" t="s">
        <v>415</v>
      </c>
      <c r="B1" s="322" t="s">
        <v>377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1" t="s">
        <v>415</v>
      </c>
      <c r="S1" s="322" t="s">
        <v>378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18" customFormat="1" ht="19.5" thickBot="1">
      <c r="A2" s="321"/>
      <c r="B2" s="340" t="s">
        <v>497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 t="s">
        <v>497</v>
      </c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1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1"/>
      <c r="B7" s="222"/>
      <c r="C7" s="16" t="s">
        <v>58</v>
      </c>
      <c r="D7" s="9">
        <v>516</v>
      </c>
      <c r="E7" s="7">
        <v>468</v>
      </c>
      <c r="F7" s="10">
        <v>48</v>
      </c>
      <c r="G7" s="9">
        <v>44</v>
      </c>
      <c r="H7" s="7">
        <v>21</v>
      </c>
      <c r="I7" s="7">
        <v>65</v>
      </c>
      <c r="J7" s="7">
        <v>20</v>
      </c>
      <c r="K7" s="7">
        <v>16</v>
      </c>
      <c r="L7" s="7">
        <v>36</v>
      </c>
      <c r="M7" s="7">
        <v>16</v>
      </c>
      <c r="N7" s="7">
        <v>26</v>
      </c>
      <c r="O7" s="7">
        <v>38</v>
      </c>
      <c r="P7" s="7">
        <v>40</v>
      </c>
      <c r="Q7" s="7">
        <v>78</v>
      </c>
      <c r="R7" s="321"/>
      <c r="S7" s="222"/>
      <c r="T7" s="15" t="s">
        <v>58</v>
      </c>
      <c r="U7" s="7">
        <v>11</v>
      </c>
      <c r="V7" s="7">
        <v>25</v>
      </c>
      <c r="W7" s="7">
        <v>13</v>
      </c>
      <c r="X7" s="7">
        <v>25</v>
      </c>
      <c r="Y7" s="7">
        <v>34</v>
      </c>
      <c r="Z7" s="7">
        <v>21</v>
      </c>
      <c r="AA7" s="7">
        <v>21</v>
      </c>
      <c r="AB7" s="7">
        <v>21</v>
      </c>
      <c r="AC7" s="7">
        <v>27</v>
      </c>
      <c r="AD7" s="7">
        <v>12</v>
      </c>
      <c r="AE7" s="7">
        <v>13</v>
      </c>
      <c r="AF7" s="7">
        <v>20</v>
      </c>
      <c r="AG7" s="7">
        <v>19</v>
      </c>
      <c r="AH7" s="7">
        <v>20</v>
      </c>
      <c r="AI7" s="7">
        <v>13</v>
      </c>
      <c r="AJ7" s="77"/>
    </row>
    <row r="8" spans="1:37" s="5" customFormat="1" ht="30" customHeight="1">
      <c r="A8" s="321"/>
      <c r="B8" s="222"/>
      <c r="C8" s="15" t="s">
        <v>59</v>
      </c>
      <c r="D8" s="9">
        <v>2241</v>
      </c>
      <c r="E8" s="7">
        <v>1725</v>
      </c>
      <c r="F8" s="19">
        <v>516</v>
      </c>
      <c r="G8" s="9">
        <v>164</v>
      </c>
      <c r="H8" s="7">
        <v>101</v>
      </c>
      <c r="I8" s="7">
        <v>265</v>
      </c>
      <c r="J8" s="7">
        <v>85</v>
      </c>
      <c r="K8" s="7">
        <v>56</v>
      </c>
      <c r="L8" s="7">
        <v>141</v>
      </c>
      <c r="M8" s="7">
        <v>123</v>
      </c>
      <c r="N8" s="7">
        <v>128</v>
      </c>
      <c r="O8" s="7">
        <v>106</v>
      </c>
      <c r="P8" s="7">
        <v>135</v>
      </c>
      <c r="Q8" s="7">
        <v>241</v>
      </c>
      <c r="R8" s="321"/>
      <c r="S8" s="222"/>
      <c r="T8" s="15" t="s">
        <v>59</v>
      </c>
      <c r="U8" s="7">
        <v>73</v>
      </c>
      <c r="V8" s="7">
        <v>113</v>
      </c>
      <c r="W8" s="7">
        <v>73</v>
      </c>
      <c r="X8" s="7">
        <v>85</v>
      </c>
      <c r="Y8" s="7">
        <v>196</v>
      </c>
      <c r="Z8" s="7">
        <v>72</v>
      </c>
      <c r="AA8" s="7">
        <v>105</v>
      </c>
      <c r="AB8" s="7">
        <v>84</v>
      </c>
      <c r="AC8" s="7">
        <v>66</v>
      </c>
      <c r="AD8" s="7">
        <v>74</v>
      </c>
      <c r="AE8" s="7">
        <v>75</v>
      </c>
      <c r="AF8" s="7">
        <v>99</v>
      </c>
      <c r="AG8" s="7">
        <v>66</v>
      </c>
      <c r="AH8" s="7">
        <v>68</v>
      </c>
      <c r="AI8" s="7">
        <v>94</v>
      </c>
      <c r="AJ8" s="77"/>
    </row>
    <row r="9" spans="1:37" s="77" customFormat="1" ht="30" customHeight="1">
      <c r="A9" s="321"/>
      <c r="B9" s="222"/>
      <c r="C9" s="75" t="s">
        <v>60</v>
      </c>
      <c r="D9" s="9">
        <v>316</v>
      </c>
      <c r="E9" s="7">
        <v>341</v>
      </c>
      <c r="F9" s="19">
        <v>-25</v>
      </c>
      <c r="G9" s="9">
        <v>18</v>
      </c>
      <c r="H9" s="7">
        <v>14</v>
      </c>
      <c r="I9" s="7">
        <v>32</v>
      </c>
      <c r="J9" s="7">
        <v>5</v>
      </c>
      <c r="K9" s="7">
        <v>5</v>
      </c>
      <c r="L9" s="7">
        <v>10</v>
      </c>
      <c r="M9" s="7">
        <v>15</v>
      </c>
      <c r="N9" s="7">
        <v>15</v>
      </c>
      <c r="O9" s="7">
        <v>12</v>
      </c>
      <c r="P9" s="7">
        <v>27</v>
      </c>
      <c r="Q9" s="7">
        <v>39</v>
      </c>
      <c r="R9" s="321"/>
      <c r="S9" s="222"/>
      <c r="T9" s="76" t="s">
        <v>60</v>
      </c>
      <c r="U9" s="7">
        <v>13</v>
      </c>
      <c r="V9" s="7">
        <v>20</v>
      </c>
      <c r="W9" s="7">
        <v>8</v>
      </c>
      <c r="X9" s="7">
        <v>11</v>
      </c>
      <c r="Y9" s="7">
        <v>26</v>
      </c>
      <c r="Z9" s="7">
        <v>10</v>
      </c>
      <c r="AA9" s="7">
        <v>15</v>
      </c>
      <c r="AB9" s="7">
        <v>13</v>
      </c>
      <c r="AC9" s="7">
        <v>8</v>
      </c>
      <c r="AD9" s="7">
        <v>10</v>
      </c>
      <c r="AE9" s="7">
        <v>14</v>
      </c>
      <c r="AF9" s="7">
        <v>16</v>
      </c>
      <c r="AG9" s="7">
        <v>13</v>
      </c>
      <c r="AH9" s="7">
        <v>17</v>
      </c>
      <c r="AI9" s="7">
        <v>11</v>
      </c>
      <c r="AK9" s="5"/>
    </row>
    <row r="10" spans="1:37" s="77" customFormat="1" ht="30" customHeight="1">
      <c r="A10" s="321"/>
      <c r="B10" s="222"/>
      <c r="C10" s="76" t="s">
        <v>59</v>
      </c>
      <c r="D10" s="78">
        <v>1256</v>
      </c>
      <c r="E10" s="7">
        <v>940</v>
      </c>
      <c r="F10" s="19">
        <v>316</v>
      </c>
      <c r="G10" s="9">
        <v>78</v>
      </c>
      <c r="H10" s="7">
        <v>48</v>
      </c>
      <c r="I10" s="7">
        <v>126</v>
      </c>
      <c r="J10" s="7">
        <v>33</v>
      </c>
      <c r="K10" s="7">
        <v>33</v>
      </c>
      <c r="L10" s="7">
        <v>66</v>
      </c>
      <c r="M10" s="7">
        <v>63</v>
      </c>
      <c r="N10" s="7">
        <v>86</v>
      </c>
      <c r="O10" s="7">
        <v>44</v>
      </c>
      <c r="P10" s="7">
        <v>93</v>
      </c>
      <c r="Q10" s="7">
        <v>137</v>
      </c>
      <c r="R10" s="321"/>
      <c r="S10" s="222"/>
      <c r="T10" s="76" t="s">
        <v>59</v>
      </c>
      <c r="U10" s="7">
        <v>43</v>
      </c>
      <c r="V10" s="7">
        <v>60</v>
      </c>
      <c r="W10" s="7">
        <v>32</v>
      </c>
      <c r="X10" s="7">
        <v>46</v>
      </c>
      <c r="Y10" s="7">
        <v>102</v>
      </c>
      <c r="Z10" s="7">
        <v>37</v>
      </c>
      <c r="AA10" s="7">
        <v>61</v>
      </c>
      <c r="AB10" s="7">
        <v>68</v>
      </c>
      <c r="AC10" s="7">
        <v>27</v>
      </c>
      <c r="AD10" s="7">
        <v>53</v>
      </c>
      <c r="AE10" s="7">
        <v>51</v>
      </c>
      <c r="AF10" s="7">
        <v>58</v>
      </c>
      <c r="AG10" s="7">
        <v>45</v>
      </c>
      <c r="AH10" s="7">
        <v>43</v>
      </c>
      <c r="AI10" s="7">
        <v>52</v>
      </c>
      <c r="AK10" s="5"/>
    </row>
    <row r="11" spans="1:37" s="5" customFormat="1" ht="30" customHeight="1">
      <c r="A11" s="321"/>
      <c r="B11" s="219"/>
      <c r="C11" s="16" t="s">
        <v>61</v>
      </c>
      <c r="D11" s="9">
        <v>1142</v>
      </c>
      <c r="E11" s="7">
        <v>2030</v>
      </c>
      <c r="F11" s="10">
        <v>-888</v>
      </c>
      <c r="G11" s="9">
        <v>89</v>
      </c>
      <c r="H11" s="7">
        <v>42</v>
      </c>
      <c r="I11" s="7">
        <v>131</v>
      </c>
      <c r="J11" s="7">
        <v>44</v>
      </c>
      <c r="K11" s="7">
        <v>26</v>
      </c>
      <c r="L11" s="7">
        <v>70</v>
      </c>
      <c r="M11" s="7">
        <v>55</v>
      </c>
      <c r="N11" s="7">
        <v>63</v>
      </c>
      <c r="O11" s="7">
        <v>60</v>
      </c>
      <c r="P11" s="7">
        <v>58</v>
      </c>
      <c r="Q11" s="7">
        <v>118</v>
      </c>
      <c r="R11" s="321"/>
      <c r="S11" s="219"/>
      <c r="T11" s="15" t="s">
        <v>61</v>
      </c>
      <c r="U11" s="7">
        <v>36</v>
      </c>
      <c r="V11" s="7">
        <v>56</v>
      </c>
      <c r="W11" s="7">
        <v>34</v>
      </c>
      <c r="X11" s="7">
        <v>44</v>
      </c>
      <c r="Y11" s="7">
        <v>122</v>
      </c>
      <c r="Z11" s="7">
        <v>48</v>
      </c>
      <c r="AA11" s="7">
        <v>38</v>
      </c>
      <c r="AB11" s="7">
        <v>50</v>
      </c>
      <c r="AC11" s="7">
        <v>41</v>
      </c>
      <c r="AD11" s="7">
        <v>19</v>
      </c>
      <c r="AE11" s="7">
        <v>47</v>
      </c>
      <c r="AF11" s="7">
        <v>51</v>
      </c>
      <c r="AG11" s="7">
        <v>47</v>
      </c>
      <c r="AH11" s="7">
        <v>33</v>
      </c>
      <c r="AI11" s="92">
        <v>39</v>
      </c>
      <c r="AJ11" s="77"/>
    </row>
    <row r="12" spans="1:37" s="14" customFormat="1" ht="30" customHeight="1">
      <c r="A12" s="321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1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1"/>
      <c r="B13" s="222"/>
      <c r="C13" s="16" t="s">
        <v>58</v>
      </c>
      <c r="D13" s="9">
        <v>122</v>
      </c>
      <c r="E13" s="7">
        <v>102</v>
      </c>
      <c r="F13" s="10">
        <v>20</v>
      </c>
      <c r="G13" s="9">
        <v>34</v>
      </c>
      <c r="H13" s="7">
        <v>6</v>
      </c>
      <c r="I13" s="7">
        <v>40</v>
      </c>
      <c r="J13" s="7">
        <v>14</v>
      </c>
      <c r="K13" s="7">
        <v>1</v>
      </c>
      <c r="L13" s="7">
        <v>15</v>
      </c>
      <c r="M13" s="7">
        <v>10</v>
      </c>
      <c r="N13" s="7">
        <v>9</v>
      </c>
      <c r="O13" s="7">
        <v>1</v>
      </c>
      <c r="P13" s="7">
        <v>2</v>
      </c>
      <c r="Q13" s="7">
        <v>3</v>
      </c>
      <c r="R13" s="321"/>
      <c r="S13" s="222"/>
      <c r="T13" s="15" t="s">
        <v>58</v>
      </c>
      <c r="U13" s="7">
        <v>4</v>
      </c>
      <c r="V13" s="7">
        <v>3</v>
      </c>
      <c r="W13" s="7">
        <v>2</v>
      </c>
      <c r="X13" s="7">
        <v>1</v>
      </c>
      <c r="Y13" s="7">
        <v>6</v>
      </c>
      <c r="Z13" s="7">
        <v>3</v>
      </c>
      <c r="AA13" s="7">
        <v>3</v>
      </c>
      <c r="AB13" s="7">
        <v>0</v>
      </c>
      <c r="AC13" s="7">
        <v>3</v>
      </c>
      <c r="AD13" s="7">
        <v>1</v>
      </c>
      <c r="AE13" s="7">
        <v>3</v>
      </c>
      <c r="AF13" s="7">
        <v>9</v>
      </c>
      <c r="AG13" s="7">
        <v>2</v>
      </c>
      <c r="AH13" s="7">
        <v>3</v>
      </c>
      <c r="AI13" s="7">
        <v>2</v>
      </c>
      <c r="AJ13" s="77"/>
    </row>
    <row r="14" spans="1:37" s="5" customFormat="1" ht="30" customHeight="1">
      <c r="A14" s="321"/>
      <c r="B14" s="222"/>
      <c r="C14" s="15" t="s">
        <v>59</v>
      </c>
      <c r="D14" s="9">
        <v>517</v>
      </c>
      <c r="E14" s="7">
        <v>395</v>
      </c>
      <c r="F14" s="10">
        <v>122</v>
      </c>
      <c r="G14" s="9">
        <v>117</v>
      </c>
      <c r="H14" s="7">
        <v>21</v>
      </c>
      <c r="I14" s="7">
        <v>138</v>
      </c>
      <c r="J14" s="7">
        <v>56</v>
      </c>
      <c r="K14" s="7">
        <v>6</v>
      </c>
      <c r="L14" s="7">
        <v>62</v>
      </c>
      <c r="M14" s="7">
        <v>51</v>
      </c>
      <c r="N14" s="7">
        <v>22</v>
      </c>
      <c r="O14" s="7">
        <v>28</v>
      </c>
      <c r="P14" s="7">
        <v>8</v>
      </c>
      <c r="Q14" s="7">
        <v>36</v>
      </c>
      <c r="R14" s="321"/>
      <c r="S14" s="222"/>
      <c r="T14" s="15" t="s">
        <v>59</v>
      </c>
      <c r="U14" s="7">
        <v>16</v>
      </c>
      <c r="V14" s="7">
        <v>13</v>
      </c>
      <c r="W14" s="7">
        <v>21</v>
      </c>
      <c r="X14" s="7">
        <v>4</v>
      </c>
      <c r="Y14" s="7">
        <v>26</v>
      </c>
      <c r="Z14" s="7">
        <v>8</v>
      </c>
      <c r="AA14" s="7">
        <v>11</v>
      </c>
      <c r="AB14" s="7">
        <v>4</v>
      </c>
      <c r="AC14" s="7">
        <v>10</v>
      </c>
      <c r="AD14" s="7">
        <v>5</v>
      </c>
      <c r="AE14" s="7">
        <v>16</v>
      </c>
      <c r="AF14" s="7">
        <v>46</v>
      </c>
      <c r="AG14" s="7">
        <v>12</v>
      </c>
      <c r="AH14" s="7">
        <v>5</v>
      </c>
      <c r="AI14" s="7">
        <v>11</v>
      </c>
      <c r="AJ14" s="77"/>
    </row>
    <row r="15" spans="1:37" s="5" customFormat="1" ht="30" customHeight="1">
      <c r="A15" s="321"/>
      <c r="B15" s="222"/>
      <c r="C15" s="16" t="s">
        <v>60</v>
      </c>
      <c r="D15" s="9">
        <v>73</v>
      </c>
      <c r="E15" s="7">
        <v>60</v>
      </c>
      <c r="F15" s="10">
        <v>13</v>
      </c>
      <c r="G15" s="9">
        <v>14</v>
      </c>
      <c r="H15" s="7">
        <v>3</v>
      </c>
      <c r="I15" s="7">
        <v>17</v>
      </c>
      <c r="J15" s="7">
        <v>12</v>
      </c>
      <c r="K15" s="7">
        <v>1</v>
      </c>
      <c r="L15" s="7">
        <v>13</v>
      </c>
      <c r="M15" s="7">
        <v>8</v>
      </c>
      <c r="N15" s="7">
        <v>4</v>
      </c>
      <c r="O15" s="7">
        <v>3</v>
      </c>
      <c r="P15" s="7">
        <v>0</v>
      </c>
      <c r="Q15" s="7">
        <v>3</v>
      </c>
      <c r="R15" s="321"/>
      <c r="S15" s="222"/>
      <c r="T15" s="15" t="s">
        <v>60</v>
      </c>
      <c r="U15" s="7">
        <v>2</v>
      </c>
      <c r="V15" s="7">
        <v>2</v>
      </c>
      <c r="W15" s="7">
        <v>3</v>
      </c>
      <c r="X15" s="7">
        <v>0</v>
      </c>
      <c r="Y15" s="7">
        <v>6</v>
      </c>
      <c r="Z15" s="7">
        <v>0</v>
      </c>
      <c r="AA15" s="7">
        <v>2</v>
      </c>
      <c r="AB15" s="7">
        <v>0</v>
      </c>
      <c r="AC15" s="7">
        <v>2</v>
      </c>
      <c r="AD15" s="7">
        <v>0</v>
      </c>
      <c r="AE15" s="7">
        <v>5</v>
      </c>
      <c r="AF15" s="7">
        <v>1</v>
      </c>
      <c r="AG15" s="7">
        <v>1</v>
      </c>
      <c r="AH15" s="7">
        <v>2</v>
      </c>
      <c r="AI15" s="7">
        <v>2</v>
      </c>
      <c r="AJ15" s="77"/>
    </row>
    <row r="16" spans="1:37" s="5" customFormat="1" ht="30" customHeight="1">
      <c r="A16" s="321"/>
      <c r="B16" s="222"/>
      <c r="C16" s="15" t="s">
        <v>59</v>
      </c>
      <c r="D16" s="9">
        <v>261</v>
      </c>
      <c r="E16" s="7">
        <v>188</v>
      </c>
      <c r="F16" s="10">
        <v>73</v>
      </c>
      <c r="G16" s="9">
        <v>61</v>
      </c>
      <c r="H16" s="7">
        <v>5</v>
      </c>
      <c r="I16" s="7">
        <v>66</v>
      </c>
      <c r="J16" s="7">
        <v>33</v>
      </c>
      <c r="K16" s="7">
        <v>3</v>
      </c>
      <c r="L16" s="7">
        <v>36</v>
      </c>
      <c r="M16" s="7">
        <v>35</v>
      </c>
      <c r="N16" s="7">
        <v>17</v>
      </c>
      <c r="O16" s="7">
        <v>20</v>
      </c>
      <c r="P16" s="7">
        <v>3</v>
      </c>
      <c r="Q16" s="7">
        <v>23</v>
      </c>
      <c r="R16" s="321"/>
      <c r="S16" s="222"/>
      <c r="T16" s="15" t="s">
        <v>59</v>
      </c>
      <c r="U16" s="7">
        <v>4</v>
      </c>
      <c r="V16" s="7">
        <v>6</v>
      </c>
      <c r="W16" s="7">
        <v>11</v>
      </c>
      <c r="X16" s="7">
        <v>0</v>
      </c>
      <c r="Y16" s="7">
        <v>16</v>
      </c>
      <c r="Z16" s="7">
        <v>2</v>
      </c>
      <c r="AA16" s="7">
        <v>6</v>
      </c>
      <c r="AB16" s="7">
        <v>4</v>
      </c>
      <c r="AC16" s="7">
        <v>2</v>
      </c>
      <c r="AD16" s="7">
        <v>0</v>
      </c>
      <c r="AE16" s="7">
        <v>15</v>
      </c>
      <c r="AF16" s="7">
        <v>4</v>
      </c>
      <c r="AG16" s="7">
        <v>5</v>
      </c>
      <c r="AH16" s="7">
        <v>5</v>
      </c>
      <c r="AI16" s="7">
        <v>4</v>
      </c>
      <c r="AJ16" s="77"/>
    </row>
    <row r="17" spans="1:37" s="5" customFormat="1" ht="30" customHeight="1">
      <c r="A17" s="321"/>
      <c r="B17" s="219"/>
      <c r="C17" s="16" t="s">
        <v>61</v>
      </c>
      <c r="D17" s="9">
        <v>613</v>
      </c>
      <c r="E17" s="7">
        <v>638</v>
      </c>
      <c r="F17" s="10">
        <v>-25</v>
      </c>
      <c r="G17" s="9">
        <v>114</v>
      </c>
      <c r="H17" s="7">
        <v>18</v>
      </c>
      <c r="I17" s="7">
        <v>132</v>
      </c>
      <c r="J17" s="7">
        <v>59</v>
      </c>
      <c r="K17" s="7">
        <v>6</v>
      </c>
      <c r="L17" s="7">
        <v>65</v>
      </c>
      <c r="M17" s="7">
        <v>55</v>
      </c>
      <c r="N17" s="7">
        <v>23</v>
      </c>
      <c r="O17" s="7">
        <v>33</v>
      </c>
      <c r="P17" s="7">
        <v>12</v>
      </c>
      <c r="Q17" s="7">
        <v>45</v>
      </c>
      <c r="R17" s="321"/>
      <c r="S17" s="219"/>
      <c r="T17" s="15" t="s">
        <v>61</v>
      </c>
      <c r="U17" s="7">
        <v>21</v>
      </c>
      <c r="V17" s="7">
        <v>24</v>
      </c>
      <c r="W17" s="7">
        <v>10</v>
      </c>
      <c r="X17" s="7">
        <v>8</v>
      </c>
      <c r="Y17" s="7">
        <v>41</v>
      </c>
      <c r="Z17" s="7">
        <v>6</v>
      </c>
      <c r="AA17" s="7">
        <v>12</v>
      </c>
      <c r="AB17" s="7">
        <v>7</v>
      </c>
      <c r="AC17" s="7">
        <v>15</v>
      </c>
      <c r="AD17" s="7">
        <v>6</v>
      </c>
      <c r="AE17" s="7">
        <v>12</v>
      </c>
      <c r="AF17" s="7">
        <v>87</v>
      </c>
      <c r="AG17" s="7">
        <v>21</v>
      </c>
      <c r="AH17" s="7">
        <v>4</v>
      </c>
      <c r="AI17" s="7">
        <v>19</v>
      </c>
      <c r="AJ17" s="77"/>
    </row>
    <row r="18" spans="1:37" s="14" customFormat="1" ht="30" customHeight="1">
      <c r="A18" s="321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1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1"/>
      <c r="B19" s="222"/>
      <c r="C19" s="16" t="s">
        <v>58</v>
      </c>
      <c r="D19" s="9">
        <v>2424</v>
      </c>
      <c r="E19" s="7">
        <v>2351</v>
      </c>
      <c r="F19" s="10">
        <v>73</v>
      </c>
      <c r="G19" s="9">
        <v>241</v>
      </c>
      <c r="H19" s="7">
        <v>104</v>
      </c>
      <c r="I19" s="7">
        <v>345</v>
      </c>
      <c r="J19" s="7">
        <v>208</v>
      </c>
      <c r="K19" s="7">
        <v>88</v>
      </c>
      <c r="L19" s="7">
        <v>296</v>
      </c>
      <c r="M19" s="7">
        <v>156</v>
      </c>
      <c r="N19" s="7">
        <v>118</v>
      </c>
      <c r="O19" s="7">
        <v>138</v>
      </c>
      <c r="P19" s="7">
        <v>107</v>
      </c>
      <c r="Q19" s="7">
        <v>245</v>
      </c>
      <c r="R19" s="321"/>
      <c r="S19" s="222"/>
      <c r="T19" s="15" t="s">
        <v>58</v>
      </c>
      <c r="U19" s="7">
        <v>91</v>
      </c>
      <c r="V19" s="7">
        <v>113</v>
      </c>
      <c r="W19" s="7">
        <v>83</v>
      </c>
      <c r="X19" s="7">
        <v>56</v>
      </c>
      <c r="Y19" s="7">
        <v>258</v>
      </c>
      <c r="Z19" s="7">
        <v>111</v>
      </c>
      <c r="AA19" s="7">
        <v>63</v>
      </c>
      <c r="AB19" s="7">
        <v>97</v>
      </c>
      <c r="AC19" s="7">
        <v>33</v>
      </c>
      <c r="AD19" s="7">
        <v>54</v>
      </c>
      <c r="AE19" s="7">
        <v>42</v>
      </c>
      <c r="AF19" s="7">
        <v>61</v>
      </c>
      <c r="AG19" s="7">
        <v>55</v>
      </c>
      <c r="AH19" s="7">
        <v>64</v>
      </c>
      <c r="AI19" s="7">
        <v>83</v>
      </c>
      <c r="AJ19" s="77"/>
    </row>
    <row r="20" spans="1:37" s="5" customFormat="1" ht="30" customHeight="1">
      <c r="A20" s="321"/>
      <c r="B20" s="222"/>
      <c r="C20" s="15" t="s">
        <v>59</v>
      </c>
      <c r="D20" s="9">
        <v>10766</v>
      </c>
      <c r="E20" s="7">
        <v>8342</v>
      </c>
      <c r="F20" s="10">
        <v>2424</v>
      </c>
      <c r="G20" s="9">
        <v>1018</v>
      </c>
      <c r="H20" s="7">
        <v>403</v>
      </c>
      <c r="I20" s="7">
        <v>1421</v>
      </c>
      <c r="J20" s="7">
        <v>816</v>
      </c>
      <c r="K20" s="7">
        <v>318</v>
      </c>
      <c r="L20" s="7">
        <v>1134</v>
      </c>
      <c r="M20" s="7">
        <v>667</v>
      </c>
      <c r="N20" s="7">
        <v>531</v>
      </c>
      <c r="O20" s="7">
        <v>561</v>
      </c>
      <c r="P20" s="7">
        <v>514</v>
      </c>
      <c r="Q20" s="7">
        <v>1075</v>
      </c>
      <c r="R20" s="321"/>
      <c r="S20" s="222"/>
      <c r="T20" s="15" t="s">
        <v>59</v>
      </c>
      <c r="U20" s="7">
        <v>416</v>
      </c>
      <c r="V20" s="7">
        <v>505</v>
      </c>
      <c r="W20" s="7">
        <v>377</v>
      </c>
      <c r="X20" s="7">
        <v>286</v>
      </c>
      <c r="Y20" s="7">
        <v>1154</v>
      </c>
      <c r="Z20" s="7">
        <v>572</v>
      </c>
      <c r="AA20" s="7">
        <v>281</v>
      </c>
      <c r="AB20" s="7">
        <v>465</v>
      </c>
      <c r="AC20" s="7">
        <v>160</v>
      </c>
      <c r="AD20" s="7">
        <v>282</v>
      </c>
      <c r="AE20" s="7">
        <v>259</v>
      </c>
      <c r="AF20" s="7">
        <v>289</v>
      </c>
      <c r="AG20" s="7">
        <v>259</v>
      </c>
      <c r="AH20" s="7">
        <v>238</v>
      </c>
      <c r="AI20" s="7">
        <v>395</v>
      </c>
      <c r="AJ20" s="77"/>
    </row>
    <row r="21" spans="1:37" s="5" customFormat="1" ht="30" customHeight="1">
      <c r="A21" s="321"/>
      <c r="B21" s="222"/>
      <c r="C21" s="16" t="s">
        <v>60</v>
      </c>
      <c r="D21" s="9">
        <v>1320</v>
      </c>
      <c r="E21" s="7">
        <v>1337</v>
      </c>
      <c r="F21" s="10">
        <v>-17</v>
      </c>
      <c r="G21" s="9">
        <v>95</v>
      </c>
      <c r="H21" s="7">
        <v>37</v>
      </c>
      <c r="I21" s="7">
        <v>132</v>
      </c>
      <c r="J21" s="7">
        <v>83</v>
      </c>
      <c r="K21" s="7">
        <v>36</v>
      </c>
      <c r="L21" s="7">
        <v>119</v>
      </c>
      <c r="M21" s="7">
        <v>81</v>
      </c>
      <c r="N21" s="7">
        <v>87</v>
      </c>
      <c r="O21" s="7">
        <v>62</v>
      </c>
      <c r="P21" s="7">
        <v>86</v>
      </c>
      <c r="Q21" s="7">
        <v>148</v>
      </c>
      <c r="R21" s="321"/>
      <c r="S21" s="222"/>
      <c r="T21" s="15" t="s">
        <v>60</v>
      </c>
      <c r="U21" s="7">
        <v>39</v>
      </c>
      <c r="V21" s="7">
        <v>49</v>
      </c>
      <c r="W21" s="7">
        <v>33</v>
      </c>
      <c r="X21" s="7">
        <v>28</v>
      </c>
      <c r="Y21" s="7">
        <v>135</v>
      </c>
      <c r="Z21" s="7">
        <v>63</v>
      </c>
      <c r="AA21" s="7">
        <v>34</v>
      </c>
      <c r="AB21" s="7">
        <v>91</v>
      </c>
      <c r="AC21" s="7">
        <v>28</v>
      </c>
      <c r="AD21" s="7">
        <v>43</v>
      </c>
      <c r="AE21" s="7">
        <v>39</v>
      </c>
      <c r="AF21" s="7">
        <v>33</v>
      </c>
      <c r="AG21" s="7">
        <v>47</v>
      </c>
      <c r="AH21" s="7">
        <v>39</v>
      </c>
      <c r="AI21" s="7">
        <v>52</v>
      </c>
      <c r="AJ21" s="77"/>
    </row>
    <row r="22" spans="1:37" s="5" customFormat="1" ht="30" customHeight="1">
      <c r="A22" s="321"/>
      <c r="B22" s="222"/>
      <c r="C22" s="15" t="s">
        <v>59</v>
      </c>
      <c r="D22" s="9">
        <v>4829</v>
      </c>
      <c r="E22" s="7">
        <v>3509</v>
      </c>
      <c r="F22" s="10">
        <v>1320</v>
      </c>
      <c r="G22" s="9">
        <v>365</v>
      </c>
      <c r="H22" s="7">
        <v>117</v>
      </c>
      <c r="I22" s="7">
        <v>482</v>
      </c>
      <c r="J22" s="7">
        <v>338</v>
      </c>
      <c r="K22" s="7">
        <v>136</v>
      </c>
      <c r="L22" s="7">
        <v>474</v>
      </c>
      <c r="M22" s="7">
        <v>267</v>
      </c>
      <c r="N22" s="7">
        <v>283</v>
      </c>
      <c r="O22" s="7">
        <v>265</v>
      </c>
      <c r="P22" s="7">
        <v>295</v>
      </c>
      <c r="Q22" s="7">
        <v>560</v>
      </c>
      <c r="R22" s="321"/>
      <c r="S22" s="222"/>
      <c r="T22" s="15" t="s">
        <v>59</v>
      </c>
      <c r="U22" s="7">
        <v>158</v>
      </c>
      <c r="V22" s="7">
        <v>168</v>
      </c>
      <c r="W22" s="7">
        <v>164</v>
      </c>
      <c r="X22" s="7">
        <v>119</v>
      </c>
      <c r="Y22" s="7">
        <v>524</v>
      </c>
      <c r="Z22" s="7">
        <v>266</v>
      </c>
      <c r="AA22" s="7">
        <v>143</v>
      </c>
      <c r="AB22" s="7">
        <v>227</v>
      </c>
      <c r="AC22" s="7">
        <v>108</v>
      </c>
      <c r="AD22" s="7">
        <v>160</v>
      </c>
      <c r="AE22" s="7">
        <v>176</v>
      </c>
      <c r="AF22" s="7">
        <v>114</v>
      </c>
      <c r="AG22" s="7">
        <v>131</v>
      </c>
      <c r="AH22" s="7">
        <v>142</v>
      </c>
      <c r="AI22" s="7">
        <v>163</v>
      </c>
      <c r="AJ22" s="77"/>
    </row>
    <row r="23" spans="1:37" s="5" customFormat="1" ht="30" customHeight="1">
      <c r="A23" s="321"/>
      <c r="B23" s="219"/>
      <c r="C23" s="16" t="s">
        <v>61</v>
      </c>
      <c r="D23" s="9">
        <v>21081</v>
      </c>
      <c r="E23" s="7">
        <v>21583</v>
      </c>
      <c r="F23" s="10">
        <v>-502</v>
      </c>
      <c r="G23" s="9">
        <v>1262</v>
      </c>
      <c r="H23" s="7">
        <v>505</v>
      </c>
      <c r="I23" s="7">
        <v>1767</v>
      </c>
      <c r="J23" s="7">
        <v>1249</v>
      </c>
      <c r="K23" s="7">
        <v>669</v>
      </c>
      <c r="L23" s="7">
        <v>1918</v>
      </c>
      <c r="M23" s="7">
        <v>826</v>
      </c>
      <c r="N23" s="7">
        <v>983</v>
      </c>
      <c r="O23" s="7">
        <v>1441</v>
      </c>
      <c r="P23" s="7">
        <v>1712</v>
      </c>
      <c r="Q23" s="7">
        <v>3153</v>
      </c>
      <c r="R23" s="321"/>
      <c r="S23" s="219"/>
      <c r="T23" s="15" t="s">
        <v>61</v>
      </c>
      <c r="U23" s="7">
        <v>768</v>
      </c>
      <c r="V23" s="7">
        <v>766</v>
      </c>
      <c r="W23" s="7">
        <v>740</v>
      </c>
      <c r="X23" s="7">
        <v>678</v>
      </c>
      <c r="Y23" s="7">
        <v>2502</v>
      </c>
      <c r="Z23" s="7">
        <v>1194</v>
      </c>
      <c r="AA23" s="7">
        <v>522</v>
      </c>
      <c r="AB23" s="7">
        <v>963</v>
      </c>
      <c r="AC23" s="7">
        <v>646</v>
      </c>
      <c r="AD23" s="7">
        <v>526</v>
      </c>
      <c r="AE23" s="7">
        <v>581</v>
      </c>
      <c r="AF23" s="7">
        <v>664</v>
      </c>
      <c r="AG23" s="7">
        <v>640</v>
      </c>
      <c r="AH23" s="7">
        <v>552</v>
      </c>
      <c r="AI23" s="7">
        <v>692</v>
      </c>
      <c r="AJ23" s="77"/>
    </row>
    <row r="24" spans="1:37" s="14" customFormat="1" ht="30" customHeight="1">
      <c r="A24" s="321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21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1"/>
      <c r="B25" s="222"/>
      <c r="C25" s="16" t="s">
        <v>58</v>
      </c>
      <c r="D25" s="9">
        <v>1076</v>
      </c>
      <c r="E25" s="7">
        <v>1030</v>
      </c>
      <c r="F25" s="10">
        <v>46</v>
      </c>
      <c r="G25" s="9">
        <v>80</v>
      </c>
      <c r="H25" s="7">
        <v>38</v>
      </c>
      <c r="I25" s="7">
        <v>118</v>
      </c>
      <c r="J25" s="7">
        <v>71</v>
      </c>
      <c r="K25" s="7">
        <v>39</v>
      </c>
      <c r="L25" s="7">
        <v>110</v>
      </c>
      <c r="M25" s="7">
        <v>59</v>
      </c>
      <c r="N25" s="7">
        <v>57</v>
      </c>
      <c r="O25" s="7">
        <v>70</v>
      </c>
      <c r="P25" s="7">
        <v>65</v>
      </c>
      <c r="Q25" s="7">
        <v>135</v>
      </c>
      <c r="R25" s="321"/>
      <c r="S25" s="222"/>
      <c r="T25" s="15" t="s">
        <v>58</v>
      </c>
      <c r="U25" s="7">
        <v>43</v>
      </c>
      <c r="V25" s="7">
        <v>41</v>
      </c>
      <c r="W25" s="7">
        <v>39</v>
      </c>
      <c r="X25" s="7">
        <v>36</v>
      </c>
      <c r="Y25" s="7">
        <v>86</v>
      </c>
      <c r="Z25" s="7">
        <v>67</v>
      </c>
      <c r="AA25" s="7">
        <v>30</v>
      </c>
      <c r="AB25" s="7">
        <v>41</v>
      </c>
      <c r="AC25" s="7">
        <v>37</v>
      </c>
      <c r="AD25" s="7">
        <v>23</v>
      </c>
      <c r="AE25" s="7">
        <v>18</v>
      </c>
      <c r="AF25" s="7">
        <v>46</v>
      </c>
      <c r="AG25" s="7">
        <v>23</v>
      </c>
      <c r="AH25" s="7">
        <v>34</v>
      </c>
      <c r="AI25" s="7">
        <v>33</v>
      </c>
      <c r="AJ25" s="77"/>
    </row>
    <row r="26" spans="1:37" s="5" customFormat="1" ht="30" customHeight="1">
      <c r="A26" s="321"/>
      <c r="B26" s="222"/>
      <c r="C26" s="15" t="s">
        <v>59</v>
      </c>
      <c r="D26" s="9">
        <v>4885</v>
      </c>
      <c r="E26" s="7">
        <v>3809</v>
      </c>
      <c r="F26" s="10">
        <v>1076</v>
      </c>
      <c r="G26" s="9">
        <v>357</v>
      </c>
      <c r="H26" s="7">
        <v>168</v>
      </c>
      <c r="I26" s="7">
        <v>525</v>
      </c>
      <c r="J26" s="7">
        <v>292</v>
      </c>
      <c r="K26" s="7">
        <v>137</v>
      </c>
      <c r="L26" s="7">
        <v>429</v>
      </c>
      <c r="M26" s="7">
        <v>283</v>
      </c>
      <c r="N26" s="7">
        <v>256</v>
      </c>
      <c r="O26" s="7">
        <v>282</v>
      </c>
      <c r="P26" s="7">
        <v>269</v>
      </c>
      <c r="Q26" s="7">
        <v>551</v>
      </c>
      <c r="R26" s="321"/>
      <c r="S26" s="222"/>
      <c r="T26" s="15" t="s">
        <v>59</v>
      </c>
      <c r="U26" s="7">
        <v>220</v>
      </c>
      <c r="V26" s="7">
        <v>205</v>
      </c>
      <c r="W26" s="7">
        <v>209</v>
      </c>
      <c r="X26" s="7">
        <v>190</v>
      </c>
      <c r="Y26" s="7">
        <v>441</v>
      </c>
      <c r="Z26" s="7">
        <v>288</v>
      </c>
      <c r="AA26" s="7">
        <v>125</v>
      </c>
      <c r="AB26" s="7">
        <v>178</v>
      </c>
      <c r="AC26" s="7">
        <v>137</v>
      </c>
      <c r="AD26" s="7">
        <v>141</v>
      </c>
      <c r="AE26" s="7">
        <v>104</v>
      </c>
      <c r="AF26" s="7">
        <v>204</v>
      </c>
      <c r="AG26" s="7">
        <v>109</v>
      </c>
      <c r="AH26" s="7">
        <v>123</v>
      </c>
      <c r="AI26" s="7">
        <v>167</v>
      </c>
      <c r="AJ26" s="77"/>
    </row>
    <row r="27" spans="1:37" s="5" customFormat="1" ht="30" customHeight="1">
      <c r="A27" s="321"/>
      <c r="B27" s="222"/>
      <c r="C27" s="16" t="s">
        <v>60</v>
      </c>
      <c r="D27" s="9">
        <v>558</v>
      </c>
      <c r="E27" s="7">
        <v>557</v>
      </c>
      <c r="F27" s="10">
        <v>1</v>
      </c>
      <c r="G27" s="9">
        <v>34</v>
      </c>
      <c r="H27" s="7">
        <v>20</v>
      </c>
      <c r="I27" s="7">
        <v>54</v>
      </c>
      <c r="J27" s="7">
        <v>21</v>
      </c>
      <c r="K27" s="7">
        <v>12</v>
      </c>
      <c r="L27" s="7">
        <v>33</v>
      </c>
      <c r="M27" s="7">
        <v>30</v>
      </c>
      <c r="N27" s="7">
        <v>35</v>
      </c>
      <c r="O27" s="7">
        <v>32</v>
      </c>
      <c r="P27" s="7">
        <v>45</v>
      </c>
      <c r="Q27" s="7">
        <v>77</v>
      </c>
      <c r="R27" s="321"/>
      <c r="S27" s="222"/>
      <c r="T27" s="15" t="s">
        <v>60</v>
      </c>
      <c r="U27" s="7">
        <v>19</v>
      </c>
      <c r="V27" s="7">
        <v>27</v>
      </c>
      <c r="W27" s="7">
        <v>17</v>
      </c>
      <c r="X27" s="7">
        <v>20</v>
      </c>
      <c r="Y27" s="7">
        <v>39</v>
      </c>
      <c r="Z27" s="7">
        <v>28</v>
      </c>
      <c r="AA27" s="7">
        <v>20</v>
      </c>
      <c r="AB27" s="7">
        <v>24</v>
      </c>
      <c r="AC27" s="7">
        <v>23</v>
      </c>
      <c r="AD27" s="7">
        <v>15</v>
      </c>
      <c r="AE27" s="7">
        <v>22</v>
      </c>
      <c r="AF27" s="7">
        <v>20</v>
      </c>
      <c r="AG27" s="7">
        <v>15</v>
      </c>
      <c r="AH27" s="7">
        <v>31</v>
      </c>
      <c r="AI27" s="7">
        <v>9</v>
      </c>
      <c r="AJ27" s="77"/>
    </row>
    <row r="28" spans="1:37" s="5" customFormat="1" ht="30" customHeight="1">
      <c r="A28" s="321"/>
      <c r="B28" s="222"/>
      <c r="C28" s="15" t="s">
        <v>59</v>
      </c>
      <c r="D28" s="9">
        <v>2137</v>
      </c>
      <c r="E28" s="7">
        <v>1579</v>
      </c>
      <c r="F28" s="10">
        <v>558</v>
      </c>
      <c r="G28" s="9">
        <v>134</v>
      </c>
      <c r="H28" s="7">
        <v>56</v>
      </c>
      <c r="I28" s="7">
        <v>190</v>
      </c>
      <c r="J28" s="7">
        <v>96</v>
      </c>
      <c r="K28" s="7">
        <v>53</v>
      </c>
      <c r="L28" s="7">
        <v>149</v>
      </c>
      <c r="M28" s="7">
        <v>105</v>
      </c>
      <c r="N28" s="7">
        <v>145</v>
      </c>
      <c r="O28" s="7">
        <v>124</v>
      </c>
      <c r="P28" s="7">
        <v>154</v>
      </c>
      <c r="Q28" s="7">
        <v>278</v>
      </c>
      <c r="R28" s="321"/>
      <c r="S28" s="222"/>
      <c r="T28" s="15" t="s">
        <v>59</v>
      </c>
      <c r="U28" s="7">
        <v>78</v>
      </c>
      <c r="V28" s="7">
        <v>82</v>
      </c>
      <c r="W28" s="7">
        <v>87</v>
      </c>
      <c r="X28" s="7">
        <v>84</v>
      </c>
      <c r="Y28" s="7">
        <v>184</v>
      </c>
      <c r="Z28" s="7">
        <v>105</v>
      </c>
      <c r="AA28" s="7">
        <v>68</v>
      </c>
      <c r="AB28" s="7">
        <v>95</v>
      </c>
      <c r="AC28" s="7">
        <v>68</v>
      </c>
      <c r="AD28" s="7">
        <v>83</v>
      </c>
      <c r="AE28" s="7">
        <v>77</v>
      </c>
      <c r="AF28" s="7">
        <v>66</v>
      </c>
      <c r="AG28" s="7">
        <v>58</v>
      </c>
      <c r="AH28" s="7">
        <v>78</v>
      </c>
      <c r="AI28" s="7">
        <v>57</v>
      </c>
      <c r="AJ28" s="77"/>
    </row>
    <row r="29" spans="1:37" s="5" customFormat="1" ht="30" customHeight="1">
      <c r="A29" s="321"/>
      <c r="B29" s="219"/>
      <c r="C29" s="16" t="s">
        <v>61</v>
      </c>
      <c r="D29" s="9">
        <v>9821</v>
      </c>
      <c r="E29" s="7">
        <v>10167</v>
      </c>
      <c r="F29" s="10">
        <v>-346</v>
      </c>
      <c r="G29" s="9">
        <v>391</v>
      </c>
      <c r="H29" s="7">
        <v>178</v>
      </c>
      <c r="I29" s="7">
        <v>569</v>
      </c>
      <c r="J29" s="7">
        <v>472</v>
      </c>
      <c r="K29" s="7">
        <v>254</v>
      </c>
      <c r="L29" s="7">
        <v>726</v>
      </c>
      <c r="M29" s="7">
        <v>350</v>
      </c>
      <c r="N29" s="7">
        <v>427</v>
      </c>
      <c r="O29" s="7">
        <v>731</v>
      </c>
      <c r="P29" s="7">
        <v>914</v>
      </c>
      <c r="Q29" s="7">
        <v>1645</v>
      </c>
      <c r="R29" s="321"/>
      <c r="S29" s="219"/>
      <c r="T29" s="15" t="s">
        <v>61</v>
      </c>
      <c r="U29" s="7">
        <v>372</v>
      </c>
      <c r="V29" s="7">
        <v>305</v>
      </c>
      <c r="W29" s="7">
        <v>363</v>
      </c>
      <c r="X29" s="7">
        <v>406</v>
      </c>
      <c r="Y29" s="7">
        <v>1008</v>
      </c>
      <c r="Z29" s="7">
        <v>750</v>
      </c>
      <c r="AA29" s="7">
        <v>240</v>
      </c>
      <c r="AB29" s="7">
        <v>407</v>
      </c>
      <c r="AC29" s="7">
        <v>520</v>
      </c>
      <c r="AD29" s="7">
        <v>228</v>
      </c>
      <c r="AE29" s="7">
        <v>226</v>
      </c>
      <c r="AF29" s="7">
        <v>394</v>
      </c>
      <c r="AG29" s="7">
        <v>335</v>
      </c>
      <c r="AH29" s="7">
        <v>260</v>
      </c>
      <c r="AI29" s="7">
        <v>290</v>
      </c>
      <c r="AJ29" s="77"/>
    </row>
    <row r="30" spans="1:37" s="14" customFormat="1" ht="30" customHeight="1">
      <c r="A30" s="321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1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1"/>
      <c r="B31" s="222"/>
      <c r="C31" s="16" t="s">
        <v>58</v>
      </c>
      <c r="D31" s="9">
        <v>478</v>
      </c>
      <c r="E31" s="7">
        <v>459</v>
      </c>
      <c r="F31" s="10">
        <v>19</v>
      </c>
      <c r="G31" s="9">
        <v>45</v>
      </c>
      <c r="H31" s="7">
        <v>21</v>
      </c>
      <c r="I31" s="7">
        <v>66</v>
      </c>
      <c r="J31" s="7">
        <v>39</v>
      </c>
      <c r="K31" s="7">
        <v>9</v>
      </c>
      <c r="L31" s="7">
        <v>48</v>
      </c>
      <c r="M31" s="7">
        <v>40</v>
      </c>
      <c r="N31" s="7">
        <v>24</v>
      </c>
      <c r="O31" s="7">
        <v>11</v>
      </c>
      <c r="P31" s="7">
        <v>18</v>
      </c>
      <c r="Q31" s="7">
        <v>29</v>
      </c>
      <c r="R31" s="321"/>
      <c r="S31" s="222"/>
      <c r="T31" s="15" t="s">
        <v>58</v>
      </c>
      <c r="U31" s="7">
        <v>15</v>
      </c>
      <c r="V31" s="7">
        <v>43</v>
      </c>
      <c r="W31" s="7">
        <v>15</v>
      </c>
      <c r="X31" s="7">
        <v>7</v>
      </c>
      <c r="Y31" s="7">
        <v>37</v>
      </c>
      <c r="Z31" s="7">
        <v>28</v>
      </c>
      <c r="AA31" s="7">
        <v>12</v>
      </c>
      <c r="AB31" s="7">
        <v>19</v>
      </c>
      <c r="AC31" s="7">
        <v>14</v>
      </c>
      <c r="AD31" s="7">
        <v>8</v>
      </c>
      <c r="AE31" s="7">
        <v>7</v>
      </c>
      <c r="AF31" s="7">
        <v>28</v>
      </c>
      <c r="AG31" s="7">
        <v>15</v>
      </c>
      <c r="AH31" s="7">
        <v>11</v>
      </c>
      <c r="AI31" s="7">
        <v>12</v>
      </c>
      <c r="AJ31" s="77"/>
    </row>
    <row r="32" spans="1:37" s="5" customFormat="1" ht="30" customHeight="1">
      <c r="A32" s="321"/>
      <c r="B32" s="222"/>
      <c r="C32" s="15" t="s">
        <v>59</v>
      </c>
      <c r="D32" s="9">
        <v>2159</v>
      </c>
      <c r="E32" s="7">
        <v>1681</v>
      </c>
      <c r="F32" s="10">
        <v>478</v>
      </c>
      <c r="G32" s="9">
        <v>209</v>
      </c>
      <c r="H32" s="7">
        <v>90</v>
      </c>
      <c r="I32" s="7">
        <v>299</v>
      </c>
      <c r="J32" s="7">
        <v>161</v>
      </c>
      <c r="K32" s="7">
        <v>52</v>
      </c>
      <c r="L32" s="7">
        <v>213</v>
      </c>
      <c r="M32" s="7">
        <v>136</v>
      </c>
      <c r="N32" s="7">
        <v>105</v>
      </c>
      <c r="O32" s="7">
        <v>92</v>
      </c>
      <c r="P32" s="7">
        <v>71</v>
      </c>
      <c r="Q32" s="7">
        <v>163</v>
      </c>
      <c r="R32" s="321"/>
      <c r="S32" s="222"/>
      <c r="T32" s="15" t="s">
        <v>59</v>
      </c>
      <c r="U32" s="7">
        <v>61</v>
      </c>
      <c r="V32" s="7">
        <v>150</v>
      </c>
      <c r="W32" s="7">
        <v>78</v>
      </c>
      <c r="X32" s="7">
        <v>76</v>
      </c>
      <c r="Y32" s="7">
        <v>171</v>
      </c>
      <c r="Z32" s="7">
        <v>124</v>
      </c>
      <c r="AA32" s="7">
        <v>49</v>
      </c>
      <c r="AB32" s="7">
        <v>100</v>
      </c>
      <c r="AC32" s="7">
        <v>48</v>
      </c>
      <c r="AD32" s="7">
        <v>51</v>
      </c>
      <c r="AE32" s="7">
        <v>43</v>
      </c>
      <c r="AF32" s="7">
        <v>121</v>
      </c>
      <c r="AG32" s="7">
        <v>69</v>
      </c>
      <c r="AH32" s="7">
        <v>30</v>
      </c>
      <c r="AI32" s="7">
        <v>72</v>
      </c>
      <c r="AJ32" s="77"/>
    </row>
    <row r="33" spans="1:37" s="5" customFormat="1" ht="30" customHeight="1">
      <c r="A33" s="321"/>
      <c r="B33" s="222"/>
      <c r="C33" s="16" t="s">
        <v>60</v>
      </c>
      <c r="D33" s="9">
        <v>242</v>
      </c>
      <c r="E33" s="7">
        <v>247</v>
      </c>
      <c r="F33" s="10">
        <v>-5</v>
      </c>
      <c r="G33" s="9">
        <v>15</v>
      </c>
      <c r="H33" s="7">
        <v>15</v>
      </c>
      <c r="I33" s="7">
        <v>30</v>
      </c>
      <c r="J33" s="7">
        <v>13</v>
      </c>
      <c r="K33" s="7">
        <v>9</v>
      </c>
      <c r="L33" s="7">
        <v>22</v>
      </c>
      <c r="M33" s="7">
        <v>10</v>
      </c>
      <c r="N33" s="7">
        <v>17</v>
      </c>
      <c r="O33" s="7">
        <v>11</v>
      </c>
      <c r="P33" s="7">
        <v>15</v>
      </c>
      <c r="Q33" s="7">
        <v>26</v>
      </c>
      <c r="R33" s="321"/>
      <c r="S33" s="222"/>
      <c r="T33" s="15" t="s">
        <v>60</v>
      </c>
      <c r="U33" s="7">
        <v>7</v>
      </c>
      <c r="V33" s="7">
        <v>15</v>
      </c>
      <c r="W33" s="7">
        <v>5</v>
      </c>
      <c r="X33" s="7">
        <v>8</v>
      </c>
      <c r="Y33" s="7">
        <v>13</v>
      </c>
      <c r="Z33" s="7">
        <v>14</v>
      </c>
      <c r="AA33" s="7">
        <v>7</v>
      </c>
      <c r="AB33" s="7">
        <v>13</v>
      </c>
      <c r="AC33" s="7">
        <v>12</v>
      </c>
      <c r="AD33" s="7">
        <v>4</v>
      </c>
      <c r="AE33" s="7">
        <v>8</v>
      </c>
      <c r="AF33" s="7">
        <v>9</v>
      </c>
      <c r="AG33" s="7">
        <v>10</v>
      </c>
      <c r="AH33" s="7">
        <v>5</v>
      </c>
      <c r="AI33" s="7">
        <v>7</v>
      </c>
      <c r="AJ33" s="77"/>
    </row>
    <row r="34" spans="1:37" ht="30" customHeight="1">
      <c r="A34" s="321"/>
      <c r="B34" s="222"/>
      <c r="C34" s="16" t="s">
        <v>59</v>
      </c>
      <c r="D34" s="9">
        <v>910</v>
      </c>
      <c r="E34" s="7">
        <v>668</v>
      </c>
      <c r="F34" s="10">
        <v>242</v>
      </c>
      <c r="G34" s="9">
        <v>58</v>
      </c>
      <c r="H34" s="7">
        <v>39</v>
      </c>
      <c r="I34" s="7">
        <v>97</v>
      </c>
      <c r="J34" s="7">
        <v>55</v>
      </c>
      <c r="K34" s="7">
        <v>28</v>
      </c>
      <c r="L34" s="7">
        <v>83</v>
      </c>
      <c r="M34" s="7">
        <v>47</v>
      </c>
      <c r="N34" s="7">
        <v>51</v>
      </c>
      <c r="O34" s="7">
        <v>49</v>
      </c>
      <c r="P34" s="7">
        <v>41</v>
      </c>
      <c r="Q34" s="7">
        <v>90</v>
      </c>
      <c r="R34" s="321"/>
      <c r="S34" s="222"/>
      <c r="T34" s="15" t="s">
        <v>59</v>
      </c>
      <c r="U34" s="7">
        <v>35</v>
      </c>
      <c r="V34" s="7">
        <v>44</v>
      </c>
      <c r="W34" s="7">
        <v>34</v>
      </c>
      <c r="X34" s="7">
        <v>36</v>
      </c>
      <c r="Y34" s="7">
        <v>69</v>
      </c>
      <c r="Z34" s="7">
        <v>49</v>
      </c>
      <c r="AA34" s="7">
        <v>23</v>
      </c>
      <c r="AB34" s="7">
        <v>43</v>
      </c>
      <c r="AC34" s="7">
        <v>34</v>
      </c>
      <c r="AD34" s="7">
        <v>23</v>
      </c>
      <c r="AE34" s="7">
        <v>29</v>
      </c>
      <c r="AF34" s="7">
        <v>40</v>
      </c>
      <c r="AG34" s="7">
        <v>36</v>
      </c>
      <c r="AH34" s="7">
        <v>19</v>
      </c>
      <c r="AI34" s="7">
        <v>28</v>
      </c>
      <c r="AJ34" s="168"/>
      <c r="AK34" s="5"/>
    </row>
    <row r="35" spans="1:37" ht="30" customHeight="1" thickBot="1">
      <c r="A35" s="321"/>
      <c r="B35" s="219"/>
      <c r="C35" s="16" t="s">
        <v>61</v>
      </c>
      <c r="D35" s="11">
        <v>10116</v>
      </c>
      <c r="E35" s="12">
        <v>10303</v>
      </c>
      <c r="F35" s="13">
        <v>-187</v>
      </c>
      <c r="G35" s="9">
        <v>418</v>
      </c>
      <c r="H35" s="7">
        <v>180</v>
      </c>
      <c r="I35" s="7">
        <v>598</v>
      </c>
      <c r="J35" s="7">
        <v>569</v>
      </c>
      <c r="K35" s="7">
        <v>306</v>
      </c>
      <c r="L35" s="7">
        <v>875</v>
      </c>
      <c r="M35" s="7">
        <v>356</v>
      </c>
      <c r="N35" s="7">
        <v>404</v>
      </c>
      <c r="O35" s="7">
        <v>597</v>
      </c>
      <c r="P35" s="7">
        <v>821</v>
      </c>
      <c r="Q35" s="7">
        <v>1418</v>
      </c>
      <c r="R35" s="321"/>
      <c r="S35" s="219"/>
      <c r="T35" s="15" t="s">
        <v>61</v>
      </c>
      <c r="U35" s="7">
        <v>330</v>
      </c>
      <c r="V35" s="7">
        <v>384</v>
      </c>
      <c r="W35" s="7">
        <v>362</v>
      </c>
      <c r="X35" s="7">
        <v>413</v>
      </c>
      <c r="Y35" s="7">
        <v>1024</v>
      </c>
      <c r="Z35" s="7">
        <v>582</v>
      </c>
      <c r="AA35" s="7">
        <v>327</v>
      </c>
      <c r="AB35" s="7">
        <v>570</v>
      </c>
      <c r="AC35" s="7">
        <v>446</v>
      </c>
      <c r="AD35" s="7">
        <v>270</v>
      </c>
      <c r="AE35" s="7">
        <v>326</v>
      </c>
      <c r="AF35" s="7">
        <v>459</v>
      </c>
      <c r="AG35" s="7">
        <v>345</v>
      </c>
      <c r="AH35" s="7">
        <v>248</v>
      </c>
      <c r="AI35" s="7">
        <v>379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I21" sqref="AI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22" t="s">
        <v>379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47" t="s">
        <v>415</v>
      </c>
      <c r="S1" s="322" t="s">
        <v>380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18" customFormat="1" ht="19.5" thickBot="1">
      <c r="A2" s="321"/>
      <c r="B2" s="340" t="s">
        <v>497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7"/>
      <c r="S2" s="326" t="s">
        <v>497</v>
      </c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7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47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47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7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21"/>
      <c r="B7" s="222"/>
      <c r="C7" s="16" t="s">
        <v>58</v>
      </c>
      <c r="D7" s="9">
        <v>5463</v>
      </c>
      <c r="E7" s="7">
        <v>5521</v>
      </c>
      <c r="F7" s="10">
        <v>-58</v>
      </c>
      <c r="G7" s="9">
        <v>510</v>
      </c>
      <c r="H7" s="7">
        <v>204</v>
      </c>
      <c r="I7" s="7">
        <v>714</v>
      </c>
      <c r="J7" s="7">
        <v>336</v>
      </c>
      <c r="K7" s="7">
        <v>186</v>
      </c>
      <c r="L7" s="7">
        <v>522</v>
      </c>
      <c r="M7" s="7">
        <v>339</v>
      </c>
      <c r="N7" s="7">
        <v>290</v>
      </c>
      <c r="O7" s="7">
        <v>310</v>
      </c>
      <c r="P7" s="7">
        <v>285</v>
      </c>
      <c r="Q7" s="7">
        <v>595</v>
      </c>
      <c r="R7" s="347"/>
      <c r="S7" s="222"/>
      <c r="T7" s="15" t="s">
        <v>58</v>
      </c>
      <c r="U7" s="7">
        <v>173</v>
      </c>
      <c r="V7" s="7">
        <v>241</v>
      </c>
      <c r="W7" s="7">
        <v>205</v>
      </c>
      <c r="X7" s="7">
        <v>140</v>
      </c>
      <c r="Y7" s="7">
        <v>512</v>
      </c>
      <c r="Z7" s="7">
        <v>271</v>
      </c>
      <c r="AA7" s="7">
        <v>162</v>
      </c>
      <c r="AB7" s="7">
        <v>230</v>
      </c>
      <c r="AC7" s="7">
        <v>136</v>
      </c>
      <c r="AD7" s="7">
        <v>106</v>
      </c>
      <c r="AE7" s="7">
        <v>124</v>
      </c>
      <c r="AF7" s="7">
        <v>211</v>
      </c>
      <c r="AG7" s="7">
        <v>182</v>
      </c>
      <c r="AH7" s="7">
        <v>117</v>
      </c>
      <c r="AI7" s="7">
        <v>193</v>
      </c>
      <c r="AJ7" s="77"/>
    </row>
    <row r="8" spans="1:37" s="5" customFormat="1" ht="30" customHeight="1">
      <c r="A8" s="321"/>
      <c r="B8" s="222"/>
      <c r="C8" s="15" t="s">
        <v>59</v>
      </c>
      <c r="D8" s="9">
        <v>24710</v>
      </c>
      <c r="E8" s="7">
        <v>19247</v>
      </c>
      <c r="F8" s="19">
        <v>5463</v>
      </c>
      <c r="G8" s="9">
        <v>2181</v>
      </c>
      <c r="H8" s="7">
        <v>913</v>
      </c>
      <c r="I8" s="7">
        <v>3094</v>
      </c>
      <c r="J8" s="7">
        <v>1391</v>
      </c>
      <c r="K8" s="7">
        <v>704</v>
      </c>
      <c r="L8" s="7">
        <v>2095</v>
      </c>
      <c r="M8" s="7">
        <v>1487</v>
      </c>
      <c r="N8" s="7">
        <v>1371</v>
      </c>
      <c r="O8" s="7">
        <v>1242</v>
      </c>
      <c r="P8" s="7">
        <v>1216</v>
      </c>
      <c r="Q8" s="7">
        <v>2458</v>
      </c>
      <c r="R8" s="347"/>
      <c r="S8" s="222"/>
      <c r="T8" s="15" t="s">
        <v>59</v>
      </c>
      <c r="U8" s="7">
        <v>831</v>
      </c>
      <c r="V8" s="7">
        <v>1127</v>
      </c>
      <c r="W8" s="7">
        <v>883</v>
      </c>
      <c r="X8" s="7">
        <v>717</v>
      </c>
      <c r="Y8" s="7">
        <v>2388</v>
      </c>
      <c r="Z8" s="7">
        <v>1173</v>
      </c>
      <c r="AA8" s="7">
        <v>741</v>
      </c>
      <c r="AB8" s="7">
        <v>1150</v>
      </c>
      <c r="AC8" s="7">
        <v>653</v>
      </c>
      <c r="AD8" s="7">
        <v>592</v>
      </c>
      <c r="AE8" s="7">
        <v>672</v>
      </c>
      <c r="AF8" s="7">
        <v>978</v>
      </c>
      <c r="AG8" s="7">
        <v>822</v>
      </c>
      <c r="AH8" s="7">
        <v>537</v>
      </c>
      <c r="AI8" s="7">
        <v>941</v>
      </c>
      <c r="AJ8" s="77"/>
    </row>
    <row r="9" spans="1:37" s="77" customFormat="1" ht="30" customHeight="1">
      <c r="A9" s="321"/>
      <c r="B9" s="222"/>
      <c r="C9" s="75" t="s">
        <v>60</v>
      </c>
      <c r="D9" s="9">
        <v>3088</v>
      </c>
      <c r="E9" s="7">
        <v>2981</v>
      </c>
      <c r="F9" s="19">
        <v>107</v>
      </c>
      <c r="G9" s="9">
        <v>221</v>
      </c>
      <c r="H9" s="7">
        <v>105</v>
      </c>
      <c r="I9" s="7">
        <v>326</v>
      </c>
      <c r="J9" s="7">
        <v>145</v>
      </c>
      <c r="K9" s="7">
        <v>87</v>
      </c>
      <c r="L9" s="7">
        <v>232</v>
      </c>
      <c r="M9" s="7">
        <v>187</v>
      </c>
      <c r="N9" s="7">
        <v>195</v>
      </c>
      <c r="O9" s="7">
        <v>162</v>
      </c>
      <c r="P9" s="7">
        <v>193</v>
      </c>
      <c r="Q9" s="7">
        <v>355</v>
      </c>
      <c r="R9" s="347"/>
      <c r="S9" s="222"/>
      <c r="T9" s="76" t="s">
        <v>60</v>
      </c>
      <c r="U9" s="7">
        <v>84</v>
      </c>
      <c r="V9" s="7">
        <v>121</v>
      </c>
      <c r="W9" s="7">
        <v>73</v>
      </c>
      <c r="X9" s="7">
        <v>78</v>
      </c>
      <c r="Y9" s="7">
        <v>277</v>
      </c>
      <c r="Z9" s="7">
        <v>119</v>
      </c>
      <c r="AA9" s="7">
        <v>96</v>
      </c>
      <c r="AB9" s="7">
        <v>173</v>
      </c>
      <c r="AC9" s="7">
        <v>91</v>
      </c>
      <c r="AD9" s="7">
        <v>93</v>
      </c>
      <c r="AE9" s="7">
        <v>100</v>
      </c>
      <c r="AF9" s="7">
        <v>137</v>
      </c>
      <c r="AG9" s="7">
        <v>129</v>
      </c>
      <c r="AH9" s="7">
        <v>91</v>
      </c>
      <c r="AI9" s="7">
        <v>131</v>
      </c>
      <c r="AK9" s="5"/>
    </row>
    <row r="10" spans="1:37" s="77" customFormat="1" ht="30" customHeight="1">
      <c r="A10" s="321"/>
      <c r="B10" s="222"/>
      <c r="C10" s="76" t="s">
        <v>59</v>
      </c>
      <c r="D10" s="78">
        <v>10950</v>
      </c>
      <c r="E10" s="7">
        <v>7862</v>
      </c>
      <c r="F10" s="19">
        <v>3088</v>
      </c>
      <c r="G10" s="9">
        <v>811</v>
      </c>
      <c r="H10" s="7">
        <v>318</v>
      </c>
      <c r="I10" s="7">
        <v>1129</v>
      </c>
      <c r="J10" s="7">
        <v>573</v>
      </c>
      <c r="K10" s="7">
        <v>303</v>
      </c>
      <c r="L10" s="7">
        <v>876</v>
      </c>
      <c r="M10" s="7">
        <v>600</v>
      </c>
      <c r="N10" s="7">
        <v>684</v>
      </c>
      <c r="O10" s="7">
        <v>583</v>
      </c>
      <c r="P10" s="7">
        <v>627</v>
      </c>
      <c r="Q10" s="7">
        <v>1210</v>
      </c>
      <c r="R10" s="347"/>
      <c r="S10" s="222"/>
      <c r="T10" s="76" t="s">
        <v>59</v>
      </c>
      <c r="U10" s="7">
        <v>325</v>
      </c>
      <c r="V10" s="7">
        <v>398</v>
      </c>
      <c r="W10" s="7">
        <v>344</v>
      </c>
      <c r="X10" s="7">
        <v>329</v>
      </c>
      <c r="Y10" s="7">
        <v>1021</v>
      </c>
      <c r="Z10" s="7">
        <v>480</v>
      </c>
      <c r="AA10" s="7">
        <v>366</v>
      </c>
      <c r="AB10" s="7">
        <v>532</v>
      </c>
      <c r="AC10" s="7">
        <v>340</v>
      </c>
      <c r="AD10" s="7">
        <v>352</v>
      </c>
      <c r="AE10" s="7">
        <v>419</v>
      </c>
      <c r="AF10" s="7">
        <v>418</v>
      </c>
      <c r="AG10" s="7">
        <v>408</v>
      </c>
      <c r="AH10" s="7">
        <v>319</v>
      </c>
      <c r="AI10" s="7">
        <v>400</v>
      </c>
      <c r="AK10" s="5"/>
    </row>
    <row r="11" spans="1:37" s="5" customFormat="1" ht="30" customHeight="1">
      <c r="A11" s="321"/>
      <c r="B11" s="219"/>
      <c r="C11" s="16" t="s">
        <v>61</v>
      </c>
      <c r="D11" s="9">
        <v>44801</v>
      </c>
      <c r="E11" s="7">
        <v>46226</v>
      </c>
      <c r="F11" s="10">
        <v>-1425</v>
      </c>
      <c r="G11" s="9">
        <v>2725</v>
      </c>
      <c r="H11" s="7">
        <v>1060</v>
      </c>
      <c r="I11" s="7">
        <v>3785</v>
      </c>
      <c r="J11" s="7">
        <v>2347</v>
      </c>
      <c r="K11" s="7">
        <v>1256</v>
      </c>
      <c r="L11" s="7">
        <v>3603</v>
      </c>
      <c r="M11" s="7">
        <v>2099</v>
      </c>
      <c r="N11" s="7">
        <v>2173</v>
      </c>
      <c r="O11" s="7">
        <v>2933</v>
      </c>
      <c r="P11" s="7">
        <v>3403</v>
      </c>
      <c r="Q11" s="7">
        <v>6336</v>
      </c>
      <c r="R11" s="347"/>
      <c r="S11" s="219"/>
      <c r="T11" s="15" t="s">
        <v>61</v>
      </c>
      <c r="U11" s="7">
        <v>1563</v>
      </c>
      <c r="V11" s="7">
        <v>1484</v>
      </c>
      <c r="W11" s="7">
        <v>1660</v>
      </c>
      <c r="X11" s="7">
        <v>1546</v>
      </c>
      <c r="Y11" s="7">
        <v>4766</v>
      </c>
      <c r="Z11" s="7">
        <v>2187</v>
      </c>
      <c r="AA11" s="7">
        <v>1302</v>
      </c>
      <c r="AB11" s="7">
        <v>2179</v>
      </c>
      <c r="AC11" s="7">
        <v>1794</v>
      </c>
      <c r="AD11" s="7">
        <v>951</v>
      </c>
      <c r="AE11" s="7">
        <v>1272</v>
      </c>
      <c r="AF11" s="7">
        <v>1773</v>
      </c>
      <c r="AG11" s="7">
        <v>1532</v>
      </c>
      <c r="AH11" s="7">
        <v>1170</v>
      </c>
      <c r="AI11" s="92">
        <v>1626</v>
      </c>
      <c r="AJ11" s="77"/>
    </row>
    <row r="12" spans="1:37" s="14" customFormat="1" ht="30" customHeight="1">
      <c r="A12" s="321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7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21"/>
      <c r="B13" s="222"/>
      <c r="C13" s="16" t="s">
        <v>58</v>
      </c>
      <c r="D13" s="9">
        <v>70</v>
      </c>
      <c r="E13" s="83">
        <v>50</v>
      </c>
      <c r="F13" s="19">
        <v>20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18</v>
      </c>
      <c r="N13" s="7">
        <v>1</v>
      </c>
      <c r="O13" s="7">
        <v>8</v>
      </c>
      <c r="P13" s="7">
        <v>8</v>
      </c>
      <c r="Q13" s="7">
        <v>16</v>
      </c>
      <c r="R13" s="347"/>
      <c r="S13" s="222"/>
      <c r="T13" s="15" t="s">
        <v>58</v>
      </c>
      <c r="U13" s="7">
        <v>0</v>
      </c>
      <c r="V13" s="7">
        <v>1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0</v>
      </c>
      <c r="AE13" s="7">
        <v>2</v>
      </c>
      <c r="AF13" s="7">
        <v>12</v>
      </c>
      <c r="AG13" s="7">
        <v>3</v>
      </c>
      <c r="AH13" s="7">
        <v>3</v>
      </c>
      <c r="AI13" s="7">
        <v>7</v>
      </c>
      <c r="AJ13" s="77"/>
    </row>
    <row r="14" spans="1:37" s="5" customFormat="1" ht="30" customHeight="1">
      <c r="A14" s="321"/>
      <c r="B14" s="222"/>
      <c r="C14" s="15" t="s">
        <v>59</v>
      </c>
      <c r="D14" s="9">
        <v>269</v>
      </c>
      <c r="E14" s="83">
        <v>199</v>
      </c>
      <c r="F14" s="19">
        <v>70</v>
      </c>
      <c r="G14" s="9">
        <v>1</v>
      </c>
      <c r="H14" s="7">
        <v>1</v>
      </c>
      <c r="I14" s="7">
        <v>2</v>
      </c>
      <c r="J14" s="7">
        <v>1</v>
      </c>
      <c r="K14" s="7">
        <v>1</v>
      </c>
      <c r="L14" s="7">
        <v>2</v>
      </c>
      <c r="M14" s="7">
        <v>32</v>
      </c>
      <c r="N14" s="7">
        <v>1</v>
      </c>
      <c r="O14" s="7">
        <v>28</v>
      </c>
      <c r="P14" s="7">
        <v>39</v>
      </c>
      <c r="Q14" s="7">
        <v>67</v>
      </c>
      <c r="R14" s="347"/>
      <c r="S14" s="222"/>
      <c r="T14" s="15" t="s">
        <v>59</v>
      </c>
      <c r="U14" s="7">
        <v>1</v>
      </c>
      <c r="V14" s="7">
        <v>3</v>
      </c>
      <c r="W14" s="7">
        <v>0</v>
      </c>
      <c r="X14" s="7">
        <v>22</v>
      </c>
      <c r="Y14" s="7">
        <v>1</v>
      </c>
      <c r="Z14" s="7">
        <v>1</v>
      </c>
      <c r="AA14" s="7">
        <v>1</v>
      </c>
      <c r="AB14" s="7">
        <v>15</v>
      </c>
      <c r="AC14" s="7">
        <v>0</v>
      </c>
      <c r="AD14" s="7">
        <v>5</v>
      </c>
      <c r="AE14" s="7">
        <v>7</v>
      </c>
      <c r="AF14" s="7">
        <v>57</v>
      </c>
      <c r="AG14" s="7">
        <v>20</v>
      </c>
      <c r="AH14" s="7">
        <v>10</v>
      </c>
      <c r="AI14" s="7">
        <v>22</v>
      </c>
      <c r="AJ14" s="77"/>
    </row>
    <row r="15" spans="1:37" s="5" customFormat="1" ht="30" customHeight="1">
      <c r="A15" s="321"/>
      <c r="B15" s="222"/>
      <c r="C15" s="16" t="s">
        <v>60</v>
      </c>
      <c r="D15" s="9">
        <v>34</v>
      </c>
      <c r="E15" s="83">
        <v>31</v>
      </c>
      <c r="F15" s="19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5</v>
      </c>
      <c r="N15" s="7">
        <v>0</v>
      </c>
      <c r="O15" s="7">
        <v>7</v>
      </c>
      <c r="P15" s="7">
        <v>5</v>
      </c>
      <c r="Q15" s="7">
        <v>12</v>
      </c>
      <c r="R15" s="347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1</v>
      </c>
      <c r="AF15" s="7">
        <v>6</v>
      </c>
      <c r="AG15" s="7">
        <v>3</v>
      </c>
      <c r="AH15" s="7">
        <v>1</v>
      </c>
      <c r="AI15" s="7">
        <v>3</v>
      </c>
      <c r="AJ15" s="77"/>
    </row>
    <row r="16" spans="1:37" s="5" customFormat="1" ht="30" customHeight="1">
      <c r="A16" s="321"/>
      <c r="B16" s="222"/>
      <c r="C16" s="15" t="s">
        <v>59</v>
      </c>
      <c r="D16" s="9">
        <v>115</v>
      </c>
      <c r="E16" s="83">
        <v>81</v>
      </c>
      <c r="F16" s="19">
        <v>34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10</v>
      </c>
      <c r="N16" s="7">
        <v>0</v>
      </c>
      <c r="O16" s="7">
        <v>30</v>
      </c>
      <c r="P16" s="7">
        <v>18</v>
      </c>
      <c r="Q16" s="7">
        <v>48</v>
      </c>
      <c r="R16" s="347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2</v>
      </c>
      <c r="Y16" s="7">
        <v>0</v>
      </c>
      <c r="Z16" s="7">
        <v>1</v>
      </c>
      <c r="AA16" s="7">
        <v>1</v>
      </c>
      <c r="AB16" s="7">
        <v>2</v>
      </c>
      <c r="AC16" s="7">
        <v>0</v>
      </c>
      <c r="AD16" s="7">
        <v>1</v>
      </c>
      <c r="AE16" s="7">
        <v>4</v>
      </c>
      <c r="AF16" s="7">
        <v>18</v>
      </c>
      <c r="AG16" s="7">
        <v>10</v>
      </c>
      <c r="AH16" s="7">
        <v>8</v>
      </c>
      <c r="AI16" s="7">
        <v>9</v>
      </c>
      <c r="AJ16" s="77"/>
    </row>
    <row r="17" spans="1:37" s="5" customFormat="1" ht="30" customHeight="1">
      <c r="A17" s="321"/>
      <c r="B17" s="219"/>
      <c r="C17" s="16" t="s">
        <v>61</v>
      </c>
      <c r="D17" s="9">
        <v>1361</v>
      </c>
      <c r="E17" s="83">
        <v>1504</v>
      </c>
      <c r="F17" s="19">
        <v>-143</v>
      </c>
      <c r="G17" s="9">
        <v>2</v>
      </c>
      <c r="H17" s="7">
        <v>0</v>
      </c>
      <c r="I17" s="7">
        <v>2</v>
      </c>
      <c r="J17" s="7">
        <v>0</v>
      </c>
      <c r="K17" s="7">
        <v>0</v>
      </c>
      <c r="L17" s="7">
        <v>0</v>
      </c>
      <c r="M17" s="7">
        <v>71</v>
      </c>
      <c r="N17" s="7">
        <v>2</v>
      </c>
      <c r="O17" s="7">
        <v>377</v>
      </c>
      <c r="P17" s="7">
        <v>369</v>
      </c>
      <c r="Q17" s="7">
        <v>746</v>
      </c>
      <c r="R17" s="347"/>
      <c r="S17" s="219"/>
      <c r="T17" s="15" t="s">
        <v>61</v>
      </c>
      <c r="U17" s="7">
        <v>0</v>
      </c>
      <c r="V17" s="7">
        <v>10</v>
      </c>
      <c r="W17" s="7">
        <v>0</v>
      </c>
      <c r="X17" s="7">
        <v>6</v>
      </c>
      <c r="Y17" s="7">
        <v>1</v>
      </c>
      <c r="Z17" s="7">
        <v>73</v>
      </c>
      <c r="AA17" s="7">
        <v>53</v>
      </c>
      <c r="AB17" s="7">
        <v>9</v>
      </c>
      <c r="AC17" s="7">
        <v>1</v>
      </c>
      <c r="AD17" s="7">
        <v>5</v>
      </c>
      <c r="AE17" s="7">
        <v>4</v>
      </c>
      <c r="AF17" s="7">
        <v>201</v>
      </c>
      <c r="AG17" s="7">
        <v>70</v>
      </c>
      <c r="AH17" s="7">
        <v>66</v>
      </c>
      <c r="AI17" s="7">
        <v>41</v>
      </c>
      <c r="AJ17" s="77"/>
    </row>
    <row r="18" spans="1:37" s="14" customFormat="1" ht="30" customHeight="1">
      <c r="A18" s="321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7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21"/>
      <c r="B19" s="222"/>
      <c r="C19" s="16" t="s">
        <v>58</v>
      </c>
      <c r="D19" s="9">
        <v>880</v>
      </c>
      <c r="E19" s="83">
        <v>852</v>
      </c>
      <c r="F19" s="19">
        <v>28</v>
      </c>
      <c r="G19" s="9">
        <v>90</v>
      </c>
      <c r="H19" s="7">
        <v>36</v>
      </c>
      <c r="I19" s="7">
        <v>126</v>
      </c>
      <c r="J19" s="7">
        <v>61</v>
      </c>
      <c r="K19" s="7">
        <v>27</v>
      </c>
      <c r="L19" s="7">
        <v>88</v>
      </c>
      <c r="M19" s="7">
        <v>51</v>
      </c>
      <c r="N19" s="7">
        <v>35</v>
      </c>
      <c r="O19" s="7">
        <v>36</v>
      </c>
      <c r="P19" s="7">
        <v>31</v>
      </c>
      <c r="Q19" s="7">
        <v>67</v>
      </c>
      <c r="R19" s="347"/>
      <c r="S19" s="222"/>
      <c r="T19" s="15" t="s">
        <v>58</v>
      </c>
      <c r="U19" s="7">
        <v>34</v>
      </c>
      <c r="V19" s="7">
        <v>67</v>
      </c>
      <c r="W19" s="7">
        <v>46</v>
      </c>
      <c r="X19" s="7">
        <v>27</v>
      </c>
      <c r="Y19" s="7">
        <v>64</v>
      </c>
      <c r="Z19" s="7">
        <v>49</v>
      </c>
      <c r="AA19" s="7">
        <v>29</v>
      </c>
      <c r="AB19" s="7">
        <v>23</v>
      </c>
      <c r="AC19" s="7">
        <v>26</v>
      </c>
      <c r="AD19" s="7">
        <v>20</v>
      </c>
      <c r="AE19" s="7">
        <v>22</v>
      </c>
      <c r="AF19" s="7">
        <v>45</v>
      </c>
      <c r="AG19" s="7">
        <v>33</v>
      </c>
      <c r="AH19" s="7">
        <v>13</v>
      </c>
      <c r="AI19" s="7">
        <v>15</v>
      </c>
      <c r="AJ19" s="77"/>
    </row>
    <row r="20" spans="1:37" s="5" customFormat="1" ht="30" customHeight="1">
      <c r="A20" s="321"/>
      <c r="B20" s="222"/>
      <c r="C20" s="15" t="s">
        <v>59</v>
      </c>
      <c r="D20" s="9">
        <v>3847</v>
      </c>
      <c r="E20" s="83">
        <v>2967</v>
      </c>
      <c r="F20" s="19">
        <v>880</v>
      </c>
      <c r="G20" s="9">
        <v>395</v>
      </c>
      <c r="H20" s="7">
        <v>175</v>
      </c>
      <c r="I20" s="7">
        <v>570</v>
      </c>
      <c r="J20" s="7">
        <v>236</v>
      </c>
      <c r="K20" s="7">
        <v>105</v>
      </c>
      <c r="L20" s="7">
        <v>341</v>
      </c>
      <c r="M20" s="7">
        <v>201</v>
      </c>
      <c r="N20" s="7">
        <v>170</v>
      </c>
      <c r="O20" s="7">
        <v>158</v>
      </c>
      <c r="P20" s="7">
        <v>136</v>
      </c>
      <c r="Q20" s="7">
        <v>294</v>
      </c>
      <c r="R20" s="347"/>
      <c r="S20" s="222"/>
      <c r="T20" s="15" t="s">
        <v>59</v>
      </c>
      <c r="U20" s="7">
        <v>122</v>
      </c>
      <c r="V20" s="7">
        <v>261</v>
      </c>
      <c r="W20" s="7">
        <v>172</v>
      </c>
      <c r="X20" s="7">
        <v>132</v>
      </c>
      <c r="Y20" s="7">
        <v>280</v>
      </c>
      <c r="Z20" s="7">
        <v>228</v>
      </c>
      <c r="AA20" s="7">
        <v>135</v>
      </c>
      <c r="AB20" s="7">
        <v>152</v>
      </c>
      <c r="AC20" s="7">
        <v>107</v>
      </c>
      <c r="AD20" s="7">
        <v>78</v>
      </c>
      <c r="AE20" s="7">
        <v>120</v>
      </c>
      <c r="AF20" s="7">
        <v>177</v>
      </c>
      <c r="AG20" s="7">
        <v>155</v>
      </c>
      <c r="AH20" s="7">
        <v>57</v>
      </c>
      <c r="AI20" s="7">
        <v>95</v>
      </c>
      <c r="AJ20" s="77"/>
    </row>
    <row r="21" spans="1:37" s="5" customFormat="1" ht="30" customHeight="1">
      <c r="A21" s="321"/>
      <c r="B21" s="222"/>
      <c r="C21" s="16" t="s">
        <v>60</v>
      </c>
      <c r="D21" s="9">
        <v>526</v>
      </c>
      <c r="E21" s="83">
        <v>492</v>
      </c>
      <c r="F21" s="19">
        <v>34</v>
      </c>
      <c r="G21" s="9">
        <v>41</v>
      </c>
      <c r="H21" s="7">
        <v>29</v>
      </c>
      <c r="I21" s="7">
        <v>70</v>
      </c>
      <c r="J21" s="7">
        <v>31</v>
      </c>
      <c r="K21" s="7">
        <v>15</v>
      </c>
      <c r="L21" s="7">
        <v>46</v>
      </c>
      <c r="M21" s="7">
        <v>29</v>
      </c>
      <c r="N21" s="7">
        <v>25</v>
      </c>
      <c r="O21" s="7">
        <v>17</v>
      </c>
      <c r="P21" s="7">
        <v>28</v>
      </c>
      <c r="Q21" s="7">
        <v>45</v>
      </c>
      <c r="R21" s="347"/>
      <c r="S21" s="222"/>
      <c r="T21" s="15" t="s">
        <v>60</v>
      </c>
      <c r="U21" s="7">
        <v>20</v>
      </c>
      <c r="V21" s="7">
        <v>23</v>
      </c>
      <c r="W21" s="7">
        <v>12</v>
      </c>
      <c r="X21" s="7">
        <v>13</v>
      </c>
      <c r="Y21" s="7">
        <v>37</v>
      </c>
      <c r="Z21" s="7">
        <v>34</v>
      </c>
      <c r="AA21" s="7">
        <v>19</v>
      </c>
      <c r="AB21" s="7">
        <v>17</v>
      </c>
      <c r="AC21" s="7">
        <v>24</v>
      </c>
      <c r="AD21" s="7">
        <v>13</v>
      </c>
      <c r="AE21" s="7">
        <v>25</v>
      </c>
      <c r="AF21" s="7">
        <v>29</v>
      </c>
      <c r="AG21" s="7">
        <v>25</v>
      </c>
      <c r="AH21" s="7">
        <v>10</v>
      </c>
      <c r="AI21" s="7">
        <v>10</v>
      </c>
      <c r="AJ21" s="77"/>
    </row>
    <row r="22" spans="1:37" s="5" customFormat="1" ht="30" customHeight="1">
      <c r="A22" s="321"/>
      <c r="B22" s="222"/>
      <c r="C22" s="15" t="s">
        <v>59</v>
      </c>
      <c r="D22" s="9">
        <v>1908</v>
      </c>
      <c r="E22" s="83">
        <v>1382</v>
      </c>
      <c r="F22" s="19">
        <v>526</v>
      </c>
      <c r="G22" s="9">
        <v>166</v>
      </c>
      <c r="H22" s="7">
        <v>78</v>
      </c>
      <c r="I22" s="7">
        <v>244</v>
      </c>
      <c r="J22" s="7">
        <v>118</v>
      </c>
      <c r="K22" s="7">
        <v>54</v>
      </c>
      <c r="L22" s="7">
        <v>172</v>
      </c>
      <c r="M22" s="7">
        <v>98</v>
      </c>
      <c r="N22" s="7">
        <v>99</v>
      </c>
      <c r="O22" s="7">
        <v>78</v>
      </c>
      <c r="P22" s="7">
        <v>71</v>
      </c>
      <c r="Q22" s="7">
        <v>149</v>
      </c>
      <c r="R22" s="347"/>
      <c r="S22" s="222"/>
      <c r="T22" s="15" t="s">
        <v>59</v>
      </c>
      <c r="U22" s="7">
        <v>69</v>
      </c>
      <c r="V22" s="7">
        <v>96</v>
      </c>
      <c r="W22" s="7">
        <v>81</v>
      </c>
      <c r="X22" s="7">
        <v>60</v>
      </c>
      <c r="Y22" s="7">
        <v>143</v>
      </c>
      <c r="Z22" s="7">
        <v>104</v>
      </c>
      <c r="AA22" s="7">
        <v>80</v>
      </c>
      <c r="AB22" s="7">
        <v>67</v>
      </c>
      <c r="AC22" s="7">
        <v>60</v>
      </c>
      <c r="AD22" s="7">
        <v>44</v>
      </c>
      <c r="AE22" s="7">
        <v>85</v>
      </c>
      <c r="AF22" s="7">
        <v>99</v>
      </c>
      <c r="AG22" s="7">
        <v>85</v>
      </c>
      <c r="AH22" s="7">
        <v>31</v>
      </c>
      <c r="AI22" s="7">
        <v>42</v>
      </c>
      <c r="AJ22" s="77"/>
    </row>
    <row r="23" spans="1:37" s="5" customFormat="1" ht="30" customHeight="1">
      <c r="A23" s="321"/>
      <c r="B23" s="219"/>
      <c r="C23" s="16" t="s">
        <v>61</v>
      </c>
      <c r="D23" s="9">
        <v>10038</v>
      </c>
      <c r="E23" s="83">
        <v>10262</v>
      </c>
      <c r="F23" s="19">
        <v>-224</v>
      </c>
      <c r="G23" s="9">
        <v>574</v>
      </c>
      <c r="H23" s="7">
        <v>246</v>
      </c>
      <c r="I23" s="7">
        <v>820</v>
      </c>
      <c r="J23" s="7">
        <v>546</v>
      </c>
      <c r="K23" s="7">
        <v>317</v>
      </c>
      <c r="L23" s="7">
        <v>863</v>
      </c>
      <c r="M23" s="7">
        <v>396</v>
      </c>
      <c r="N23" s="7">
        <v>417</v>
      </c>
      <c r="O23" s="7">
        <v>475</v>
      </c>
      <c r="P23" s="7">
        <v>641</v>
      </c>
      <c r="Q23" s="7">
        <v>1116</v>
      </c>
      <c r="R23" s="347"/>
      <c r="S23" s="219"/>
      <c r="T23" s="15" t="s">
        <v>61</v>
      </c>
      <c r="U23" s="7">
        <v>370</v>
      </c>
      <c r="V23" s="7">
        <v>459</v>
      </c>
      <c r="W23" s="7">
        <v>428</v>
      </c>
      <c r="X23" s="7">
        <v>394</v>
      </c>
      <c r="Y23" s="7">
        <v>950</v>
      </c>
      <c r="Z23" s="7">
        <v>602</v>
      </c>
      <c r="AA23" s="7">
        <v>367</v>
      </c>
      <c r="AB23" s="7">
        <v>521</v>
      </c>
      <c r="AC23" s="7">
        <v>420</v>
      </c>
      <c r="AD23" s="7">
        <v>252</v>
      </c>
      <c r="AE23" s="7">
        <v>340</v>
      </c>
      <c r="AF23" s="7">
        <v>417</v>
      </c>
      <c r="AG23" s="7">
        <v>369</v>
      </c>
      <c r="AH23" s="7">
        <v>221</v>
      </c>
      <c r="AI23" s="7">
        <v>316</v>
      </c>
      <c r="AJ23" s="77"/>
    </row>
    <row r="24" spans="1:37" s="14" customFormat="1" ht="37.5">
      <c r="A24" s="321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7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21"/>
      <c r="B25" s="222"/>
      <c r="C25" s="16" t="s">
        <v>58</v>
      </c>
      <c r="D25" s="9">
        <v>17</v>
      </c>
      <c r="E25" s="83">
        <v>17</v>
      </c>
      <c r="F25" s="19">
        <v>0</v>
      </c>
      <c r="G25" s="9">
        <v>3</v>
      </c>
      <c r="H25" s="7">
        <v>3</v>
      </c>
      <c r="I25" s="7">
        <v>6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1</v>
      </c>
      <c r="P25" s="7">
        <v>1</v>
      </c>
      <c r="Q25" s="7">
        <v>2</v>
      </c>
      <c r="R25" s="347"/>
      <c r="S25" s="222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4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1"/>
      <c r="B26" s="222"/>
      <c r="C26" s="15" t="s">
        <v>59</v>
      </c>
      <c r="D26" s="9">
        <v>72</v>
      </c>
      <c r="E26" s="83">
        <v>55</v>
      </c>
      <c r="F26" s="19">
        <v>17</v>
      </c>
      <c r="G26" s="9">
        <v>13</v>
      </c>
      <c r="H26" s="7">
        <v>5</v>
      </c>
      <c r="I26" s="7">
        <v>18</v>
      </c>
      <c r="J26" s="7">
        <v>4</v>
      </c>
      <c r="K26" s="7">
        <v>2</v>
      </c>
      <c r="L26" s="7">
        <v>6</v>
      </c>
      <c r="M26" s="7">
        <v>2</v>
      </c>
      <c r="N26" s="7">
        <v>0</v>
      </c>
      <c r="O26" s="7">
        <v>4</v>
      </c>
      <c r="P26" s="7">
        <v>3</v>
      </c>
      <c r="Q26" s="7">
        <v>7</v>
      </c>
      <c r="R26" s="347"/>
      <c r="S26" s="222"/>
      <c r="T26" s="15" t="s">
        <v>59</v>
      </c>
      <c r="U26" s="7">
        <v>1</v>
      </c>
      <c r="V26" s="7">
        <v>5</v>
      </c>
      <c r="W26" s="7">
        <v>1</v>
      </c>
      <c r="X26" s="7">
        <v>1</v>
      </c>
      <c r="Y26" s="7">
        <v>8</v>
      </c>
      <c r="Z26" s="7">
        <v>0</v>
      </c>
      <c r="AA26" s="7">
        <v>4</v>
      </c>
      <c r="AB26" s="7">
        <v>2</v>
      </c>
      <c r="AC26" s="7">
        <v>1</v>
      </c>
      <c r="AD26" s="7">
        <v>0</v>
      </c>
      <c r="AE26" s="7">
        <v>7</v>
      </c>
      <c r="AF26" s="7">
        <v>0</v>
      </c>
      <c r="AG26" s="7">
        <v>9</v>
      </c>
      <c r="AH26" s="7">
        <v>0</v>
      </c>
      <c r="AI26" s="7">
        <v>0</v>
      </c>
      <c r="AJ26" s="77"/>
    </row>
    <row r="27" spans="1:37" s="5" customFormat="1" ht="30" customHeight="1">
      <c r="A27" s="321"/>
      <c r="B27" s="222"/>
      <c r="C27" s="16" t="s">
        <v>60</v>
      </c>
      <c r="D27" s="9">
        <v>11</v>
      </c>
      <c r="E27" s="83">
        <v>14</v>
      </c>
      <c r="F27" s="19">
        <v>-3</v>
      </c>
      <c r="G27" s="9">
        <v>1</v>
      </c>
      <c r="H27" s="7">
        <v>0</v>
      </c>
      <c r="I27" s="7">
        <v>1</v>
      </c>
      <c r="J27" s="7">
        <v>0</v>
      </c>
      <c r="K27" s="7">
        <v>2</v>
      </c>
      <c r="L27" s="7">
        <v>2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47"/>
      <c r="S27" s="222"/>
      <c r="T27" s="15" t="s">
        <v>60</v>
      </c>
      <c r="U27" s="7">
        <v>0</v>
      </c>
      <c r="V27" s="7">
        <v>2</v>
      </c>
      <c r="W27" s="7">
        <v>0</v>
      </c>
      <c r="X27" s="7">
        <v>0</v>
      </c>
      <c r="Y27" s="7">
        <v>2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21"/>
      <c r="B28" s="222"/>
      <c r="C28" s="15" t="s">
        <v>59</v>
      </c>
      <c r="D28" s="9">
        <v>42</v>
      </c>
      <c r="E28" s="83">
        <v>31</v>
      </c>
      <c r="F28" s="19">
        <v>11</v>
      </c>
      <c r="G28" s="9">
        <v>3</v>
      </c>
      <c r="H28" s="7">
        <v>0</v>
      </c>
      <c r="I28" s="7">
        <v>3</v>
      </c>
      <c r="J28" s="7">
        <v>3</v>
      </c>
      <c r="K28" s="7">
        <v>3</v>
      </c>
      <c r="L28" s="7">
        <v>6</v>
      </c>
      <c r="M28" s="7">
        <v>0</v>
      </c>
      <c r="N28" s="7">
        <v>0</v>
      </c>
      <c r="O28" s="7">
        <v>2</v>
      </c>
      <c r="P28" s="7">
        <v>3</v>
      </c>
      <c r="Q28" s="7">
        <v>5</v>
      </c>
      <c r="R28" s="347"/>
      <c r="S28" s="222"/>
      <c r="T28" s="15" t="s">
        <v>59</v>
      </c>
      <c r="U28" s="7">
        <v>1</v>
      </c>
      <c r="V28" s="7">
        <v>3</v>
      </c>
      <c r="W28" s="7">
        <v>0</v>
      </c>
      <c r="X28" s="7">
        <v>0</v>
      </c>
      <c r="Y28" s="7">
        <v>4</v>
      </c>
      <c r="Z28" s="7">
        <v>0</v>
      </c>
      <c r="AA28" s="7">
        <v>1</v>
      </c>
      <c r="AB28" s="7">
        <v>3</v>
      </c>
      <c r="AC28" s="7">
        <v>1</v>
      </c>
      <c r="AD28" s="7">
        <v>0</v>
      </c>
      <c r="AE28" s="7">
        <v>7</v>
      </c>
      <c r="AF28" s="7">
        <v>0</v>
      </c>
      <c r="AG28" s="7">
        <v>6</v>
      </c>
      <c r="AH28" s="7">
        <v>2</v>
      </c>
      <c r="AI28" s="7">
        <v>0</v>
      </c>
      <c r="AJ28" s="77"/>
    </row>
    <row r="29" spans="1:37" s="5" customFormat="1" ht="30" customHeight="1">
      <c r="A29" s="321"/>
      <c r="B29" s="219"/>
      <c r="C29" s="16" t="s">
        <v>61</v>
      </c>
      <c r="D29" s="9">
        <v>133</v>
      </c>
      <c r="E29" s="83">
        <v>133</v>
      </c>
      <c r="F29" s="19">
        <v>0</v>
      </c>
      <c r="G29" s="9">
        <v>19</v>
      </c>
      <c r="H29" s="7">
        <v>6</v>
      </c>
      <c r="I29" s="7">
        <v>25</v>
      </c>
      <c r="J29" s="7">
        <v>9</v>
      </c>
      <c r="K29" s="7">
        <v>1</v>
      </c>
      <c r="L29" s="7">
        <v>10</v>
      </c>
      <c r="M29" s="7">
        <v>3</v>
      </c>
      <c r="N29" s="7">
        <v>0</v>
      </c>
      <c r="O29" s="7">
        <v>16</v>
      </c>
      <c r="P29" s="7">
        <v>8</v>
      </c>
      <c r="Q29" s="7">
        <v>24</v>
      </c>
      <c r="R29" s="347"/>
      <c r="S29" s="219"/>
      <c r="T29" s="15" t="s">
        <v>61</v>
      </c>
      <c r="U29" s="7">
        <v>3</v>
      </c>
      <c r="V29" s="7">
        <v>11</v>
      </c>
      <c r="W29" s="7">
        <v>2</v>
      </c>
      <c r="X29" s="7">
        <v>1</v>
      </c>
      <c r="Y29" s="7">
        <v>12</v>
      </c>
      <c r="Z29" s="7">
        <v>0</v>
      </c>
      <c r="AA29" s="7">
        <v>6</v>
      </c>
      <c r="AB29" s="7">
        <v>8</v>
      </c>
      <c r="AC29" s="7">
        <v>4</v>
      </c>
      <c r="AD29" s="7">
        <v>0</v>
      </c>
      <c r="AE29" s="7">
        <v>9</v>
      </c>
      <c r="AF29" s="7">
        <v>0</v>
      </c>
      <c r="AG29" s="7">
        <v>14</v>
      </c>
      <c r="AH29" s="7">
        <v>0</v>
      </c>
      <c r="AI29" s="7">
        <v>1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  <mergeCell ref="R1:R29"/>
    <mergeCell ref="U4:U5"/>
    <mergeCell ref="AE4:AE5"/>
    <mergeCell ref="AC4:AC5"/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I28" sqref="AI28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52" t="s">
        <v>482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1" t="s">
        <v>424</v>
      </c>
      <c r="P1" s="351"/>
      <c r="Q1" s="181"/>
      <c r="R1" s="321" t="s">
        <v>415</v>
      </c>
      <c r="S1" s="352" t="s">
        <v>482</v>
      </c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1" t="s">
        <v>425</v>
      </c>
      <c r="AG1" s="351"/>
      <c r="AH1" s="351"/>
      <c r="AI1" s="181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48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48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49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49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50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50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5" t="s">
        <v>12</v>
      </c>
      <c r="C6" s="23" t="s">
        <v>71</v>
      </c>
      <c r="D6" s="9">
        <v>1</v>
      </c>
      <c r="E6" s="7">
        <v>4</v>
      </c>
      <c r="F6" s="10">
        <v>-3</v>
      </c>
      <c r="G6" s="9">
        <v>0</v>
      </c>
      <c r="H6" s="7">
        <v>0</v>
      </c>
      <c r="I6" s="7">
        <v>0</v>
      </c>
      <c r="J6" s="7">
        <v>1</v>
      </c>
      <c r="K6" s="7">
        <v>0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21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21"/>
      <c r="B7" s="222"/>
      <c r="C7" s="16" t="s">
        <v>72</v>
      </c>
      <c r="D7" s="9">
        <v>90</v>
      </c>
      <c r="E7" s="7">
        <v>362</v>
      </c>
      <c r="F7" s="10">
        <v>-272</v>
      </c>
      <c r="G7" s="9">
        <v>0</v>
      </c>
      <c r="H7" s="7">
        <v>0</v>
      </c>
      <c r="I7" s="7">
        <v>0</v>
      </c>
      <c r="J7" s="7">
        <v>90</v>
      </c>
      <c r="K7" s="7">
        <v>0</v>
      </c>
      <c r="L7" s="7">
        <v>90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21"/>
      <c r="S7" s="222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21"/>
      <c r="B8" s="222"/>
      <c r="C8" s="15" t="s">
        <v>73</v>
      </c>
      <c r="D8" s="9">
        <v>6</v>
      </c>
      <c r="E8" s="7">
        <v>5</v>
      </c>
      <c r="F8" s="19">
        <v>1</v>
      </c>
      <c r="G8" s="9">
        <v>1</v>
      </c>
      <c r="H8" s="7">
        <v>0</v>
      </c>
      <c r="I8" s="7">
        <v>1</v>
      </c>
      <c r="J8" s="7">
        <v>2</v>
      </c>
      <c r="K8" s="7">
        <v>0</v>
      </c>
      <c r="L8" s="7">
        <v>2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21"/>
      <c r="S8" s="222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21"/>
      <c r="B9" s="222"/>
      <c r="C9" s="75" t="s">
        <v>72</v>
      </c>
      <c r="D9" s="9">
        <v>458</v>
      </c>
      <c r="E9" s="7">
        <v>368</v>
      </c>
      <c r="F9" s="19">
        <v>90</v>
      </c>
      <c r="G9" s="9">
        <v>6</v>
      </c>
      <c r="H9" s="7">
        <v>0</v>
      </c>
      <c r="I9" s="7">
        <v>6</v>
      </c>
      <c r="J9" s="7">
        <v>95</v>
      </c>
      <c r="K9" s="7">
        <v>0</v>
      </c>
      <c r="L9" s="7">
        <v>95</v>
      </c>
      <c r="M9" s="7">
        <v>32</v>
      </c>
      <c r="N9" s="7">
        <v>55</v>
      </c>
      <c r="O9" s="7">
        <v>0</v>
      </c>
      <c r="P9" s="7">
        <v>0</v>
      </c>
      <c r="Q9" s="7">
        <v>0</v>
      </c>
      <c r="R9" s="321"/>
      <c r="S9" s="222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270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21"/>
      <c r="B10" s="222"/>
      <c r="C10" s="76" t="s">
        <v>220</v>
      </c>
      <c r="D10" s="9">
        <v>5</v>
      </c>
      <c r="E10" s="7">
        <v>4</v>
      </c>
      <c r="F10" s="19">
        <v>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21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21"/>
      <c r="B11" s="219"/>
      <c r="C11" s="75" t="s">
        <v>72</v>
      </c>
      <c r="D11" s="9">
        <v>337</v>
      </c>
      <c r="E11" s="7">
        <v>362</v>
      </c>
      <c r="F11" s="19">
        <v>-25</v>
      </c>
      <c r="G11" s="9">
        <v>0</v>
      </c>
      <c r="H11" s="7">
        <v>0</v>
      </c>
      <c r="I11" s="7">
        <v>0</v>
      </c>
      <c r="J11" s="7">
        <v>6</v>
      </c>
      <c r="K11" s="7">
        <v>0</v>
      </c>
      <c r="L11" s="7">
        <v>6</v>
      </c>
      <c r="M11" s="7">
        <v>6</v>
      </c>
      <c r="N11" s="7">
        <v>55</v>
      </c>
      <c r="O11" s="7">
        <v>0</v>
      </c>
      <c r="P11" s="7">
        <v>0</v>
      </c>
      <c r="Q11" s="7">
        <v>0</v>
      </c>
      <c r="R11" s="321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270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21"/>
      <c r="B12" s="225" t="s">
        <v>17</v>
      </c>
      <c r="C12" s="76" t="s">
        <v>74</v>
      </c>
      <c r="D12" s="78">
        <v>2</v>
      </c>
      <c r="E12" s="7">
        <v>0</v>
      </c>
      <c r="F12" s="19">
        <v>2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21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1"/>
      <c r="B13" s="222"/>
      <c r="C13" s="16" t="s">
        <v>72</v>
      </c>
      <c r="D13" s="9">
        <v>46</v>
      </c>
      <c r="E13" s="7">
        <v>0</v>
      </c>
      <c r="F13" s="10">
        <v>46</v>
      </c>
      <c r="G13" s="9">
        <v>0</v>
      </c>
      <c r="H13" s="7">
        <v>0</v>
      </c>
      <c r="I13" s="7">
        <v>0</v>
      </c>
      <c r="J13" s="7">
        <v>20</v>
      </c>
      <c r="K13" s="7">
        <v>0</v>
      </c>
      <c r="L13" s="7">
        <v>20</v>
      </c>
      <c r="M13" s="7">
        <v>26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22"/>
      <c r="C14" s="15" t="s">
        <v>75</v>
      </c>
      <c r="D14" s="9">
        <v>6</v>
      </c>
      <c r="E14" s="7">
        <v>4</v>
      </c>
      <c r="F14" s="10">
        <v>2</v>
      </c>
      <c r="G14" s="9">
        <v>2</v>
      </c>
      <c r="H14" s="7">
        <v>0</v>
      </c>
      <c r="I14" s="7">
        <v>2</v>
      </c>
      <c r="J14" s="7">
        <v>1</v>
      </c>
      <c r="K14" s="7">
        <v>0</v>
      </c>
      <c r="L14" s="7">
        <v>1</v>
      </c>
      <c r="M14" s="7">
        <v>3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1"/>
      <c r="B15" s="219"/>
      <c r="C15" s="16" t="s">
        <v>72</v>
      </c>
      <c r="D15" s="9">
        <v>157</v>
      </c>
      <c r="E15" s="7">
        <v>111</v>
      </c>
      <c r="F15" s="10">
        <v>46</v>
      </c>
      <c r="G15" s="9">
        <v>108</v>
      </c>
      <c r="H15" s="7">
        <v>0</v>
      </c>
      <c r="I15" s="7">
        <v>108</v>
      </c>
      <c r="J15" s="7">
        <v>20</v>
      </c>
      <c r="K15" s="7">
        <v>0</v>
      </c>
      <c r="L15" s="7">
        <v>20</v>
      </c>
      <c r="M15" s="7">
        <v>29</v>
      </c>
      <c r="N15" s="7">
        <v>0</v>
      </c>
      <c r="O15" s="7">
        <v>0</v>
      </c>
      <c r="P15" s="7">
        <v>0</v>
      </c>
      <c r="Q15" s="7">
        <v>0</v>
      </c>
      <c r="R15" s="321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1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1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1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1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1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1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21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21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1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1"/>
      <c r="B22" s="222"/>
      <c r="C22" s="16" t="s">
        <v>58</v>
      </c>
      <c r="D22" s="9">
        <v>216</v>
      </c>
      <c r="E22" s="7">
        <v>210</v>
      </c>
      <c r="F22" s="10">
        <v>6</v>
      </c>
      <c r="G22" s="8">
        <v>16</v>
      </c>
      <c r="H22" s="7">
        <v>11</v>
      </c>
      <c r="I22" s="7">
        <v>27</v>
      </c>
      <c r="J22" s="7">
        <v>8</v>
      </c>
      <c r="K22" s="7">
        <v>2</v>
      </c>
      <c r="L22" s="7">
        <v>10</v>
      </c>
      <c r="M22" s="7">
        <v>15</v>
      </c>
      <c r="N22" s="7">
        <v>33</v>
      </c>
      <c r="O22" s="7">
        <v>6</v>
      </c>
      <c r="P22" s="7">
        <v>11</v>
      </c>
      <c r="Q22" s="7">
        <v>17</v>
      </c>
      <c r="R22" s="321"/>
      <c r="S22" s="222"/>
      <c r="T22" s="15" t="s">
        <v>58</v>
      </c>
      <c r="U22" s="7">
        <v>3</v>
      </c>
      <c r="V22" s="7">
        <v>5</v>
      </c>
      <c r="W22" s="7">
        <v>2</v>
      </c>
      <c r="X22" s="7">
        <v>8</v>
      </c>
      <c r="Y22" s="7">
        <v>20</v>
      </c>
      <c r="Z22" s="7">
        <v>5</v>
      </c>
      <c r="AA22" s="7">
        <v>7</v>
      </c>
      <c r="AB22" s="7">
        <v>19</v>
      </c>
      <c r="AC22" s="7">
        <v>0</v>
      </c>
      <c r="AD22" s="7">
        <v>1</v>
      </c>
      <c r="AE22" s="7">
        <v>5</v>
      </c>
      <c r="AF22" s="7">
        <v>9</v>
      </c>
      <c r="AG22" s="7">
        <v>14</v>
      </c>
      <c r="AH22" s="7">
        <v>1</v>
      </c>
      <c r="AI22" s="7">
        <v>15</v>
      </c>
      <c r="AJ22" s="77"/>
    </row>
    <row r="23" spans="1:37" s="5" customFormat="1" ht="30" customHeight="1">
      <c r="A23" s="321"/>
      <c r="B23" s="222"/>
      <c r="C23" s="15" t="s">
        <v>79</v>
      </c>
      <c r="D23" s="9">
        <v>100</v>
      </c>
      <c r="E23" s="7">
        <v>105</v>
      </c>
      <c r="F23" s="10">
        <v>-5</v>
      </c>
      <c r="G23" s="8">
        <v>8</v>
      </c>
      <c r="H23" s="7">
        <v>3</v>
      </c>
      <c r="I23" s="7">
        <v>11</v>
      </c>
      <c r="J23" s="7">
        <v>6</v>
      </c>
      <c r="K23" s="7">
        <v>2</v>
      </c>
      <c r="L23" s="7">
        <v>8</v>
      </c>
      <c r="M23" s="7">
        <v>6</v>
      </c>
      <c r="N23" s="7">
        <v>13</v>
      </c>
      <c r="O23" s="7">
        <v>6</v>
      </c>
      <c r="P23" s="7">
        <v>4</v>
      </c>
      <c r="Q23" s="7">
        <v>10</v>
      </c>
      <c r="R23" s="321"/>
      <c r="S23" s="222"/>
      <c r="T23" s="15" t="s">
        <v>79</v>
      </c>
      <c r="U23" s="7">
        <v>1</v>
      </c>
      <c r="V23" s="7">
        <v>2</v>
      </c>
      <c r="W23" s="7">
        <v>2</v>
      </c>
      <c r="X23" s="7">
        <v>5</v>
      </c>
      <c r="Y23" s="7">
        <v>7</v>
      </c>
      <c r="Z23" s="7">
        <v>2</v>
      </c>
      <c r="AA23" s="7">
        <v>3</v>
      </c>
      <c r="AB23" s="7">
        <v>9</v>
      </c>
      <c r="AC23" s="7">
        <v>0</v>
      </c>
      <c r="AD23" s="7">
        <v>1</v>
      </c>
      <c r="AE23" s="7">
        <v>1</v>
      </c>
      <c r="AF23" s="7">
        <v>6</v>
      </c>
      <c r="AG23" s="7">
        <v>7</v>
      </c>
      <c r="AH23" s="7">
        <v>1</v>
      </c>
      <c r="AI23" s="7">
        <v>5</v>
      </c>
      <c r="AJ23" s="77"/>
    </row>
    <row r="24" spans="1:37" s="5" customFormat="1" ht="30" customHeight="1">
      <c r="A24" s="321"/>
      <c r="B24" s="222"/>
      <c r="C24" s="16" t="s">
        <v>59</v>
      </c>
      <c r="D24" s="9">
        <v>998</v>
      </c>
      <c r="E24" s="7">
        <v>782</v>
      </c>
      <c r="F24" s="10">
        <v>216</v>
      </c>
      <c r="G24" s="8">
        <v>73</v>
      </c>
      <c r="H24" s="7">
        <v>43</v>
      </c>
      <c r="I24" s="7">
        <v>116</v>
      </c>
      <c r="J24" s="7">
        <v>29</v>
      </c>
      <c r="K24" s="7">
        <v>8</v>
      </c>
      <c r="L24" s="7">
        <v>37</v>
      </c>
      <c r="M24" s="7">
        <v>64</v>
      </c>
      <c r="N24" s="7">
        <v>159</v>
      </c>
      <c r="O24" s="7">
        <v>37</v>
      </c>
      <c r="P24" s="7">
        <v>43</v>
      </c>
      <c r="Q24" s="92">
        <v>80</v>
      </c>
      <c r="R24" s="321"/>
      <c r="S24" s="222"/>
      <c r="T24" s="15" t="s">
        <v>59</v>
      </c>
      <c r="U24" s="7">
        <v>17</v>
      </c>
      <c r="V24" s="7">
        <v>30</v>
      </c>
      <c r="W24" s="7">
        <v>29</v>
      </c>
      <c r="X24" s="7">
        <v>33</v>
      </c>
      <c r="Y24" s="7">
        <v>81</v>
      </c>
      <c r="Z24" s="7">
        <v>38</v>
      </c>
      <c r="AA24" s="7">
        <v>25</v>
      </c>
      <c r="AB24" s="7">
        <v>78</v>
      </c>
      <c r="AC24" s="7">
        <v>4</v>
      </c>
      <c r="AD24" s="7">
        <v>7</v>
      </c>
      <c r="AE24" s="7">
        <v>42</v>
      </c>
      <c r="AF24" s="7">
        <v>46</v>
      </c>
      <c r="AG24" s="7">
        <v>48</v>
      </c>
      <c r="AH24" s="7">
        <v>11</v>
      </c>
      <c r="AI24" s="7">
        <v>53</v>
      </c>
      <c r="AJ24" s="77"/>
    </row>
    <row r="25" spans="1:37" s="5" customFormat="1" ht="30" customHeight="1">
      <c r="A25" s="321"/>
      <c r="B25" s="222"/>
      <c r="C25" s="15" t="s">
        <v>79</v>
      </c>
      <c r="D25" s="9">
        <v>488</v>
      </c>
      <c r="E25" s="7">
        <v>388</v>
      </c>
      <c r="F25" s="10">
        <v>100</v>
      </c>
      <c r="G25" s="8">
        <v>38</v>
      </c>
      <c r="H25" s="7">
        <v>22</v>
      </c>
      <c r="I25" s="7">
        <v>60</v>
      </c>
      <c r="J25" s="7">
        <v>13</v>
      </c>
      <c r="K25" s="7">
        <v>5</v>
      </c>
      <c r="L25" s="7">
        <v>18</v>
      </c>
      <c r="M25" s="7">
        <v>28</v>
      </c>
      <c r="N25" s="7">
        <v>77</v>
      </c>
      <c r="O25" s="7">
        <v>26</v>
      </c>
      <c r="P25" s="7">
        <v>20</v>
      </c>
      <c r="Q25" s="7">
        <v>46</v>
      </c>
      <c r="R25" s="321"/>
      <c r="S25" s="222"/>
      <c r="T25" s="15" t="s">
        <v>79</v>
      </c>
      <c r="U25" s="7">
        <v>7</v>
      </c>
      <c r="V25" s="7">
        <v>18</v>
      </c>
      <c r="W25" s="7">
        <v>12</v>
      </c>
      <c r="X25" s="7">
        <v>14</v>
      </c>
      <c r="Y25" s="7">
        <v>35</v>
      </c>
      <c r="Z25" s="7">
        <v>26</v>
      </c>
      <c r="AA25" s="7">
        <v>12</v>
      </c>
      <c r="AB25" s="7">
        <v>48</v>
      </c>
      <c r="AC25" s="7">
        <v>1</v>
      </c>
      <c r="AD25" s="7">
        <v>3</v>
      </c>
      <c r="AE25" s="7">
        <v>18</v>
      </c>
      <c r="AF25" s="7">
        <v>19</v>
      </c>
      <c r="AG25" s="7">
        <v>20</v>
      </c>
      <c r="AH25" s="7">
        <v>6</v>
      </c>
      <c r="AI25" s="7">
        <v>20</v>
      </c>
      <c r="AJ25" s="77"/>
    </row>
    <row r="26" spans="1:37" s="5" customFormat="1" ht="30" customHeight="1">
      <c r="A26" s="321"/>
      <c r="B26" s="222"/>
      <c r="C26" s="16" t="s">
        <v>60</v>
      </c>
      <c r="D26" s="9">
        <v>179</v>
      </c>
      <c r="E26" s="7">
        <v>167</v>
      </c>
      <c r="F26" s="10">
        <v>12</v>
      </c>
      <c r="G26" s="8">
        <v>6</v>
      </c>
      <c r="H26" s="7">
        <v>4</v>
      </c>
      <c r="I26" s="7">
        <v>10</v>
      </c>
      <c r="J26" s="7">
        <v>8</v>
      </c>
      <c r="K26" s="7">
        <v>2</v>
      </c>
      <c r="L26" s="7">
        <v>10</v>
      </c>
      <c r="M26" s="7">
        <v>11</v>
      </c>
      <c r="N26" s="7">
        <v>29</v>
      </c>
      <c r="O26" s="7">
        <v>4</v>
      </c>
      <c r="P26" s="7">
        <v>11</v>
      </c>
      <c r="Q26" s="7">
        <v>15</v>
      </c>
      <c r="R26" s="321"/>
      <c r="S26" s="222"/>
      <c r="T26" s="15" t="s">
        <v>60</v>
      </c>
      <c r="U26" s="7">
        <v>4</v>
      </c>
      <c r="V26" s="7">
        <v>8</v>
      </c>
      <c r="W26" s="7">
        <v>5</v>
      </c>
      <c r="X26" s="7">
        <v>3</v>
      </c>
      <c r="Y26" s="7">
        <v>14</v>
      </c>
      <c r="Z26" s="7">
        <v>10</v>
      </c>
      <c r="AA26" s="7">
        <v>5</v>
      </c>
      <c r="AB26" s="7">
        <v>14</v>
      </c>
      <c r="AC26" s="7">
        <v>0</v>
      </c>
      <c r="AD26" s="7">
        <v>2</v>
      </c>
      <c r="AE26" s="7">
        <v>6</v>
      </c>
      <c r="AF26" s="7">
        <v>14</v>
      </c>
      <c r="AG26" s="7">
        <v>9</v>
      </c>
      <c r="AH26" s="7">
        <v>1</v>
      </c>
      <c r="AI26" s="7">
        <v>9</v>
      </c>
      <c r="AJ26" s="77"/>
    </row>
    <row r="27" spans="1:37" s="5" customFormat="1" ht="30" customHeight="1">
      <c r="A27" s="321"/>
      <c r="B27" s="222"/>
      <c r="C27" s="15" t="s">
        <v>79</v>
      </c>
      <c r="D27" s="9">
        <v>86</v>
      </c>
      <c r="E27" s="7">
        <v>97</v>
      </c>
      <c r="F27" s="10">
        <v>-11</v>
      </c>
      <c r="G27" s="8">
        <v>2</v>
      </c>
      <c r="H27" s="7">
        <v>2</v>
      </c>
      <c r="I27" s="7">
        <v>4</v>
      </c>
      <c r="J27" s="7">
        <v>3</v>
      </c>
      <c r="K27" s="7">
        <v>0</v>
      </c>
      <c r="L27" s="7">
        <v>3</v>
      </c>
      <c r="M27" s="7">
        <v>5</v>
      </c>
      <c r="N27" s="7">
        <v>15</v>
      </c>
      <c r="O27" s="7">
        <v>2</v>
      </c>
      <c r="P27" s="7">
        <v>4</v>
      </c>
      <c r="Q27" s="7">
        <v>6</v>
      </c>
      <c r="R27" s="321"/>
      <c r="S27" s="222"/>
      <c r="T27" s="15" t="s">
        <v>79</v>
      </c>
      <c r="U27" s="7">
        <v>3</v>
      </c>
      <c r="V27" s="7">
        <v>4</v>
      </c>
      <c r="W27" s="7">
        <v>3</v>
      </c>
      <c r="X27" s="7">
        <v>2</v>
      </c>
      <c r="Y27" s="7">
        <v>7</v>
      </c>
      <c r="Z27" s="7">
        <v>8</v>
      </c>
      <c r="AA27" s="7">
        <v>2</v>
      </c>
      <c r="AB27" s="7">
        <v>7</v>
      </c>
      <c r="AC27" s="7">
        <v>0</v>
      </c>
      <c r="AD27" s="7">
        <v>0</v>
      </c>
      <c r="AE27" s="7">
        <v>3</v>
      </c>
      <c r="AF27" s="7">
        <v>6</v>
      </c>
      <c r="AG27" s="7">
        <v>4</v>
      </c>
      <c r="AH27" s="7">
        <v>1</v>
      </c>
      <c r="AI27" s="7">
        <v>3</v>
      </c>
      <c r="AJ27" s="77"/>
    </row>
    <row r="28" spans="1:37" s="5" customFormat="1" ht="30" customHeight="1">
      <c r="A28" s="321"/>
      <c r="B28" s="222"/>
      <c r="C28" s="16" t="s">
        <v>59</v>
      </c>
      <c r="D28" s="9">
        <v>673</v>
      </c>
      <c r="E28" s="7">
        <v>494</v>
      </c>
      <c r="F28" s="10">
        <v>179</v>
      </c>
      <c r="G28" s="8">
        <v>43</v>
      </c>
      <c r="H28" s="7">
        <v>16</v>
      </c>
      <c r="I28" s="7">
        <v>59</v>
      </c>
      <c r="J28" s="7">
        <v>20</v>
      </c>
      <c r="K28" s="7">
        <v>6</v>
      </c>
      <c r="L28" s="7">
        <v>26</v>
      </c>
      <c r="M28" s="7">
        <v>36</v>
      </c>
      <c r="N28" s="7">
        <v>95</v>
      </c>
      <c r="O28" s="7">
        <v>27</v>
      </c>
      <c r="P28" s="7">
        <v>29</v>
      </c>
      <c r="Q28" s="7">
        <v>56</v>
      </c>
      <c r="R28" s="321"/>
      <c r="S28" s="222"/>
      <c r="T28" s="15" t="s">
        <v>59</v>
      </c>
      <c r="U28" s="7">
        <v>16</v>
      </c>
      <c r="V28" s="7">
        <v>19</v>
      </c>
      <c r="W28" s="7">
        <v>11</v>
      </c>
      <c r="X28" s="7">
        <v>29</v>
      </c>
      <c r="Y28" s="7">
        <v>90</v>
      </c>
      <c r="Z28" s="7">
        <v>22</v>
      </c>
      <c r="AA28" s="7">
        <v>21</v>
      </c>
      <c r="AB28" s="7">
        <v>63</v>
      </c>
      <c r="AC28" s="7">
        <v>9</v>
      </c>
      <c r="AD28" s="7">
        <v>5</v>
      </c>
      <c r="AE28" s="7">
        <v>24</v>
      </c>
      <c r="AF28" s="7">
        <v>27</v>
      </c>
      <c r="AG28" s="7">
        <v>24</v>
      </c>
      <c r="AH28" s="7">
        <v>10</v>
      </c>
      <c r="AI28" s="7">
        <v>31</v>
      </c>
      <c r="AJ28" s="77"/>
    </row>
    <row r="29" spans="1:37" s="5" customFormat="1" ht="30" customHeight="1">
      <c r="A29" s="321"/>
      <c r="B29" s="222"/>
      <c r="C29" s="15" t="s">
        <v>79</v>
      </c>
      <c r="D29" s="9">
        <v>350</v>
      </c>
      <c r="E29" s="7">
        <v>264</v>
      </c>
      <c r="F29" s="10">
        <v>86</v>
      </c>
      <c r="G29" s="8">
        <v>19</v>
      </c>
      <c r="H29" s="7">
        <v>10</v>
      </c>
      <c r="I29" s="7">
        <v>29</v>
      </c>
      <c r="J29" s="7">
        <v>10</v>
      </c>
      <c r="K29" s="7">
        <v>1</v>
      </c>
      <c r="L29" s="7">
        <v>11</v>
      </c>
      <c r="M29" s="7">
        <v>16</v>
      </c>
      <c r="N29" s="7">
        <v>52</v>
      </c>
      <c r="O29" s="7">
        <v>19</v>
      </c>
      <c r="P29" s="7">
        <v>17</v>
      </c>
      <c r="Q29" s="7">
        <v>36</v>
      </c>
      <c r="R29" s="321"/>
      <c r="S29" s="222"/>
      <c r="T29" s="15" t="s">
        <v>79</v>
      </c>
      <c r="U29" s="7">
        <v>7</v>
      </c>
      <c r="V29" s="7">
        <v>10</v>
      </c>
      <c r="W29" s="7">
        <v>6</v>
      </c>
      <c r="X29" s="7">
        <v>16</v>
      </c>
      <c r="Y29" s="7">
        <v>44</v>
      </c>
      <c r="Z29" s="7">
        <v>15</v>
      </c>
      <c r="AA29" s="7">
        <v>9</v>
      </c>
      <c r="AB29" s="7">
        <v>40</v>
      </c>
      <c r="AC29" s="7">
        <v>6</v>
      </c>
      <c r="AD29" s="7">
        <v>1</v>
      </c>
      <c r="AE29" s="7">
        <v>11</v>
      </c>
      <c r="AF29" s="7">
        <v>13</v>
      </c>
      <c r="AG29" s="7">
        <v>12</v>
      </c>
      <c r="AH29" s="7">
        <v>5</v>
      </c>
      <c r="AI29" s="7">
        <v>11</v>
      </c>
      <c r="AJ29" s="77"/>
    </row>
    <row r="30" spans="1:37" s="5" customFormat="1" ht="30" customHeight="1">
      <c r="A30" s="321"/>
      <c r="B30" s="222"/>
      <c r="C30" s="34" t="s">
        <v>61</v>
      </c>
      <c r="D30" s="9">
        <v>1935</v>
      </c>
      <c r="E30" s="7">
        <v>1975</v>
      </c>
      <c r="F30" s="10">
        <v>-40</v>
      </c>
      <c r="G30" s="8">
        <v>107</v>
      </c>
      <c r="H30" s="7">
        <v>61</v>
      </c>
      <c r="I30" s="7">
        <v>168</v>
      </c>
      <c r="J30" s="7">
        <v>44</v>
      </c>
      <c r="K30" s="7">
        <v>20</v>
      </c>
      <c r="L30" s="7">
        <v>64</v>
      </c>
      <c r="M30" s="7">
        <v>109</v>
      </c>
      <c r="N30" s="7">
        <v>271</v>
      </c>
      <c r="O30" s="7">
        <v>93</v>
      </c>
      <c r="P30" s="7">
        <v>102</v>
      </c>
      <c r="Q30" s="7">
        <v>195</v>
      </c>
      <c r="R30" s="321"/>
      <c r="S30" s="222"/>
      <c r="T30" s="23" t="s">
        <v>61</v>
      </c>
      <c r="U30" s="7">
        <v>49</v>
      </c>
      <c r="V30" s="7">
        <v>43</v>
      </c>
      <c r="W30" s="7">
        <v>49</v>
      </c>
      <c r="X30" s="7">
        <v>79</v>
      </c>
      <c r="Y30" s="7">
        <v>236</v>
      </c>
      <c r="Z30" s="7">
        <v>83</v>
      </c>
      <c r="AA30" s="7">
        <v>39</v>
      </c>
      <c r="AB30" s="7">
        <v>160</v>
      </c>
      <c r="AC30" s="7">
        <v>33</v>
      </c>
      <c r="AD30" s="7">
        <v>17</v>
      </c>
      <c r="AE30" s="7">
        <v>75</v>
      </c>
      <c r="AF30" s="7">
        <v>64</v>
      </c>
      <c r="AG30" s="7">
        <v>91</v>
      </c>
      <c r="AH30" s="7">
        <v>18</v>
      </c>
      <c r="AI30" s="7">
        <v>92</v>
      </c>
      <c r="AJ30" s="77"/>
    </row>
    <row r="31" spans="1:37" s="5" customFormat="1" ht="30" customHeight="1" thickBot="1">
      <c r="A31" s="321"/>
      <c r="B31" s="219"/>
      <c r="C31" s="15" t="s">
        <v>79</v>
      </c>
      <c r="D31" s="11">
        <v>1045</v>
      </c>
      <c r="E31" s="12">
        <v>1077</v>
      </c>
      <c r="F31" s="13">
        <v>-32</v>
      </c>
      <c r="G31" s="8">
        <v>64</v>
      </c>
      <c r="H31" s="7">
        <v>33</v>
      </c>
      <c r="I31" s="7">
        <v>97</v>
      </c>
      <c r="J31" s="7">
        <v>21</v>
      </c>
      <c r="K31" s="7">
        <v>11</v>
      </c>
      <c r="L31" s="7">
        <v>32</v>
      </c>
      <c r="M31" s="7">
        <v>57</v>
      </c>
      <c r="N31" s="7">
        <v>143</v>
      </c>
      <c r="O31" s="7">
        <v>64</v>
      </c>
      <c r="P31" s="7">
        <v>50</v>
      </c>
      <c r="Q31" s="7">
        <v>114</v>
      </c>
      <c r="R31" s="321"/>
      <c r="S31" s="219"/>
      <c r="T31" s="15" t="s">
        <v>79</v>
      </c>
      <c r="U31" s="7">
        <v>22</v>
      </c>
      <c r="V31" s="7">
        <v>26</v>
      </c>
      <c r="W31" s="7">
        <v>23</v>
      </c>
      <c r="X31" s="7">
        <v>39</v>
      </c>
      <c r="Y31" s="7">
        <v>119</v>
      </c>
      <c r="Z31" s="7">
        <v>45</v>
      </c>
      <c r="AA31" s="7">
        <v>19</v>
      </c>
      <c r="AB31" s="7">
        <v>108</v>
      </c>
      <c r="AC31" s="7">
        <v>15</v>
      </c>
      <c r="AD31" s="7">
        <v>7</v>
      </c>
      <c r="AE31" s="7">
        <v>45</v>
      </c>
      <c r="AF31" s="7">
        <v>31</v>
      </c>
      <c r="AG31" s="7">
        <v>42</v>
      </c>
      <c r="AH31" s="7">
        <v>12</v>
      </c>
      <c r="AI31" s="7">
        <v>49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H9" sqref="AH9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52" t="s">
        <v>481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1"/>
      <c r="M1" s="181"/>
      <c r="N1" s="181"/>
      <c r="O1" s="181"/>
      <c r="P1" s="181"/>
      <c r="Q1" s="181"/>
      <c r="R1" s="347" t="s">
        <v>415</v>
      </c>
      <c r="S1" s="352" t="s">
        <v>481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181"/>
      <c r="AE1" s="181"/>
      <c r="AF1" s="181"/>
      <c r="AG1" s="181"/>
      <c r="AH1" s="181"/>
      <c r="AI1" s="181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7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48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47"/>
      <c r="S3" s="348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49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47"/>
      <c r="S4" s="349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50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47"/>
      <c r="S5" s="350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7.5" customHeight="1">
      <c r="A6" s="321"/>
      <c r="B6" s="88" t="s">
        <v>12</v>
      </c>
      <c r="C6" s="15" t="s">
        <v>205</v>
      </c>
      <c r="D6" s="9">
        <v>3571</v>
      </c>
      <c r="E6" s="7">
        <v>3598</v>
      </c>
      <c r="F6" s="10">
        <v>-27</v>
      </c>
      <c r="G6" s="9">
        <v>370</v>
      </c>
      <c r="H6" s="7">
        <v>124</v>
      </c>
      <c r="I6" s="7">
        <v>494</v>
      </c>
      <c r="J6" s="7">
        <v>172</v>
      </c>
      <c r="K6" s="7">
        <v>42</v>
      </c>
      <c r="L6" s="7">
        <v>214</v>
      </c>
      <c r="M6" s="7">
        <v>319</v>
      </c>
      <c r="N6" s="7">
        <v>135</v>
      </c>
      <c r="O6" s="7">
        <v>347</v>
      </c>
      <c r="P6" s="7">
        <v>134</v>
      </c>
      <c r="Q6" s="7">
        <v>481</v>
      </c>
      <c r="R6" s="347"/>
      <c r="S6" s="88" t="s">
        <v>12</v>
      </c>
      <c r="T6" s="15" t="s">
        <v>205</v>
      </c>
      <c r="U6" s="7">
        <v>147</v>
      </c>
      <c r="V6" s="7">
        <v>120</v>
      </c>
      <c r="W6" s="7">
        <v>89</v>
      </c>
      <c r="X6" s="7">
        <v>82</v>
      </c>
      <c r="Y6" s="7">
        <v>296</v>
      </c>
      <c r="Z6" s="7">
        <v>93</v>
      </c>
      <c r="AA6" s="7">
        <v>79</v>
      </c>
      <c r="AB6" s="7">
        <v>144</v>
      </c>
      <c r="AC6" s="7">
        <v>87</v>
      </c>
      <c r="AD6" s="7">
        <v>93</v>
      </c>
      <c r="AE6" s="7">
        <v>91</v>
      </c>
      <c r="AF6" s="7">
        <v>240</v>
      </c>
      <c r="AG6" s="7">
        <v>159</v>
      </c>
      <c r="AH6" s="7">
        <v>109</v>
      </c>
      <c r="AI6" s="7">
        <v>99</v>
      </c>
    </row>
    <row r="7" spans="1:37" s="14" customFormat="1" ht="37.5">
      <c r="A7" s="321"/>
      <c r="B7" s="225" t="s">
        <v>184</v>
      </c>
      <c r="C7" s="34" t="s">
        <v>216</v>
      </c>
      <c r="D7" s="24">
        <v>575</v>
      </c>
      <c r="E7" s="25">
        <v>564</v>
      </c>
      <c r="F7" s="26">
        <v>11</v>
      </c>
      <c r="G7" s="24">
        <v>33</v>
      </c>
      <c r="H7" s="25">
        <v>9</v>
      </c>
      <c r="I7" s="25">
        <v>42</v>
      </c>
      <c r="J7" s="25">
        <v>16</v>
      </c>
      <c r="K7" s="25">
        <v>1</v>
      </c>
      <c r="L7" s="25">
        <v>17</v>
      </c>
      <c r="M7" s="25">
        <v>92</v>
      </c>
      <c r="N7" s="25">
        <v>24</v>
      </c>
      <c r="O7" s="25">
        <v>131</v>
      </c>
      <c r="P7" s="25">
        <v>35</v>
      </c>
      <c r="Q7" s="25">
        <v>166</v>
      </c>
      <c r="R7" s="347"/>
      <c r="S7" s="225" t="s">
        <v>184</v>
      </c>
      <c r="T7" s="23" t="s">
        <v>216</v>
      </c>
      <c r="U7" s="25">
        <v>40</v>
      </c>
      <c r="V7" s="25">
        <v>13</v>
      </c>
      <c r="W7" s="25">
        <v>19</v>
      </c>
      <c r="X7" s="25">
        <v>11</v>
      </c>
      <c r="Y7" s="25">
        <v>17</v>
      </c>
      <c r="Z7" s="25">
        <v>10</v>
      </c>
      <c r="AA7" s="25">
        <v>8</v>
      </c>
      <c r="AB7" s="25">
        <v>10</v>
      </c>
      <c r="AC7" s="25">
        <v>16</v>
      </c>
      <c r="AD7" s="25">
        <v>15</v>
      </c>
      <c r="AE7" s="25">
        <v>14</v>
      </c>
      <c r="AF7" s="25">
        <v>22</v>
      </c>
      <c r="AG7" s="25">
        <v>14</v>
      </c>
      <c r="AH7" s="25">
        <v>8</v>
      </c>
      <c r="AI7" s="25">
        <v>17</v>
      </c>
      <c r="AJ7" s="81"/>
      <c r="AK7" s="5"/>
    </row>
    <row r="8" spans="1:37" s="5" customFormat="1" ht="30" customHeight="1">
      <c r="A8" s="321"/>
      <c r="B8" s="219"/>
      <c r="C8" s="15" t="s">
        <v>219</v>
      </c>
      <c r="D8" s="9">
        <v>193</v>
      </c>
      <c r="E8" s="7">
        <v>184</v>
      </c>
      <c r="F8" s="10">
        <v>9</v>
      </c>
      <c r="G8" s="9">
        <v>10</v>
      </c>
      <c r="H8" s="7">
        <v>3</v>
      </c>
      <c r="I8" s="7">
        <v>13</v>
      </c>
      <c r="J8" s="7">
        <v>8</v>
      </c>
      <c r="K8" s="7">
        <v>0</v>
      </c>
      <c r="L8" s="7">
        <v>8</v>
      </c>
      <c r="M8" s="7">
        <v>34</v>
      </c>
      <c r="N8" s="7">
        <v>12</v>
      </c>
      <c r="O8" s="7">
        <v>31</v>
      </c>
      <c r="P8" s="7">
        <v>11</v>
      </c>
      <c r="Q8" s="7">
        <v>42</v>
      </c>
      <c r="R8" s="347"/>
      <c r="S8" s="219"/>
      <c r="T8" s="15" t="s">
        <v>219</v>
      </c>
      <c r="U8" s="7">
        <v>15</v>
      </c>
      <c r="V8" s="7">
        <v>2</v>
      </c>
      <c r="W8" s="7">
        <v>5</v>
      </c>
      <c r="X8" s="7">
        <v>2</v>
      </c>
      <c r="Y8" s="7">
        <v>8</v>
      </c>
      <c r="Z8" s="7">
        <v>3</v>
      </c>
      <c r="AA8" s="7">
        <v>4</v>
      </c>
      <c r="AB8" s="7">
        <v>3</v>
      </c>
      <c r="AC8" s="7">
        <v>7</v>
      </c>
      <c r="AD8" s="7">
        <v>7</v>
      </c>
      <c r="AE8" s="7">
        <v>7</v>
      </c>
      <c r="AF8" s="7">
        <v>5</v>
      </c>
      <c r="AG8" s="7">
        <v>6</v>
      </c>
      <c r="AH8" s="7">
        <v>2</v>
      </c>
      <c r="AI8" s="7">
        <v>8</v>
      </c>
      <c r="AJ8" s="77"/>
    </row>
    <row r="9" spans="1:37" s="81" customFormat="1" ht="30" customHeight="1">
      <c r="A9" s="321"/>
      <c r="B9" s="225" t="s">
        <v>185</v>
      </c>
      <c r="C9" s="79" t="s">
        <v>217</v>
      </c>
      <c r="D9" s="24">
        <v>2996</v>
      </c>
      <c r="E9" s="25">
        <v>3034</v>
      </c>
      <c r="F9" s="54">
        <v>-38</v>
      </c>
      <c r="G9" s="24">
        <v>337</v>
      </c>
      <c r="H9" s="25">
        <v>115</v>
      </c>
      <c r="I9" s="25">
        <v>452</v>
      </c>
      <c r="J9" s="25">
        <v>156</v>
      </c>
      <c r="K9" s="25">
        <v>41</v>
      </c>
      <c r="L9" s="25">
        <v>197</v>
      </c>
      <c r="M9" s="25">
        <v>227</v>
      </c>
      <c r="N9" s="25">
        <v>111</v>
      </c>
      <c r="O9" s="25">
        <v>216</v>
      </c>
      <c r="P9" s="25">
        <v>99</v>
      </c>
      <c r="Q9" s="25">
        <v>315</v>
      </c>
      <c r="R9" s="347"/>
      <c r="S9" s="225" t="s">
        <v>185</v>
      </c>
      <c r="T9" s="80" t="s">
        <v>217</v>
      </c>
      <c r="U9" s="25">
        <v>107</v>
      </c>
      <c r="V9" s="25">
        <v>107</v>
      </c>
      <c r="W9" s="25">
        <v>70</v>
      </c>
      <c r="X9" s="25">
        <v>71</v>
      </c>
      <c r="Y9" s="25">
        <v>279</v>
      </c>
      <c r="Z9" s="25">
        <v>83</v>
      </c>
      <c r="AA9" s="25">
        <v>71</v>
      </c>
      <c r="AB9" s="25">
        <v>134</v>
      </c>
      <c r="AC9" s="25">
        <v>71</v>
      </c>
      <c r="AD9" s="25">
        <v>78</v>
      </c>
      <c r="AE9" s="25">
        <v>77</v>
      </c>
      <c r="AF9" s="25">
        <v>218</v>
      </c>
      <c r="AG9" s="25">
        <v>145</v>
      </c>
      <c r="AH9" s="25">
        <v>101</v>
      </c>
      <c r="AI9" s="25">
        <v>82</v>
      </c>
      <c r="AK9" s="5"/>
    </row>
    <row r="10" spans="1:37" s="77" customFormat="1" ht="30" customHeight="1">
      <c r="A10" s="321"/>
      <c r="B10" s="222"/>
      <c r="C10" s="76" t="s">
        <v>219</v>
      </c>
      <c r="D10" s="78">
        <v>1407</v>
      </c>
      <c r="E10" s="7">
        <v>1422</v>
      </c>
      <c r="F10" s="19">
        <v>-15</v>
      </c>
      <c r="G10" s="9">
        <v>141</v>
      </c>
      <c r="H10" s="7">
        <v>51</v>
      </c>
      <c r="I10" s="7">
        <v>192</v>
      </c>
      <c r="J10" s="7">
        <v>65</v>
      </c>
      <c r="K10" s="7">
        <v>16</v>
      </c>
      <c r="L10" s="7">
        <v>81</v>
      </c>
      <c r="M10" s="7">
        <v>95</v>
      </c>
      <c r="N10" s="7">
        <v>52</v>
      </c>
      <c r="O10" s="7">
        <v>91</v>
      </c>
      <c r="P10" s="7">
        <v>49</v>
      </c>
      <c r="Q10" s="7">
        <v>140</v>
      </c>
      <c r="R10" s="347"/>
      <c r="S10" s="222"/>
      <c r="T10" s="76" t="s">
        <v>219</v>
      </c>
      <c r="U10" s="7">
        <v>41</v>
      </c>
      <c r="V10" s="7">
        <v>42</v>
      </c>
      <c r="W10" s="7">
        <v>34</v>
      </c>
      <c r="X10" s="7">
        <v>32</v>
      </c>
      <c r="Y10" s="7">
        <v>134</v>
      </c>
      <c r="Z10" s="7">
        <v>50</v>
      </c>
      <c r="AA10" s="7">
        <v>42</v>
      </c>
      <c r="AB10" s="7">
        <v>73</v>
      </c>
      <c r="AC10" s="7">
        <v>36</v>
      </c>
      <c r="AD10" s="7">
        <v>51</v>
      </c>
      <c r="AE10" s="7">
        <v>37</v>
      </c>
      <c r="AF10" s="7">
        <v>126</v>
      </c>
      <c r="AG10" s="7">
        <v>62</v>
      </c>
      <c r="AH10" s="7">
        <v>49</v>
      </c>
      <c r="AI10" s="7">
        <v>38</v>
      </c>
      <c r="AK10" s="5"/>
    </row>
    <row r="11" spans="1:37" s="5" customFormat="1" ht="30" customHeight="1">
      <c r="A11" s="321"/>
      <c r="B11" s="222"/>
      <c r="C11" s="16" t="s">
        <v>218</v>
      </c>
      <c r="D11" s="9">
        <v>527</v>
      </c>
      <c r="E11" s="7">
        <v>524</v>
      </c>
      <c r="F11" s="10">
        <v>3</v>
      </c>
      <c r="G11" s="9">
        <v>63</v>
      </c>
      <c r="H11" s="7">
        <v>15</v>
      </c>
      <c r="I11" s="7">
        <v>78</v>
      </c>
      <c r="J11" s="7">
        <v>14</v>
      </c>
      <c r="K11" s="7">
        <v>9</v>
      </c>
      <c r="L11" s="7">
        <v>23</v>
      </c>
      <c r="M11" s="7">
        <v>27</v>
      </c>
      <c r="N11" s="7">
        <v>21</v>
      </c>
      <c r="O11" s="7">
        <v>24</v>
      </c>
      <c r="P11" s="7">
        <v>17</v>
      </c>
      <c r="Q11" s="7">
        <v>41</v>
      </c>
      <c r="R11" s="347"/>
      <c r="S11" s="222"/>
      <c r="T11" s="15" t="s">
        <v>218</v>
      </c>
      <c r="U11" s="7">
        <v>19</v>
      </c>
      <c r="V11" s="7">
        <v>10</v>
      </c>
      <c r="W11" s="7">
        <v>20</v>
      </c>
      <c r="X11" s="7">
        <v>14</v>
      </c>
      <c r="Y11" s="7">
        <v>55</v>
      </c>
      <c r="Z11" s="7">
        <v>21</v>
      </c>
      <c r="AA11" s="7">
        <v>18</v>
      </c>
      <c r="AB11" s="7">
        <v>20</v>
      </c>
      <c r="AC11" s="7">
        <v>14</v>
      </c>
      <c r="AD11" s="7">
        <v>20</v>
      </c>
      <c r="AE11" s="7">
        <v>17</v>
      </c>
      <c r="AF11" s="7">
        <v>33</v>
      </c>
      <c r="AG11" s="7">
        <v>42</v>
      </c>
      <c r="AH11" s="7">
        <v>27</v>
      </c>
      <c r="AI11" s="92">
        <v>7</v>
      </c>
      <c r="AJ11" s="77"/>
    </row>
    <row r="12" spans="1:37" s="5" customFormat="1" ht="30" customHeight="1">
      <c r="A12" s="321"/>
      <c r="B12" s="219"/>
      <c r="C12" s="15" t="s">
        <v>219</v>
      </c>
      <c r="D12" s="9">
        <v>294</v>
      </c>
      <c r="E12" s="7">
        <v>296</v>
      </c>
      <c r="F12" s="10">
        <v>-2</v>
      </c>
      <c r="G12" s="9">
        <v>26</v>
      </c>
      <c r="H12" s="7">
        <v>8</v>
      </c>
      <c r="I12" s="7">
        <v>34</v>
      </c>
      <c r="J12" s="7">
        <v>11</v>
      </c>
      <c r="K12" s="7">
        <v>5</v>
      </c>
      <c r="L12" s="7">
        <v>16</v>
      </c>
      <c r="M12" s="7">
        <v>12</v>
      </c>
      <c r="N12" s="7">
        <v>12</v>
      </c>
      <c r="O12" s="7">
        <v>17</v>
      </c>
      <c r="P12" s="7">
        <v>11</v>
      </c>
      <c r="Q12" s="7">
        <v>28</v>
      </c>
      <c r="R12" s="347"/>
      <c r="S12" s="219"/>
      <c r="T12" s="15" t="s">
        <v>219</v>
      </c>
      <c r="U12" s="7">
        <v>6</v>
      </c>
      <c r="V12" s="7">
        <v>6</v>
      </c>
      <c r="W12" s="7">
        <v>10</v>
      </c>
      <c r="X12" s="7">
        <v>4</v>
      </c>
      <c r="Y12" s="7">
        <v>29</v>
      </c>
      <c r="Z12" s="7">
        <v>17</v>
      </c>
      <c r="AA12" s="7">
        <v>12</v>
      </c>
      <c r="AB12" s="7">
        <v>15</v>
      </c>
      <c r="AC12" s="7">
        <v>6</v>
      </c>
      <c r="AD12" s="7">
        <v>11</v>
      </c>
      <c r="AE12" s="7">
        <v>11</v>
      </c>
      <c r="AF12" s="7">
        <v>24</v>
      </c>
      <c r="AG12" s="7">
        <v>21</v>
      </c>
      <c r="AH12" s="7">
        <v>18</v>
      </c>
      <c r="AI12" s="7">
        <v>2</v>
      </c>
      <c r="AJ12" s="77"/>
    </row>
    <row r="13" spans="1:37" s="5" customFormat="1" ht="30" customHeight="1">
      <c r="A13" s="321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7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1"/>
      <c r="B14" s="222"/>
      <c r="C14" s="15" t="s">
        <v>135</v>
      </c>
      <c r="D14" s="9">
        <v>315</v>
      </c>
      <c r="E14" s="7">
        <v>293</v>
      </c>
      <c r="F14" s="10">
        <v>22</v>
      </c>
      <c r="G14" s="9">
        <v>51</v>
      </c>
      <c r="H14" s="7">
        <v>13</v>
      </c>
      <c r="I14" s="7">
        <v>64</v>
      </c>
      <c r="J14" s="7">
        <v>15</v>
      </c>
      <c r="K14" s="7">
        <v>5</v>
      </c>
      <c r="L14" s="7">
        <v>20</v>
      </c>
      <c r="M14" s="7">
        <v>28</v>
      </c>
      <c r="N14" s="7">
        <v>16</v>
      </c>
      <c r="O14" s="7">
        <v>25</v>
      </c>
      <c r="P14" s="7">
        <v>6</v>
      </c>
      <c r="Q14" s="7">
        <v>31</v>
      </c>
      <c r="R14" s="347"/>
      <c r="S14" s="222"/>
      <c r="T14" s="15" t="s">
        <v>135</v>
      </c>
      <c r="U14" s="7">
        <v>8</v>
      </c>
      <c r="V14" s="7">
        <v>12</v>
      </c>
      <c r="W14" s="7">
        <v>6</v>
      </c>
      <c r="X14" s="7">
        <v>5</v>
      </c>
      <c r="Y14" s="7">
        <v>23</v>
      </c>
      <c r="Z14" s="7">
        <v>13</v>
      </c>
      <c r="AA14" s="7">
        <v>10</v>
      </c>
      <c r="AB14" s="7">
        <v>17</v>
      </c>
      <c r="AC14" s="7">
        <v>3</v>
      </c>
      <c r="AD14" s="7">
        <v>5</v>
      </c>
      <c r="AE14" s="7">
        <v>3</v>
      </c>
      <c r="AF14" s="7">
        <v>19</v>
      </c>
      <c r="AG14" s="7">
        <v>19</v>
      </c>
      <c r="AH14" s="7">
        <v>10</v>
      </c>
      <c r="AI14" s="7">
        <v>3</v>
      </c>
      <c r="AJ14" s="77"/>
    </row>
    <row r="15" spans="1:37" s="5" customFormat="1" ht="30" customHeight="1">
      <c r="A15" s="321"/>
      <c r="B15" s="222"/>
      <c r="C15" s="15" t="s">
        <v>219</v>
      </c>
      <c r="D15" s="9">
        <v>143</v>
      </c>
      <c r="E15" s="7">
        <v>136</v>
      </c>
      <c r="F15" s="10">
        <v>7</v>
      </c>
      <c r="G15" s="9">
        <v>17</v>
      </c>
      <c r="H15" s="7">
        <v>7</v>
      </c>
      <c r="I15" s="7">
        <v>24</v>
      </c>
      <c r="J15" s="7">
        <v>9</v>
      </c>
      <c r="K15" s="7">
        <v>3</v>
      </c>
      <c r="L15" s="7">
        <v>12</v>
      </c>
      <c r="M15" s="7">
        <v>12</v>
      </c>
      <c r="N15" s="7">
        <v>9</v>
      </c>
      <c r="O15" s="7">
        <v>7</v>
      </c>
      <c r="P15" s="7">
        <v>5</v>
      </c>
      <c r="Q15" s="7">
        <v>12</v>
      </c>
      <c r="R15" s="347"/>
      <c r="S15" s="222"/>
      <c r="T15" s="15" t="s">
        <v>219</v>
      </c>
      <c r="U15" s="7">
        <v>2</v>
      </c>
      <c r="V15" s="7">
        <v>6</v>
      </c>
      <c r="W15" s="7">
        <v>2</v>
      </c>
      <c r="X15" s="7">
        <v>0</v>
      </c>
      <c r="Y15" s="7">
        <v>11</v>
      </c>
      <c r="Z15" s="7">
        <v>8</v>
      </c>
      <c r="AA15" s="7">
        <v>6</v>
      </c>
      <c r="AB15" s="7">
        <v>5</v>
      </c>
      <c r="AC15" s="7">
        <v>3</v>
      </c>
      <c r="AD15" s="7">
        <v>3</v>
      </c>
      <c r="AE15" s="7">
        <v>1</v>
      </c>
      <c r="AF15" s="7">
        <v>10</v>
      </c>
      <c r="AG15" s="7">
        <v>13</v>
      </c>
      <c r="AH15" s="7">
        <v>4</v>
      </c>
      <c r="AI15" s="7">
        <v>0</v>
      </c>
      <c r="AJ15" s="77"/>
    </row>
    <row r="16" spans="1:37" s="5" customFormat="1" ht="30" customHeight="1">
      <c r="A16" s="321"/>
      <c r="B16" s="222"/>
      <c r="C16" s="15" t="s">
        <v>136</v>
      </c>
      <c r="D16" s="9">
        <v>1429</v>
      </c>
      <c r="E16" s="7">
        <v>1114</v>
      </c>
      <c r="F16" s="10">
        <v>315</v>
      </c>
      <c r="G16" s="9">
        <v>212</v>
      </c>
      <c r="H16" s="7">
        <v>73</v>
      </c>
      <c r="I16" s="7">
        <v>285</v>
      </c>
      <c r="J16" s="7">
        <v>65</v>
      </c>
      <c r="K16" s="7">
        <v>22</v>
      </c>
      <c r="L16" s="7">
        <v>87</v>
      </c>
      <c r="M16" s="7">
        <v>126</v>
      </c>
      <c r="N16" s="7">
        <v>55</v>
      </c>
      <c r="O16" s="7">
        <v>78</v>
      </c>
      <c r="P16" s="7">
        <v>30</v>
      </c>
      <c r="Q16" s="7">
        <v>108</v>
      </c>
      <c r="R16" s="347"/>
      <c r="S16" s="222"/>
      <c r="T16" s="15" t="s">
        <v>136</v>
      </c>
      <c r="U16" s="7">
        <v>38</v>
      </c>
      <c r="V16" s="7">
        <v>63</v>
      </c>
      <c r="W16" s="7">
        <v>45</v>
      </c>
      <c r="X16" s="7">
        <v>32</v>
      </c>
      <c r="Y16" s="7">
        <v>125</v>
      </c>
      <c r="Z16" s="7">
        <v>58</v>
      </c>
      <c r="AA16" s="7">
        <v>36</v>
      </c>
      <c r="AB16" s="7">
        <v>58</v>
      </c>
      <c r="AC16" s="7">
        <v>22</v>
      </c>
      <c r="AD16" s="7">
        <v>36</v>
      </c>
      <c r="AE16" s="7">
        <v>39</v>
      </c>
      <c r="AF16" s="7">
        <v>84</v>
      </c>
      <c r="AG16" s="7">
        <v>61</v>
      </c>
      <c r="AH16" s="7">
        <v>45</v>
      </c>
      <c r="AI16" s="7">
        <v>26</v>
      </c>
      <c r="AJ16" s="77"/>
    </row>
    <row r="17" spans="1:37" s="5" customFormat="1" ht="30" customHeight="1">
      <c r="A17" s="321"/>
      <c r="B17" s="219"/>
      <c r="C17" s="15" t="s">
        <v>219</v>
      </c>
      <c r="D17" s="9">
        <v>671</v>
      </c>
      <c r="E17" s="7">
        <v>528</v>
      </c>
      <c r="F17" s="10">
        <v>143</v>
      </c>
      <c r="G17" s="9">
        <v>91</v>
      </c>
      <c r="H17" s="7">
        <v>33</v>
      </c>
      <c r="I17" s="7">
        <v>124</v>
      </c>
      <c r="J17" s="7">
        <v>28</v>
      </c>
      <c r="K17" s="7">
        <v>10</v>
      </c>
      <c r="L17" s="7">
        <v>38</v>
      </c>
      <c r="M17" s="7">
        <v>52</v>
      </c>
      <c r="N17" s="7">
        <v>23</v>
      </c>
      <c r="O17" s="7">
        <v>36</v>
      </c>
      <c r="P17" s="7">
        <v>17</v>
      </c>
      <c r="Q17" s="7">
        <v>53</v>
      </c>
      <c r="R17" s="347"/>
      <c r="S17" s="219"/>
      <c r="T17" s="15" t="s">
        <v>219</v>
      </c>
      <c r="U17" s="7">
        <v>7</v>
      </c>
      <c r="V17" s="7">
        <v>32</v>
      </c>
      <c r="W17" s="7">
        <v>24</v>
      </c>
      <c r="X17" s="7">
        <v>12</v>
      </c>
      <c r="Y17" s="7">
        <v>57</v>
      </c>
      <c r="Z17" s="7">
        <v>36</v>
      </c>
      <c r="AA17" s="7">
        <v>18</v>
      </c>
      <c r="AB17" s="7">
        <v>33</v>
      </c>
      <c r="AC17" s="7">
        <v>12</v>
      </c>
      <c r="AD17" s="7">
        <v>20</v>
      </c>
      <c r="AE17" s="7">
        <v>18</v>
      </c>
      <c r="AF17" s="7">
        <v>53</v>
      </c>
      <c r="AG17" s="7">
        <v>29</v>
      </c>
      <c r="AH17" s="7">
        <v>20</v>
      </c>
      <c r="AI17" s="7">
        <v>10</v>
      </c>
      <c r="AJ17" s="77"/>
    </row>
    <row r="18" spans="1:37" s="5" customFormat="1" ht="30" customHeight="1">
      <c r="A18" s="321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7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21"/>
      <c r="B19" s="222"/>
      <c r="C19" s="16" t="s">
        <v>135</v>
      </c>
      <c r="D19" s="9">
        <v>172</v>
      </c>
      <c r="E19" s="7">
        <v>171</v>
      </c>
      <c r="F19" s="10">
        <v>1</v>
      </c>
      <c r="G19" s="9">
        <v>26</v>
      </c>
      <c r="H19" s="7">
        <v>6</v>
      </c>
      <c r="I19" s="7">
        <v>32</v>
      </c>
      <c r="J19" s="7">
        <v>6</v>
      </c>
      <c r="K19" s="7">
        <v>2</v>
      </c>
      <c r="L19" s="7">
        <v>8</v>
      </c>
      <c r="M19" s="7">
        <v>19</v>
      </c>
      <c r="N19" s="7">
        <v>5</v>
      </c>
      <c r="O19" s="7">
        <v>14</v>
      </c>
      <c r="P19" s="7">
        <v>6</v>
      </c>
      <c r="Q19" s="7">
        <v>20</v>
      </c>
      <c r="R19" s="347"/>
      <c r="S19" s="222"/>
      <c r="T19" s="15" t="s">
        <v>135</v>
      </c>
      <c r="U19" s="7">
        <v>4</v>
      </c>
      <c r="V19" s="7">
        <v>6</v>
      </c>
      <c r="W19" s="7">
        <v>3</v>
      </c>
      <c r="X19" s="7">
        <v>2</v>
      </c>
      <c r="Y19" s="7">
        <v>10</v>
      </c>
      <c r="Z19" s="7">
        <v>3</v>
      </c>
      <c r="AA19" s="7">
        <v>8</v>
      </c>
      <c r="AB19" s="7">
        <v>5</v>
      </c>
      <c r="AC19" s="7">
        <v>4</v>
      </c>
      <c r="AD19" s="7">
        <v>5</v>
      </c>
      <c r="AE19" s="7">
        <v>6</v>
      </c>
      <c r="AF19" s="7">
        <v>11</v>
      </c>
      <c r="AG19" s="7">
        <v>11</v>
      </c>
      <c r="AH19" s="7">
        <v>7</v>
      </c>
      <c r="AI19" s="7">
        <v>3</v>
      </c>
      <c r="AJ19" s="77"/>
    </row>
    <row r="20" spans="1:37" s="5" customFormat="1" ht="30" customHeight="1">
      <c r="A20" s="321"/>
      <c r="B20" s="222"/>
      <c r="C20" s="15" t="s">
        <v>219</v>
      </c>
      <c r="D20" s="9">
        <v>82</v>
      </c>
      <c r="E20" s="7">
        <v>89</v>
      </c>
      <c r="F20" s="10">
        <v>-7</v>
      </c>
      <c r="G20" s="9">
        <v>13</v>
      </c>
      <c r="H20" s="7">
        <v>2</v>
      </c>
      <c r="I20" s="7">
        <v>15</v>
      </c>
      <c r="J20" s="7">
        <v>3</v>
      </c>
      <c r="K20" s="7">
        <v>2</v>
      </c>
      <c r="L20" s="7">
        <v>5</v>
      </c>
      <c r="M20" s="7">
        <v>11</v>
      </c>
      <c r="N20" s="7">
        <v>2</v>
      </c>
      <c r="O20" s="7">
        <v>7</v>
      </c>
      <c r="P20" s="7">
        <v>4</v>
      </c>
      <c r="Q20" s="7">
        <v>11</v>
      </c>
      <c r="R20" s="347"/>
      <c r="S20" s="222"/>
      <c r="T20" s="15" t="s">
        <v>219</v>
      </c>
      <c r="U20" s="7">
        <v>1</v>
      </c>
      <c r="V20" s="7">
        <v>4</v>
      </c>
      <c r="W20" s="7">
        <v>1</v>
      </c>
      <c r="X20" s="7">
        <v>1</v>
      </c>
      <c r="Y20" s="7">
        <v>4</v>
      </c>
      <c r="Z20" s="7">
        <v>1</v>
      </c>
      <c r="AA20" s="7">
        <v>4</v>
      </c>
      <c r="AB20" s="7">
        <v>2</v>
      </c>
      <c r="AC20" s="7">
        <v>1</v>
      </c>
      <c r="AD20" s="7">
        <v>3</v>
      </c>
      <c r="AE20" s="7">
        <v>3</v>
      </c>
      <c r="AF20" s="7">
        <v>5</v>
      </c>
      <c r="AG20" s="7">
        <v>6</v>
      </c>
      <c r="AH20" s="7">
        <v>2</v>
      </c>
      <c r="AI20" s="7">
        <v>0</v>
      </c>
      <c r="AJ20" s="77"/>
    </row>
    <row r="21" spans="1:37" s="5" customFormat="1" ht="30" customHeight="1">
      <c r="A21" s="321"/>
      <c r="B21" s="222"/>
      <c r="C21" s="16" t="s">
        <v>136</v>
      </c>
      <c r="D21" s="9">
        <v>667</v>
      </c>
      <c r="E21" s="7">
        <v>495</v>
      </c>
      <c r="F21" s="10">
        <v>172</v>
      </c>
      <c r="G21" s="9">
        <v>82</v>
      </c>
      <c r="H21" s="7">
        <v>27</v>
      </c>
      <c r="I21" s="7">
        <v>109</v>
      </c>
      <c r="J21" s="7">
        <v>36</v>
      </c>
      <c r="K21" s="7">
        <v>12</v>
      </c>
      <c r="L21" s="7">
        <v>48</v>
      </c>
      <c r="M21" s="7">
        <v>50</v>
      </c>
      <c r="N21" s="7">
        <v>21</v>
      </c>
      <c r="O21" s="7">
        <v>50</v>
      </c>
      <c r="P21" s="7">
        <v>19</v>
      </c>
      <c r="Q21" s="7">
        <v>69</v>
      </c>
      <c r="R21" s="347"/>
      <c r="S21" s="222"/>
      <c r="T21" s="15" t="s">
        <v>136</v>
      </c>
      <c r="U21" s="7">
        <v>13</v>
      </c>
      <c r="V21" s="7">
        <v>32</v>
      </c>
      <c r="W21" s="7">
        <v>14</v>
      </c>
      <c r="X21" s="7">
        <v>15</v>
      </c>
      <c r="Y21" s="7">
        <v>55</v>
      </c>
      <c r="Z21" s="7">
        <v>40</v>
      </c>
      <c r="AA21" s="7">
        <v>14</v>
      </c>
      <c r="AB21" s="7">
        <v>18</v>
      </c>
      <c r="AC21" s="7">
        <v>13</v>
      </c>
      <c r="AD21" s="7">
        <v>24</v>
      </c>
      <c r="AE21" s="7">
        <v>22</v>
      </c>
      <c r="AF21" s="7">
        <v>43</v>
      </c>
      <c r="AG21" s="7">
        <v>26</v>
      </c>
      <c r="AH21" s="7">
        <v>28</v>
      </c>
      <c r="AI21" s="7">
        <v>13</v>
      </c>
      <c r="AJ21" s="77"/>
    </row>
    <row r="22" spans="1:37" s="5" customFormat="1" ht="30" customHeight="1">
      <c r="A22" s="321"/>
      <c r="B22" s="219"/>
      <c r="C22" s="15" t="s">
        <v>219</v>
      </c>
      <c r="D22" s="9">
        <v>356</v>
      </c>
      <c r="E22" s="7">
        <v>274</v>
      </c>
      <c r="F22" s="10">
        <v>82</v>
      </c>
      <c r="G22" s="9">
        <v>42</v>
      </c>
      <c r="H22" s="7">
        <v>18</v>
      </c>
      <c r="I22" s="7">
        <v>60</v>
      </c>
      <c r="J22" s="7">
        <v>16</v>
      </c>
      <c r="K22" s="7">
        <v>8</v>
      </c>
      <c r="L22" s="7">
        <v>24</v>
      </c>
      <c r="M22" s="7">
        <v>25</v>
      </c>
      <c r="N22" s="7">
        <v>8</v>
      </c>
      <c r="O22" s="7">
        <v>29</v>
      </c>
      <c r="P22" s="7">
        <v>10</v>
      </c>
      <c r="Q22" s="7">
        <v>39</v>
      </c>
      <c r="R22" s="347"/>
      <c r="S22" s="219"/>
      <c r="T22" s="15" t="s">
        <v>219</v>
      </c>
      <c r="U22" s="7">
        <v>5</v>
      </c>
      <c r="V22" s="7">
        <v>20</v>
      </c>
      <c r="W22" s="7">
        <v>9</v>
      </c>
      <c r="X22" s="7">
        <v>8</v>
      </c>
      <c r="Y22" s="7">
        <v>28</v>
      </c>
      <c r="Z22" s="7">
        <v>26</v>
      </c>
      <c r="AA22" s="7">
        <v>7</v>
      </c>
      <c r="AB22" s="7">
        <v>10</v>
      </c>
      <c r="AC22" s="7">
        <v>5</v>
      </c>
      <c r="AD22" s="7">
        <v>11</v>
      </c>
      <c r="AE22" s="7">
        <v>13</v>
      </c>
      <c r="AF22" s="7">
        <v>22</v>
      </c>
      <c r="AG22" s="7">
        <v>15</v>
      </c>
      <c r="AH22" s="7">
        <v>13</v>
      </c>
      <c r="AI22" s="7">
        <v>8</v>
      </c>
      <c r="AJ22" s="77"/>
    </row>
    <row r="23" spans="1:37" s="14" customFormat="1" ht="37.5">
      <c r="A23" s="321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7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21"/>
      <c r="B24" s="222"/>
      <c r="C24" s="15" t="s">
        <v>139</v>
      </c>
      <c r="D24" s="9">
        <v>113</v>
      </c>
      <c r="E24" s="7">
        <v>201</v>
      </c>
      <c r="F24" s="10">
        <v>-88</v>
      </c>
      <c r="G24" s="9">
        <v>25</v>
      </c>
      <c r="H24" s="7">
        <v>2</v>
      </c>
      <c r="I24" s="7">
        <v>27</v>
      </c>
      <c r="J24" s="7">
        <v>6</v>
      </c>
      <c r="K24" s="7">
        <v>2</v>
      </c>
      <c r="L24" s="7">
        <v>8</v>
      </c>
      <c r="M24" s="7">
        <v>18</v>
      </c>
      <c r="N24" s="7">
        <v>6</v>
      </c>
      <c r="O24" s="7">
        <v>13</v>
      </c>
      <c r="P24" s="7">
        <v>1</v>
      </c>
      <c r="Q24" s="92">
        <v>14</v>
      </c>
      <c r="R24" s="347"/>
      <c r="S24" s="222"/>
      <c r="T24" s="15" t="s">
        <v>139</v>
      </c>
      <c r="U24" s="7">
        <v>1</v>
      </c>
      <c r="V24" s="7">
        <v>1</v>
      </c>
      <c r="W24" s="7">
        <v>11</v>
      </c>
      <c r="X24" s="7">
        <v>10</v>
      </c>
      <c r="Y24" s="7">
        <v>4</v>
      </c>
      <c r="Z24" s="7">
        <v>1</v>
      </c>
      <c r="AA24" s="7">
        <v>0</v>
      </c>
      <c r="AB24" s="7">
        <v>1</v>
      </c>
      <c r="AC24" s="7">
        <v>2</v>
      </c>
      <c r="AD24" s="7">
        <v>3</v>
      </c>
      <c r="AE24" s="7">
        <v>0</v>
      </c>
      <c r="AF24" s="7">
        <v>2</v>
      </c>
      <c r="AG24" s="7">
        <v>2</v>
      </c>
      <c r="AH24" s="7">
        <v>1</v>
      </c>
      <c r="AI24" s="7">
        <v>1</v>
      </c>
      <c r="AJ24" s="77"/>
    </row>
    <row r="25" spans="1:37" s="5" customFormat="1" ht="30" customHeight="1">
      <c r="A25" s="321"/>
      <c r="B25" s="222"/>
      <c r="C25" s="16" t="s">
        <v>140</v>
      </c>
      <c r="D25" s="9">
        <v>13</v>
      </c>
      <c r="E25" s="7">
        <v>17</v>
      </c>
      <c r="F25" s="10">
        <v>-4</v>
      </c>
      <c r="G25" s="9">
        <v>1</v>
      </c>
      <c r="H25" s="7">
        <v>0</v>
      </c>
      <c r="I25" s="7">
        <v>1</v>
      </c>
      <c r="J25" s="7">
        <v>2</v>
      </c>
      <c r="K25" s="7">
        <v>1</v>
      </c>
      <c r="L25" s="7">
        <v>3</v>
      </c>
      <c r="M25" s="7">
        <v>1</v>
      </c>
      <c r="N25" s="7">
        <v>0</v>
      </c>
      <c r="O25" s="7">
        <v>2</v>
      </c>
      <c r="P25" s="7">
        <v>1</v>
      </c>
      <c r="Q25" s="7">
        <v>3</v>
      </c>
      <c r="R25" s="347"/>
      <c r="S25" s="222"/>
      <c r="T25" s="15" t="s">
        <v>140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3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1"/>
      <c r="B26" s="222"/>
      <c r="C26" s="15" t="s">
        <v>141</v>
      </c>
      <c r="D26" s="9">
        <v>11</v>
      </c>
      <c r="E26" s="7">
        <v>5</v>
      </c>
      <c r="F26" s="10">
        <v>6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1</v>
      </c>
      <c r="P26" s="7">
        <v>1</v>
      </c>
      <c r="Q26" s="7">
        <v>2</v>
      </c>
      <c r="R26" s="347"/>
      <c r="S26" s="222"/>
      <c r="T26" s="15" t="s">
        <v>141</v>
      </c>
      <c r="U26" s="7">
        <v>1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3</v>
      </c>
      <c r="AE26" s="7">
        <v>0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21"/>
      <c r="B27" s="222"/>
      <c r="C27" s="16" t="s">
        <v>142</v>
      </c>
      <c r="D27" s="9">
        <v>77</v>
      </c>
      <c r="E27" s="7">
        <v>173</v>
      </c>
      <c r="F27" s="10">
        <v>-96</v>
      </c>
      <c r="G27" s="9">
        <v>5</v>
      </c>
      <c r="H27" s="7">
        <v>0</v>
      </c>
      <c r="I27" s="7">
        <v>5</v>
      </c>
      <c r="J27" s="7">
        <v>2</v>
      </c>
      <c r="K27" s="7">
        <v>1</v>
      </c>
      <c r="L27" s="7">
        <v>3</v>
      </c>
      <c r="M27" s="7">
        <v>13</v>
      </c>
      <c r="N27" s="7">
        <v>6</v>
      </c>
      <c r="O27" s="7">
        <v>20</v>
      </c>
      <c r="P27" s="7">
        <v>0</v>
      </c>
      <c r="Q27" s="7">
        <v>20</v>
      </c>
      <c r="R27" s="347"/>
      <c r="S27" s="222"/>
      <c r="T27" s="15" t="s">
        <v>142</v>
      </c>
      <c r="U27" s="7">
        <v>1</v>
      </c>
      <c r="V27" s="7">
        <v>0</v>
      </c>
      <c r="W27" s="7">
        <v>0</v>
      </c>
      <c r="X27" s="7">
        <v>10</v>
      </c>
      <c r="Y27" s="7">
        <v>4</v>
      </c>
      <c r="Z27" s="7">
        <v>1</v>
      </c>
      <c r="AA27" s="7">
        <v>4</v>
      </c>
      <c r="AB27" s="7">
        <v>1</v>
      </c>
      <c r="AC27" s="7">
        <v>1</v>
      </c>
      <c r="AD27" s="7">
        <v>1</v>
      </c>
      <c r="AE27" s="7">
        <v>0</v>
      </c>
      <c r="AF27" s="7">
        <v>2</v>
      </c>
      <c r="AG27" s="7">
        <v>2</v>
      </c>
      <c r="AH27" s="7">
        <v>2</v>
      </c>
      <c r="AI27" s="7">
        <v>1</v>
      </c>
      <c r="AJ27" s="77"/>
    </row>
    <row r="28" spans="1:37" s="5" customFormat="1" ht="30" customHeight="1">
      <c r="A28" s="321"/>
      <c r="B28" s="222"/>
      <c r="C28" s="15" t="s">
        <v>143</v>
      </c>
      <c r="D28" s="9">
        <v>18</v>
      </c>
      <c r="E28" s="7">
        <v>9</v>
      </c>
      <c r="F28" s="10">
        <v>9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9</v>
      </c>
      <c r="P28" s="7">
        <v>0</v>
      </c>
      <c r="Q28" s="7">
        <v>9</v>
      </c>
      <c r="R28" s="347"/>
      <c r="S28" s="222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1</v>
      </c>
      <c r="AH28" s="7">
        <v>1</v>
      </c>
      <c r="AI28" s="7">
        <v>0</v>
      </c>
      <c r="AJ28" s="77"/>
    </row>
    <row r="29" spans="1:37" s="5" customFormat="1" ht="30" customHeight="1">
      <c r="A29" s="321"/>
      <c r="B29" s="222"/>
      <c r="C29" s="16" t="s">
        <v>144</v>
      </c>
      <c r="D29" s="9">
        <v>501</v>
      </c>
      <c r="E29" s="7">
        <v>388</v>
      </c>
      <c r="F29" s="10">
        <v>113</v>
      </c>
      <c r="G29" s="9">
        <v>79</v>
      </c>
      <c r="H29" s="7">
        <v>15</v>
      </c>
      <c r="I29" s="7">
        <v>94</v>
      </c>
      <c r="J29" s="7">
        <v>49</v>
      </c>
      <c r="K29" s="7">
        <v>105</v>
      </c>
      <c r="L29" s="7">
        <v>154</v>
      </c>
      <c r="M29" s="7">
        <v>38</v>
      </c>
      <c r="N29" s="7">
        <v>8</v>
      </c>
      <c r="O29" s="7">
        <v>44</v>
      </c>
      <c r="P29" s="7">
        <v>13</v>
      </c>
      <c r="Q29" s="7">
        <v>57</v>
      </c>
      <c r="R29" s="347"/>
      <c r="S29" s="222"/>
      <c r="T29" s="15" t="s">
        <v>144</v>
      </c>
      <c r="U29" s="7">
        <v>6</v>
      </c>
      <c r="V29" s="7">
        <v>9</v>
      </c>
      <c r="W29" s="7">
        <v>22</v>
      </c>
      <c r="X29" s="7">
        <v>13</v>
      </c>
      <c r="Y29" s="7">
        <v>29</v>
      </c>
      <c r="Z29" s="7">
        <v>3</v>
      </c>
      <c r="AA29" s="7">
        <v>7</v>
      </c>
      <c r="AB29" s="7">
        <v>5</v>
      </c>
      <c r="AC29" s="7">
        <v>6</v>
      </c>
      <c r="AD29" s="7">
        <v>5</v>
      </c>
      <c r="AE29" s="7">
        <v>2</v>
      </c>
      <c r="AF29" s="7">
        <v>28</v>
      </c>
      <c r="AG29" s="7">
        <v>4</v>
      </c>
      <c r="AH29" s="7">
        <v>9</v>
      </c>
      <c r="AI29" s="7">
        <v>2</v>
      </c>
      <c r="AJ29" s="77"/>
    </row>
    <row r="30" spans="1:37" s="5" customFormat="1" ht="30" customHeight="1">
      <c r="A30" s="321"/>
      <c r="B30" s="222"/>
      <c r="C30" s="15" t="s">
        <v>140</v>
      </c>
      <c r="D30" s="9">
        <v>80</v>
      </c>
      <c r="E30" s="7">
        <v>67</v>
      </c>
      <c r="F30" s="10">
        <v>13</v>
      </c>
      <c r="G30" s="9">
        <v>2</v>
      </c>
      <c r="H30" s="7">
        <v>0</v>
      </c>
      <c r="I30" s="7">
        <v>2</v>
      </c>
      <c r="J30" s="7">
        <v>41</v>
      </c>
      <c r="K30" s="7">
        <v>4</v>
      </c>
      <c r="L30" s="7">
        <v>45</v>
      </c>
      <c r="M30" s="7">
        <v>3</v>
      </c>
      <c r="N30" s="7">
        <v>0</v>
      </c>
      <c r="O30" s="7">
        <v>7</v>
      </c>
      <c r="P30" s="7">
        <v>3</v>
      </c>
      <c r="Q30" s="7">
        <v>10</v>
      </c>
      <c r="R30" s="347"/>
      <c r="S30" s="222"/>
      <c r="T30" s="15" t="s">
        <v>140</v>
      </c>
      <c r="U30" s="7">
        <v>0</v>
      </c>
      <c r="V30" s="7">
        <v>0</v>
      </c>
      <c r="W30" s="7">
        <v>1</v>
      </c>
      <c r="X30" s="7">
        <v>3</v>
      </c>
      <c r="Y30" s="7">
        <v>7</v>
      </c>
      <c r="Z30" s="7">
        <v>0</v>
      </c>
      <c r="AA30" s="7">
        <v>0</v>
      </c>
      <c r="AB30" s="7">
        <v>0</v>
      </c>
      <c r="AC30" s="7">
        <v>3</v>
      </c>
      <c r="AD30" s="7">
        <v>3</v>
      </c>
      <c r="AE30" s="7">
        <v>0</v>
      </c>
      <c r="AF30" s="7">
        <v>3</v>
      </c>
      <c r="AG30" s="7">
        <v>0</v>
      </c>
      <c r="AH30" s="7">
        <v>0</v>
      </c>
      <c r="AI30" s="7">
        <v>0</v>
      </c>
      <c r="AJ30" s="77"/>
    </row>
    <row r="31" spans="1:37" s="5" customFormat="1" ht="30" customHeight="1" thickBot="1">
      <c r="A31" s="321"/>
      <c r="B31" s="219"/>
      <c r="C31" s="16" t="s">
        <v>141</v>
      </c>
      <c r="D31" s="11">
        <v>19</v>
      </c>
      <c r="E31" s="12">
        <v>8</v>
      </c>
      <c r="F31" s="13">
        <v>11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4</v>
      </c>
      <c r="N31" s="7">
        <v>0</v>
      </c>
      <c r="O31" s="7">
        <v>1</v>
      </c>
      <c r="P31" s="7">
        <v>1</v>
      </c>
      <c r="Q31" s="7">
        <v>2</v>
      </c>
      <c r="R31" s="347"/>
      <c r="S31" s="219"/>
      <c r="T31" s="15" t="s">
        <v>141</v>
      </c>
      <c r="U31" s="7">
        <v>1</v>
      </c>
      <c r="V31" s="7">
        <v>0</v>
      </c>
      <c r="W31" s="7">
        <v>2</v>
      </c>
      <c r="X31" s="7">
        <v>2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3</v>
      </c>
      <c r="AE31" s="7">
        <v>0</v>
      </c>
      <c r="AF31" s="7">
        <v>1</v>
      </c>
      <c r="AG31" s="7">
        <v>1</v>
      </c>
      <c r="AH31" s="7">
        <v>1</v>
      </c>
      <c r="AI31" s="7">
        <v>0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Q26" sqref="Q26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3" t="s">
        <v>414</v>
      </c>
      <c r="B1" s="352" t="s">
        <v>480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53" t="s">
        <v>414</v>
      </c>
      <c r="S1" s="352" t="s">
        <v>480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3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53"/>
      <c r="B3" s="35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53"/>
      <c r="S3" s="354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53"/>
      <c r="B4" s="35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53"/>
      <c r="S4" s="355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53"/>
      <c r="B5" s="35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53"/>
      <c r="S5" s="356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53"/>
      <c r="B6" s="220" t="s">
        <v>12</v>
      </c>
      <c r="C6" s="15" t="s">
        <v>80</v>
      </c>
      <c r="D6" s="9">
        <v>56239</v>
      </c>
      <c r="E6" s="7">
        <v>57890</v>
      </c>
      <c r="F6" s="10">
        <v>-1651</v>
      </c>
      <c r="G6" s="9">
        <v>3760</v>
      </c>
      <c r="H6" s="7">
        <v>1449</v>
      </c>
      <c r="I6" s="7">
        <v>5209</v>
      </c>
      <c r="J6" s="7">
        <v>2929</v>
      </c>
      <c r="K6" s="7">
        <v>1504</v>
      </c>
      <c r="L6" s="7">
        <v>4433</v>
      </c>
      <c r="M6" s="7">
        <v>2939</v>
      </c>
      <c r="N6" s="7">
        <v>2930</v>
      </c>
      <c r="O6" s="7">
        <v>3493</v>
      </c>
      <c r="P6" s="7">
        <v>3881</v>
      </c>
      <c r="Q6" s="7">
        <v>7374</v>
      </c>
      <c r="R6" s="353"/>
      <c r="S6" s="220" t="s">
        <v>12</v>
      </c>
      <c r="T6" s="15" t="s">
        <v>80</v>
      </c>
      <c r="U6" s="7">
        <v>2006</v>
      </c>
      <c r="V6" s="7">
        <v>2050</v>
      </c>
      <c r="W6" s="7">
        <v>1988</v>
      </c>
      <c r="X6" s="7">
        <v>1784</v>
      </c>
      <c r="Y6" s="7">
        <v>6100</v>
      </c>
      <c r="Z6" s="7">
        <v>2624</v>
      </c>
      <c r="AA6" s="7">
        <v>1573</v>
      </c>
      <c r="AB6" s="7">
        <v>2795</v>
      </c>
      <c r="AC6" s="7">
        <v>2065</v>
      </c>
      <c r="AD6" s="7">
        <v>1251</v>
      </c>
      <c r="AE6" s="7">
        <v>1576</v>
      </c>
      <c r="AF6" s="7">
        <v>2177</v>
      </c>
      <c r="AG6" s="7">
        <v>1864</v>
      </c>
      <c r="AH6" s="7">
        <v>1353</v>
      </c>
      <c r="AI6" s="7">
        <v>2148</v>
      </c>
    </row>
    <row r="7" spans="1:37" s="14" customFormat="1" ht="30" customHeight="1">
      <c r="A7" s="353"/>
      <c r="B7" s="221" t="s">
        <v>17</v>
      </c>
      <c r="C7" s="23" t="s">
        <v>81</v>
      </c>
      <c r="D7" s="24">
        <v>6371</v>
      </c>
      <c r="E7" s="25">
        <v>6326</v>
      </c>
      <c r="F7" s="26">
        <v>45</v>
      </c>
      <c r="G7" s="24">
        <v>664</v>
      </c>
      <c r="H7" s="25">
        <v>250</v>
      </c>
      <c r="I7" s="25">
        <v>914</v>
      </c>
      <c r="J7" s="25">
        <v>429</v>
      </c>
      <c r="K7" s="25">
        <v>194</v>
      </c>
      <c r="L7" s="25">
        <v>623</v>
      </c>
      <c r="M7" s="25">
        <v>446</v>
      </c>
      <c r="N7" s="25">
        <v>365</v>
      </c>
      <c r="O7" s="25">
        <v>346</v>
      </c>
      <c r="P7" s="25">
        <v>274</v>
      </c>
      <c r="Q7" s="25">
        <v>620</v>
      </c>
      <c r="R7" s="353"/>
      <c r="S7" s="224" t="s">
        <v>17</v>
      </c>
      <c r="T7" s="23" t="s">
        <v>81</v>
      </c>
      <c r="U7" s="25">
        <v>199</v>
      </c>
      <c r="V7" s="25">
        <v>280</v>
      </c>
      <c r="W7" s="25">
        <v>219</v>
      </c>
      <c r="X7" s="25">
        <v>155</v>
      </c>
      <c r="Y7" s="25">
        <v>619</v>
      </c>
      <c r="Z7" s="25">
        <v>279</v>
      </c>
      <c r="AA7" s="25">
        <v>187</v>
      </c>
      <c r="AB7" s="25">
        <v>269</v>
      </c>
      <c r="AC7" s="25">
        <v>143</v>
      </c>
      <c r="AD7" s="25">
        <v>126</v>
      </c>
      <c r="AE7" s="25">
        <v>135</v>
      </c>
      <c r="AF7" s="25">
        <v>242</v>
      </c>
      <c r="AG7" s="25">
        <v>175</v>
      </c>
      <c r="AH7" s="25">
        <v>139</v>
      </c>
      <c r="AI7" s="25">
        <v>236</v>
      </c>
      <c r="AJ7" s="81"/>
      <c r="AK7" s="5"/>
    </row>
    <row r="8" spans="1:37" s="5" customFormat="1" ht="30" customHeight="1">
      <c r="A8" s="353"/>
      <c r="B8" s="222"/>
      <c r="C8" s="15" t="s">
        <v>82</v>
      </c>
      <c r="D8" s="9">
        <v>1096</v>
      </c>
      <c r="E8" s="7">
        <v>1106</v>
      </c>
      <c r="F8" s="10">
        <v>-10</v>
      </c>
      <c r="G8" s="9">
        <v>135</v>
      </c>
      <c r="H8" s="7">
        <v>57</v>
      </c>
      <c r="I8" s="7">
        <v>192</v>
      </c>
      <c r="J8" s="7">
        <v>50</v>
      </c>
      <c r="K8" s="7">
        <v>31</v>
      </c>
      <c r="L8" s="7">
        <v>81</v>
      </c>
      <c r="M8" s="7">
        <v>107</v>
      </c>
      <c r="N8" s="7">
        <v>69</v>
      </c>
      <c r="O8" s="7">
        <v>70</v>
      </c>
      <c r="P8" s="7">
        <v>57</v>
      </c>
      <c r="Q8" s="7">
        <v>127</v>
      </c>
      <c r="R8" s="353"/>
      <c r="S8" s="222"/>
      <c r="T8" s="15" t="s">
        <v>82</v>
      </c>
      <c r="U8" s="7">
        <v>23</v>
      </c>
      <c r="V8" s="7">
        <v>41</v>
      </c>
      <c r="W8" s="7">
        <v>21</v>
      </c>
      <c r="X8" s="7">
        <v>32</v>
      </c>
      <c r="Y8" s="7">
        <v>83</v>
      </c>
      <c r="Z8" s="7">
        <v>45</v>
      </c>
      <c r="AA8" s="7">
        <v>29</v>
      </c>
      <c r="AB8" s="7">
        <v>48</v>
      </c>
      <c r="AC8" s="7">
        <v>29</v>
      </c>
      <c r="AD8" s="7">
        <v>15</v>
      </c>
      <c r="AE8" s="7">
        <v>22</v>
      </c>
      <c r="AF8" s="7">
        <v>45</v>
      </c>
      <c r="AG8" s="7">
        <v>29</v>
      </c>
      <c r="AH8" s="7">
        <v>16</v>
      </c>
      <c r="AI8" s="7">
        <v>42</v>
      </c>
      <c r="AJ8" s="77"/>
    </row>
    <row r="9" spans="1:37" s="77" customFormat="1" ht="30" customHeight="1">
      <c r="A9" s="353"/>
      <c r="B9" s="223"/>
      <c r="C9" s="76" t="s">
        <v>83</v>
      </c>
      <c r="D9" s="9">
        <v>5275</v>
      </c>
      <c r="E9" s="7">
        <v>5220</v>
      </c>
      <c r="F9" s="10">
        <v>55</v>
      </c>
      <c r="G9" s="9">
        <v>529</v>
      </c>
      <c r="H9" s="7">
        <v>193</v>
      </c>
      <c r="I9" s="7">
        <v>722</v>
      </c>
      <c r="J9" s="7">
        <v>379</v>
      </c>
      <c r="K9" s="7">
        <v>163</v>
      </c>
      <c r="L9" s="7">
        <v>542</v>
      </c>
      <c r="M9" s="7">
        <v>339</v>
      </c>
      <c r="N9" s="7">
        <v>296</v>
      </c>
      <c r="O9" s="7">
        <v>276</v>
      </c>
      <c r="P9" s="7">
        <v>217</v>
      </c>
      <c r="Q9" s="7">
        <v>493</v>
      </c>
      <c r="R9" s="353"/>
      <c r="S9" s="223"/>
      <c r="T9" s="76" t="s">
        <v>83</v>
      </c>
      <c r="U9" s="7">
        <v>176</v>
      </c>
      <c r="V9" s="7">
        <v>239</v>
      </c>
      <c r="W9" s="7">
        <v>198</v>
      </c>
      <c r="X9" s="7">
        <v>123</v>
      </c>
      <c r="Y9" s="7">
        <v>536</v>
      </c>
      <c r="Z9" s="7">
        <v>234</v>
      </c>
      <c r="AA9" s="7">
        <v>158</v>
      </c>
      <c r="AB9" s="7">
        <v>221</v>
      </c>
      <c r="AC9" s="7">
        <v>114</v>
      </c>
      <c r="AD9" s="7">
        <v>111</v>
      </c>
      <c r="AE9" s="7">
        <v>113</v>
      </c>
      <c r="AF9" s="7">
        <v>197</v>
      </c>
      <c r="AG9" s="7">
        <v>146</v>
      </c>
      <c r="AH9" s="7">
        <v>123</v>
      </c>
      <c r="AI9" s="7">
        <v>194</v>
      </c>
      <c r="AK9" s="5"/>
    </row>
    <row r="10" spans="1:37" s="77" customFormat="1" ht="30" customHeight="1">
      <c r="A10" s="353"/>
      <c r="B10" s="223"/>
      <c r="C10" s="76" t="s">
        <v>84</v>
      </c>
      <c r="D10" s="9">
        <v>1</v>
      </c>
      <c r="E10" s="7">
        <v>9</v>
      </c>
      <c r="F10" s="10">
        <v>-8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3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2"/>
      <c r="C11" s="15" t="s">
        <v>85</v>
      </c>
      <c r="D11" s="9">
        <v>37</v>
      </c>
      <c r="E11" s="7">
        <v>26</v>
      </c>
      <c r="F11" s="10">
        <v>11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0</v>
      </c>
      <c r="N11" s="7">
        <v>0</v>
      </c>
      <c r="O11" s="7">
        <v>1</v>
      </c>
      <c r="P11" s="7">
        <v>2</v>
      </c>
      <c r="Q11" s="7">
        <v>3</v>
      </c>
      <c r="R11" s="353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18</v>
      </c>
      <c r="Z11" s="7">
        <v>1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53"/>
      <c r="B12" s="222"/>
      <c r="C12" s="15" t="s">
        <v>86</v>
      </c>
      <c r="D12" s="9">
        <v>194</v>
      </c>
      <c r="E12" s="7">
        <v>288</v>
      </c>
      <c r="F12" s="10">
        <v>-94</v>
      </c>
      <c r="G12" s="9">
        <v>15</v>
      </c>
      <c r="H12" s="7">
        <v>9</v>
      </c>
      <c r="I12" s="7">
        <v>24</v>
      </c>
      <c r="J12" s="7">
        <v>14</v>
      </c>
      <c r="K12" s="7">
        <v>1</v>
      </c>
      <c r="L12" s="7">
        <v>15</v>
      </c>
      <c r="M12" s="7">
        <v>10</v>
      </c>
      <c r="N12" s="7">
        <v>18</v>
      </c>
      <c r="O12" s="7">
        <v>10</v>
      </c>
      <c r="P12" s="7">
        <v>7</v>
      </c>
      <c r="Q12" s="7">
        <v>17</v>
      </c>
      <c r="R12" s="353"/>
      <c r="S12" s="222"/>
      <c r="T12" s="15" t="s">
        <v>86</v>
      </c>
      <c r="U12" s="7">
        <v>14</v>
      </c>
      <c r="V12" s="7">
        <v>1</v>
      </c>
      <c r="W12" s="7">
        <v>15</v>
      </c>
      <c r="X12" s="7">
        <v>12</v>
      </c>
      <c r="Y12" s="7">
        <v>1</v>
      </c>
      <c r="Z12" s="7">
        <v>21</v>
      </c>
      <c r="AA12" s="7">
        <v>12</v>
      </c>
      <c r="AB12" s="7">
        <v>3</v>
      </c>
      <c r="AC12" s="7">
        <v>10</v>
      </c>
      <c r="AD12" s="7">
        <v>0</v>
      </c>
      <c r="AE12" s="7">
        <v>7</v>
      </c>
      <c r="AF12" s="7">
        <v>0</v>
      </c>
      <c r="AG12" s="7">
        <v>2</v>
      </c>
      <c r="AH12" s="7">
        <v>12</v>
      </c>
      <c r="AI12" s="7">
        <v>0</v>
      </c>
      <c r="AJ12" s="77"/>
    </row>
    <row r="13" spans="1:37" s="5" customFormat="1" ht="30" customHeight="1">
      <c r="A13" s="353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22"/>
      <c r="C14" s="15" t="s">
        <v>88</v>
      </c>
      <c r="D14" s="9">
        <v>158</v>
      </c>
      <c r="E14" s="7">
        <v>142</v>
      </c>
      <c r="F14" s="10">
        <v>16</v>
      </c>
      <c r="G14" s="9">
        <v>0</v>
      </c>
      <c r="H14" s="7">
        <v>0</v>
      </c>
      <c r="I14" s="7">
        <v>0</v>
      </c>
      <c r="J14" s="7">
        <v>14</v>
      </c>
      <c r="K14" s="7">
        <v>8</v>
      </c>
      <c r="L14" s="7">
        <v>22</v>
      </c>
      <c r="M14" s="7">
        <v>17</v>
      </c>
      <c r="N14" s="7">
        <v>19</v>
      </c>
      <c r="O14" s="7">
        <v>14</v>
      </c>
      <c r="P14" s="7">
        <v>10</v>
      </c>
      <c r="Q14" s="7">
        <v>24</v>
      </c>
      <c r="R14" s="353"/>
      <c r="S14" s="222"/>
      <c r="T14" s="15" t="s">
        <v>88</v>
      </c>
      <c r="U14" s="7">
        <v>12</v>
      </c>
      <c r="V14" s="7">
        <v>9</v>
      </c>
      <c r="W14" s="7">
        <v>13</v>
      </c>
      <c r="X14" s="7">
        <v>1</v>
      </c>
      <c r="Y14" s="7">
        <v>19</v>
      </c>
      <c r="Z14" s="7">
        <v>0</v>
      </c>
      <c r="AA14" s="7">
        <v>3</v>
      </c>
      <c r="AB14" s="7">
        <v>9</v>
      </c>
      <c r="AC14" s="7">
        <v>1</v>
      </c>
      <c r="AD14" s="7">
        <v>0</v>
      </c>
      <c r="AE14" s="7">
        <v>1</v>
      </c>
      <c r="AF14" s="7">
        <v>0</v>
      </c>
      <c r="AG14" s="7">
        <v>2</v>
      </c>
      <c r="AH14" s="7">
        <v>0</v>
      </c>
      <c r="AI14" s="7">
        <v>6</v>
      </c>
      <c r="AJ14" s="77"/>
    </row>
    <row r="15" spans="1:37" s="5" customFormat="1" ht="30" customHeight="1">
      <c r="A15" s="353"/>
      <c r="B15" s="219"/>
      <c r="C15" s="15" t="s">
        <v>89</v>
      </c>
      <c r="D15" s="9">
        <v>32</v>
      </c>
      <c r="E15" s="7">
        <v>8</v>
      </c>
      <c r="F15" s="10">
        <v>24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5</v>
      </c>
      <c r="N15" s="7">
        <v>0</v>
      </c>
      <c r="O15" s="7">
        <v>2</v>
      </c>
      <c r="P15" s="7">
        <v>8</v>
      </c>
      <c r="Q15" s="7">
        <v>10</v>
      </c>
      <c r="R15" s="353"/>
      <c r="S15" s="219"/>
      <c r="T15" s="15" t="s">
        <v>89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3"/>
      <c r="B16" s="221" t="s">
        <v>19</v>
      </c>
      <c r="C16" s="23" t="s">
        <v>90</v>
      </c>
      <c r="D16" s="24">
        <v>8136</v>
      </c>
      <c r="E16" s="25">
        <v>7977</v>
      </c>
      <c r="F16" s="26">
        <v>159</v>
      </c>
      <c r="G16" s="24">
        <v>772</v>
      </c>
      <c r="H16" s="25">
        <v>299</v>
      </c>
      <c r="I16" s="25">
        <v>1071</v>
      </c>
      <c r="J16" s="25">
        <v>448</v>
      </c>
      <c r="K16" s="25">
        <v>207</v>
      </c>
      <c r="L16" s="25">
        <v>655</v>
      </c>
      <c r="M16" s="25">
        <v>550</v>
      </c>
      <c r="N16" s="25">
        <v>466</v>
      </c>
      <c r="O16" s="25">
        <v>371</v>
      </c>
      <c r="P16" s="25">
        <v>354</v>
      </c>
      <c r="Q16" s="25">
        <v>725</v>
      </c>
      <c r="R16" s="353"/>
      <c r="S16" s="221" t="s">
        <v>19</v>
      </c>
      <c r="T16" s="23" t="s">
        <v>90</v>
      </c>
      <c r="U16" s="25">
        <v>310</v>
      </c>
      <c r="V16" s="25">
        <v>474</v>
      </c>
      <c r="W16" s="25">
        <v>243</v>
      </c>
      <c r="X16" s="25">
        <v>186</v>
      </c>
      <c r="Y16" s="25">
        <v>805</v>
      </c>
      <c r="Z16" s="25">
        <v>296</v>
      </c>
      <c r="AA16" s="25">
        <v>231</v>
      </c>
      <c r="AB16" s="25">
        <v>423</v>
      </c>
      <c r="AC16" s="25">
        <v>186</v>
      </c>
      <c r="AD16" s="25">
        <v>196</v>
      </c>
      <c r="AE16" s="25">
        <v>213</v>
      </c>
      <c r="AF16" s="25">
        <v>330</v>
      </c>
      <c r="AG16" s="25">
        <v>260</v>
      </c>
      <c r="AH16" s="25">
        <v>157</v>
      </c>
      <c r="AI16" s="25">
        <v>359</v>
      </c>
      <c r="AJ16" s="81"/>
      <c r="AK16" s="5"/>
    </row>
    <row r="17" spans="1:37" s="5" customFormat="1" ht="30" customHeight="1">
      <c r="A17" s="353"/>
      <c r="B17" s="222" t="s">
        <v>101</v>
      </c>
      <c r="C17" s="15" t="s">
        <v>99</v>
      </c>
      <c r="D17" s="9">
        <v>4383</v>
      </c>
      <c r="E17" s="7">
        <v>4294</v>
      </c>
      <c r="F17" s="10">
        <v>89</v>
      </c>
      <c r="G17" s="9">
        <v>361</v>
      </c>
      <c r="H17" s="7">
        <v>146</v>
      </c>
      <c r="I17" s="7">
        <v>507</v>
      </c>
      <c r="J17" s="7">
        <v>217</v>
      </c>
      <c r="K17" s="7">
        <v>107</v>
      </c>
      <c r="L17" s="7">
        <v>324</v>
      </c>
      <c r="M17" s="7">
        <v>292</v>
      </c>
      <c r="N17" s="7">
        <v>294</v>
      </c>
      <c r="O17" s="7">
        <v>218</v>
      </c>
      <c r="P17" s="7">
        <v>248</v>
      </c>
      <c r="Q17" s="7">
        <v>466</v>
      </c>
      <c r="R17" s="353"/>
      <c r="S17" s="222" t="s">
        <v>101</v>
      </c>
      <c r="T17" s="15" t="s">
        <v>99</v>
      </c>
      <c r="U17" s="7">
        <v>126</v>
      </c>
      <c r="V17" s="7">
        <v>174</v>
      </c>
      <c r="W17" s="7">
        <v>107</v>
      </c>
      <c r="X17" s="7">
        <v>100</v>
      </c>
      <c r="Y17" s="7">
        <v>397</v>
      </c>
      <c r="Z17" s="7">
        <v>161</v>
      </c>
      <c r="AA17" s="7">
        <v>136</v>
      </c>
      <c r="AB17" s="7">
        <v>257</v>
      </c>
      <c r="AC17" s="7">
        <v>117</v>
      </c>
      <c r="AD17" s="7">
        <v>126</v>
      </c>
      <c r="AE17" s="7">
        <v>142</v>
      </c>
      <c r="AF17" s="7">
        <v>190</v>
      </c>
      <c r="AG17" s="7">
        <v>161</v>
      </c>
      <c r="AH17" s="7">
        <v>110</v>
      </c>
      <c r="AI17" s="7">
        <v>196</v>
      </c>
      <c r="AJ17" s="77"/>
    </row>
    <row r="18" spans="1:37" s="5" customFormat="1" ht="30" customHeight="1">
      <c r="A18" s="353"/>
      <c r="B18" s="222"/>
      <c r="C18" s="15" t="s">
        <v>112</v>
      </c>
      <c r="D18" s="9">
        <v>3375</v>
      </c>
      <c r="E18" s="7">
        <v>3311</v>
      </c>
      <c r="F18" s="10">
        <v>64</v>
      </c>
      <c r="G18" s="9">
        <v>332</v>
      </c>
      <c r="H18" s="7">
        <v>131</v>
      </c>
      <c r="I18" s="7">
        <v>463</v>
      </c>
      <c r="J18" s="7">
        <v>146</v>
      </c>
      <c r="K18" s="7">
        <v>74</v>
      </c>
      <c r="L18" s="7">
        <v>220</v>
      </c>
      <c r="M18" s="7">
        <v>257</v>
      </c>
      <c r="N18" s="7">
        <v>230</v>
      </c>
      <c r="O18" s="7">
        <v>169</v>
      </c>
      <c r="P18" s="7">
        <v>199</v>
      </c>
      <c r="Q18" s="7">
        <v>368</v>
      </c>
      <c r="R18" s="353"/>
      <c r="S18" s="222"/>
      <c r="T18" s="15" t="s">
        <v>112</v>
      </c>
      <c r="U18" s="7">
        <v>93</v>
      </c>
      <c r="V18" s="7">
        <v>148</v>
      </c>
      <c r="W18" s="7">
        <v>80</v>
      </c>
      <c r="X18" s="7">
        <v>92</v>
      </c>
      <c r="Y18" s="7">
        <v>299</v>
      </c>
      <c r="Z18" s="7">
        <v>112</v>
      </c>
      <c r="AA18" s="7">
        <v>79</v>
      </c>
      <c r="AB18" s="7">
        <v>196</v>
      </c>
      <c r="AC18" s="7">
        <v>93</v>
      </c>
      <c r="AD18" s="7">
        <v>92</v>
      </c>
      <c r="AE18" s="7">
        <v>97</v>
      </c>
      <c r="AF18" s="7">
        <v>118</v>
      </c>
      <c r="AG18" s="7">
        <v>100</v>
      </c>
      <c r="AH18" s="7">
        <v>88</v>
      </c>
      <c r="AI18" s="7">
        <v>150</v>
      </c>
      <c r="AJ18" s="77"/>
    </row>
    <row r="19" spans="1:37" s="5" customFormat="1" ht="30" customHeight="1">
      <c r="A19" s="353"/>
      <c r="B19" s="222"/>
      <c r="C19" s="15" t="s">
        <v>113</v>
      </c>
      <c r="D19" s="9">
        <v>1008</v>
      </c>
      <c r="E19" s="7">
        <v>983</v>
      </c>
      <c r="F19" s="10">
        <v>25</v>
      </c>
      <c r="G19" s="9">
        <v>29</v>
      </c>
      <c r="H19" s="7">
        <v>15</v>
      </c>
      <c r="I19" s="7">
        <v>44</v>
      </c>
      <c r="J19" s="7">
        <v>71</v>
      </c>
      <c r="K19" s="7">
        <v>33</v>
      </c>
      <c r="L19" s="7">
        <v>104</v>
      </c>
      <c r="M19" s="7">
        <v>35</v>
      </c>
      <c r="N19" s="7">
        <v>64</v>
      </c>
      <c r="O19" s="7">
        <v>49</v>
      </c>
      <c r="P19" s="7">
        <v>49</v>
      </c>
      <c r="Q19" s="7">
        <v>98</v>
      </c>
      <c r="R19" s="353"/>
      <c r="S19" s="222"/>
      <c r="T19" s="15" t="s">
        <v>113</v>
      </c>
      <c r="U19" s="7">
        <v>33</v>
      </c>
      <c r="V19" s="7">
        <v>26</v>
      </c>
      <c r="W19" s="7">
        <v>27</v>
      </c>
      <c r="X19" s="7">
        <v>8</v>
      </c>
      <c r="Y19" s="7">
        <v>98</v>
      </c>
      <c r="Z19" s="7">
        <v>49</v>
      </c>
      <c r="AA19" s="7">
        <v>57</v>
      </c>
      <c r="AB19" s="7">
        <v>61</v>
      </c>
      <c r="AC19" s="7">
        <v>24</v>
      </c>
      <c r="AD19" s="7">
        <v>34</v>
      </c>
      <c r="AE19" s="7">
        <v>45</v>
      </c>
      <c r="AF19" s="7">
        <v>72</v>
      </c>
      <c r="AG19" s="7">
        <v>61</v>
      </c>
      <c r="AH19" s="7">
        <v>22</v>
      </c>
      <c r="AI19" s="7">
        <v>46</v>
      </c>
      <c r="AJ19" s="77"/>
    </row>
    <row r="20" spans="1:37" s="5" customFormat="1" ht="30" customHeight="1">
      <c r="A20" s="353"/>
      <c r="B20" s="222" t="s">
        <v>102</v>
      </c>
      <c r="C20" s="15" t="s">
        <v>100</v>
      </c>
      <c r="D20" s="91">
        <v>1019</v>
      </c>
      <c r="E20" s="92">
        <v>1403</v>
      </c>
      <c r="F20" s="10">
        <v>-384</v>
      </c>
      <c r="G20" s="91">
        <v>32</v>
      </c>
      <c r="H20" s="7">
        <v>13</v>
      </c>
      <c r="I20" s="7">
        <v>45</v>
      </c>
      <c r="J20" s="7">
        <v>20</v>
      </c>
      <c r="K20" s="7">
        <v>9</v>
      </c>
      <c r="L20" s="7">
        <v>29</v>
      </c>
      <c r="M20" s="7">
        <v>67</v>
      </c>
      <c r="N20" s="7">
        <v>40</v>
      </c>
      <c r="O20" s="7">
        <v>70</v>
      </c>
      <c r="P20" s="7">
        <v>60</v>
      </c>
      <c r="Q20" s="7">
        <v>130</v>
      </c>
      <c r="R20" s="353"/>
      <c r="S20" s="222" t="s">
        <v>102</v>
      </c>
      <c r="T20" s="15" t="s">
        <v>100</v>
      </c>
      <c r="U20" s="7">
        <v>78</v>
      </c>
      <c r="V20" s="7">
        <v>101</v>
      </c>
      <c r="W20" s="7">
        <v>57</v>
      </c>
      <c r="X20" s="7">
        <v>21</v>
      </c>
      <c r="Y20" s="7">
        <v>162</v>
      </c>
      <c r="Z20" s="7">
        <v>2</v>
      </c>
      <c r="AA20" s="7">
        <v>54</v>
      </c>
      <c r="AB20" s="7">
        <v>46</v>
      </c>
      <c r="AC20" s="7">
        <v>15</v>
      </c>
      <c r="AD20" s="7">
        <v>21</v>
      </c>
      <c r="AE20" s="7">
        <v>19</v>
      </c>
      <c r="AF20" s="7">
        <v>37</v>
      </c>
      <c r="AG20" s="7">
        <v>37</v>
      </c>
      <c r="AH20" s="7">
        <v>4</v>
      </c>
      <c r="AI20" s="7">
        <v>54</v>
      </c>
    </row>
    <row r="21" spans="1:37" s="5" customFormat="1" ht="56.25">
      <c r="A21" s="353"/>
      <c r="B21" s="222" t="s">
        <v>103</v>
      </c>
      <c r="C21" s="15" t="s">
        <v>381</v>
      </c>
      <c r="D21" s="9">
        <v>145</v>
      </c>
      <c r="E21" s="7">
        <v>159</v>
      </c>
      <c r="F21" s="10">
        <v>-14</v>
      </c>
      <c r="G21" s="9">
        <v>26</v>
      </c>
      <c r="H21" s="7">
        <v>12</v>
      </c>
      <c r="I21" s="7">
        <v>38</v>
      </c>
      <c r="J21" s="7">
        <v>5</v>
      </c>
      <c r="K21" s="7">
        <v>0</v>
      </c>
      <c r="L21" s="7">
        <v>5</v>
      </c>
      <c r="M21" s="7">
        <v>1</v>
      </c>
      <c r="N21" s="7">
        <v>7</v>
      </c>
      <c r="O21" s="7">
        <v>26</v>
      </c>
      <c r="P21" s="7">
        <v>14</v>
      </c>
      <c r="Q21" s="7">
        <v>40</v>
      </c>
      <c r="R21" s="353"/>
      <c r="S21" s="222" t="s">
        <v>103</v>
      </c>
      <c r="T21" s="15" t="s">
        <v>381</v>
      </c>
      <c r="U21" s="7">
        <v>1</v>
      </c>
      <c r="V21" s="7">
        <v>24</v>
      </c>
      <c r="W21" s="7">
        <v>0</v>
      </c>
      <c r="X21" s="7">
        <v>2</v>
      </c>
      <c r="Y21" s="7">
        <v>1</v>
      </c>
      <c r="Z21" s="7">
        <v>9</v>
      </c>
      <c r="AA21" s="7">
        <v>3</v>
      </c>
      <c r="AB21" s="7">
        <v>2</v>
      </c>
      <c r="AC21" s="7">
        <v>3</v>
      </c>
      <c r="AD21" s="7">
        <v>3</v>
      </c>
      <c r="AE21" s="7">
        <v>1</v>
      </c>
      <c r="AF21" s="7">
        <v>3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3"/>
      <c r="B22" s="222" t="s">
        <v>104</v>
      </c>
      <c r="C22" s="15" t="s">
        <v>91</v>
      </c>
      <c r="D22" s="9">
        <v>1408</v>
      </c>
      <c r="E22" s="7">
        <v>1049</v>
      </c>
      <c r="F22" s="10">
        <v>359</v>
      </c>
      <c r="G22" s="9">
        <v>236</v>
      </c>
      <c r="H22" s="7">
        <v>92</v>
      </c>
      <c r="I22" s="7">
        <v>328</v>
      </c>
      <c r="J22" s="7">
        <v>101</v>
      </c>
      <c r="K22" s="7">
        <v>44</v>
      </c>
      <c r="L22" s="7">
        <v>145</v>
      </c>
      <c r="M22" s="7">
        <v>128</v>
      </c>
      <c r="N22" s="7">
        <v>61</v>
      </c>
      <c r="O22" s="7">
        <v>18</v>
      </c>
      <c r="P22" s="7">
        <v>9</v>
      </c>
      <c r="Q22" s="7">
        <v>27</v>
      </c>
      <c r="R22" s="353"/>
      <c r="S22" s="222" t="s">
        <v>104</v>
      </c>
      <c r="T22" s="15" t="s">
        <v>91</v>
      </c>
      <c r="U22" s="7">
        <v>19</v>
      </c>
      <c r="V22" s="7">
        <v>83</v>
      </c>
      <c r="W22" s="7">
        <v>21</v>
      </c>
      <c r="X22" s="7">
        <v>35</v>
      </c>
      <c r="Y22" s="7">
        <v>162</v>
      </c>
      <c r="Z22" s="7">
        <v>72</v>
      </c>
      <c r="AA22" s="7">
        <v>17</v>
      </c>
      <c r="AB22" s="7">
        <v>68</v>
      </c>
      <c r="AC22" s="7">
        <v>17</v>
      </c>
      <c r="AD22" s="7">
        <v>23</v>
      </c>
      <c r="AE22" s="7">
        <v>26</v>
      </c>
      <c r="AF22" s="7">
        <v>65</v>
      </c>
      <c r="AG22" s="7">
        <v>20</v>
      </c>
      <c r="AH22" s="7">
        <v>26</v>
      </c>
      <c r="AI22" s="7">
        <v>65</v>
      </c>
      <c r="AJ22" s="77"/>
    </row>
    <row r="23" spans="1:37" s="5" customFormat="1" ht="30" customHeight="1">
      <c r="A23" s="353"/>
      <c r="B23" s="222" t="s">
        <v>105</v>
      </c>
      <c r="C23" s="15" t="s">
        <v>92</v>
      </c>
      <c r="D23" s="9">
        <v>411</v>
      </c>
      <c r="E23" s="7">
        <v>369</v>
      </c>
      <c r="F23" s="10">
        <v>42</v>
      </c>
      <c r="G23" s="9">
        <v>52</v>
      </c>
      <c r="H23" s="7">
        <v>15</v>
      </c>
      <c r="I23" s="7">
        <v>67</v>
      </c>
      <c r="J23" s="7">
        <v>25</v>
      </c>
      <c r="K23" s="7">
        <v>8</v>
      </c>
      <c r="L23" s="7">
        <v>33</v>
      </c>
      <c r="M23" s="7">
        <v>28</v>
      </c>
      <c r="N23" s="7">
        <v>28</v>
      </c>
      <c r="O23" s="7">
        <v>13</v>
      </c>
      <c r="P23" s="7">
        <v>5</v>
      </c>
      <c r="Q23" s="92">
        <v>18</v>
      </c>
      <c r="R23" s="353"/>
      <c r="S23" s="222" t="s">
        <v>105</v>
      </c>
      <c r="T23" s="15" t="s">
        <v>92</v>
      </c>
      <c r="U23" s="7">
        <v>4</v>
      </c>
      <c r="V23" s="7">
        <v>71</v>
      </c>
      <c r="W23" s="7">
        <v>7</v>
      </c>
      <c r="X23" s="7">
        <v>9</v>
      </c>
      <c r="Y23" s="7">
        <v>25</v>
      </c>
      <c r="Z23" s="7">
        <v>18</v>
      </c>
      <c r="AA23" s="7">
        <v>8</v>
      </c>
      <c r="AB23" s="7">
        <v>20</v>
      </c>
      <c r="AC23" s="7">
        <v>7</v>
      </c>
      <c r="AD23" s="7">
        <v>12</v>
      </c>
      <c r="AE23" s="7">
        <v>7</v>
      </c>
      <c r="AF23" s="7">
        <v>13</v>
      </c>
      <c r="AG23" s="7">
        <v>19</v>
      </c>
      <c r="AH23" s="7">
        <v>8</v>
      </c>
      <c r="AI23" s="7">
        <v>9</v>
      </c>
      <c r="AJ23" s="77"/>
    </row>
    <row r="24" spans="1:37" s="5" customFormat="1" ht="30" customHeight="1">
      <c r="A24" s="353"/>
      <c r="B24" s="222" t="s">
        <v>106</v>
      </c>
      <c r="C24" s="15" t="s">
        <v>93</v>
      </c>
      <c r="D24" s="9">
        <v>2</v>
      </c>
      <c r="E24" s="7">
        <v>4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2" t="s">
        <v>107</v>
      </c>
      <c r="C25" s="15" t="s">
        <v>94</v>
      </c>
      <c r="D25" s="9">
        <v>121</v>
      </c>
      <c r="E25" s="7">
        <v>91</v>
      </c>
      <c r="F25" s="10">
        <v>30</v>
      </c>
      <c r="G25" s="9">
        <v>8</v>
      </c>
      <c r="H25" s="7">
        <v>7</v>
      </c>
      <c r="I25" s="7">
        <v>15</v>
      </c>
      <c r="J25" s="7">
        <v>10</v>
      </c>
      <c r="K25" s="7">
        <v>4</v>
      </c>
      <c r="L25" s="7">
        <v>14</v>
      </c>
      <c r="M25" s="7">
        <v>7</v>
      </c>
      <c r="N25" s="7">
        <v>5</v>
      </c>
      <c r="O25" s="7">
        <v>9</v>
      </c>
      <c r="P25" s="7">
        <v>9</v>
      </c>
      <c r="Q25" s="7">
        <v>18</v>
      </c>
      <c r="R25" s="353"/>
      <c r="S25" s="222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5</v>
      </c>
      <c r="Y25" s="7">
        <v>7</v>
      </c>
      <c r="Z25" s="7">
        <v>5</v>
      </c>
      <c r="AA25" s="7">
        <v>4</v>
      </c>
      <c r="AB25" s="7">
        <v>12</v>
      </c>
      <c r="AC25" s="7">
        <v>2</v>
      </c>
      <c r="AD25" s="7">
        <v>4</v>
      </c>
      <c r="AE25" s="7">
        <v>2</v>
      </c>
      <c r="AF25" s="7">
        <v>5</v>
      </c>
      <c r="AG25" s="7">
        <v>2</v>
      </c>
      <c r="AH25" s="7">
        <v>3</v>
      </c>
      <c r="AI25" s="7">
        <v>4</v>
      </c>
      <c r="AJ25" s="77"/>
    </row>
    <row r="26" spans="1:37" s="5" customFormat="1" ht="30" customHeight="1">
      <c r="A26" s="353"/>
      <c r="B26" s="222" t="s">
        <v>108</v>
      </c>
      <c r="C26" s="15" t="s">
        <v>95</v>
      </c>
      <c r="D26" s="9">
        <v>25</v>
      </c>
      <c r="E26" s="7">
        <v>33</v>
      </c>
      <c r="F26" s="10">
        <v>-8</v>
      </c>
      <c r="G26" s="9">
        <v>4</v>
      </c>
      <c r="H26" s="7">
        <v>3</v>
      </c>
      <c r="I26" s="7">
        <v>7</v>
      </c>
      <c r="J26" s="7">
        <v>1</v>
      </c>
      <c r="K26" s="7">
        <v>1</v>
      </c>
      <c r="L26" s="7">
        <v>2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53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1</v>
      </c>
      <c r="AA26" s="7">
        <v>2</v>
      </c>
      <c r="AB26" s="7">
        <v>4</v>
      </c>
      <c r="AC26" s="7">
        <v>1</v>
      </c>
      <c r="AD26" s="7">
        <v>0</v>
      </c>
      <c r="AE26" s="7">
        <v>0</v>
      </c>
      <c r="AF26" s="7">
        <v>1</v>
      </c>
      <c r="AG26" s="7">
        <v>3</v>
      </c>
      <c r="AH26" s="7">
        <v>0</v>
      </c>
      <c r="AI26" s="7">
        <v>0</v>
      </c>
      <c r="AJ26" s="77"/>
    </row>
    <row r="27" spans="1:37" s="5" customFormat="1" ht="30" customHeight="1">
      <c r="A27" s="353"/>
      <c r="B27" s="222" t="s">
        <v>109</v>
      </c>
      <c r="C27" s="15" t="s">
        <v>96</v>
      </c>
      <c r="D27" s="9">
        <v>34</v>
      </c>
      <c r="E27" s="7">
        <v>26</v>
      </c>
      <c r="F27" s="10">
        <v>8</v>
      </c>
      <c r="G27" s="9">
        <v>3</v>
      </c>
      <c r="H27" s="7">
        <v>1</v>
      </c>
      <c r="I27" s="7">
        <v>4</v>
      </c>
      <c r="J27" s="7">
        <v>3</v>
      </c>
      <c r="K27" s="7">
        <v>0</v>
      </c>
      <c r="L27" s="7">
        <v>3</v>
      </c>
      <c r="M27" s="7">
        <v>3</v>
      </c>
      <c r="N27" s="7">
        <v>0</v>
      </c>
      <c r="O27" s="7">
        <v>0</v>
      </c>
      <c r="P27" s="7">
        <v>1</v>
      </c>
      <c r="Q27" s="7">
        <v>1</v>
      </c>
      <c r="R27" s="353"/>
      <c r="S27" s="222" t="s">
        <v>109</v>
      </c>
      <c r="T27" s="15" t="s">
        <v>96</v>
      </c>
      <c r="U27" s="7">
        <v>2</v>
      </c>
      <c r="V27" s="7">
        <v>1</v>
      </c>
      <c r="W27" s="7">
        <v>1</v>
      </c>
      <c r="X27" s="7">
        <v>1</v>
      </c>
      <c r="Y27" s="7">
        <v>4</v>
      </c>
      <c r="Z27" s="7">
        <v>1</v>
      </c>
      <c r="AA27" s="7">
        <v>2</v>
      </c>
      <c r="AB27" s="7">
        <v>3</v>
      </c>
      <c r="AC27" s="7">
        <v>0</v>
      </c>
      <c r="AD27" s="7">
        <v>0</v>
      </c>
      <c r="AE27" s="7">
        <v>3</v>
      </c>
      <c r="AF27" s="7">
        <v>2</v>
      </c>
      <c r="AG27" s="7">
        <v>1</v>
      </c>
      <c r="AH27" s="7">
        <v>0</v>
      </c>
      <c r="AI27" s="7">
        <v>2</v>
      </c>
      <c r="AJ27" s="77"/>
    </row>
    <row r="28" spans="1:37" s="5" customFormat="1" ht="30" customHeight="1">
      <c r="A28" s="353"/>
      <c r="B28" s="219" t="s">
        <v>110</v>
      </c>
      <c r="C28" s="15" t="s">
        <v>97</v>
      </c>
      <c r="D28" s="9">
        <v>588</v>
      </c>
      <c r="E28" s="7">
        <v>549</v>
      </c>
      <c r="F28" s="10">
        <v>39</v>
      </c>
      <c r="G28" s="9">
        <v>50</v>
      </c>
      <c r="H28" s="7">
        <v>10</v>
      </c>
      <c r="I28" s="7">
        <v>60</v>
      </c>
      <c r="J28" s="7">
        <v>66</v>
      </c>
      <c r="K28" s="7">
        <v>34</v>
      </c>
      <c r="L28" s="7">
        <v>100</v>
      </c>
      <c r="M28" s="7">
        <v>23</v>
      </c>
      <c r="N28" s="7">
        <v>30</v>
      </c>
      <c r="O28" s="7">
        <v>17</v>
      </c>
      <c r="P28" s="7">
        <v>7</v>
      </c>
      <c r="Q28" s="7">
        <v>24</v>
      </c>
      <c r="R28" s="353"/>
      <c r="S28" s="219" t="s">
        <v>110</v>
      </c>
      <c r="T28" s="15" t="s">
        <v>97</v>
      </c>
      <c r="U28" s="7">
        <v>77</v>
      </c>
      <c r="V28" s="7">
        <v>16</v>
      </c>
      <c r="W28" s="7">
        <v>49</v>
      </c>
      <c r="X28" s="7">
        <v>13</v>
      </c>
      <c r="Y28" s="7">
        <v>46</v>
      </c>
      <c r="Z28" s="7">
        <v>27</v>
      </c>
      <c r="AA28" s="7">
        <v>5</v>
      </c>
      <c r="AB28" s="7">
        <v>11</v>
      </c>
      <c r="AC28" s="7">
        <v>23</v>
      </c>
      <c r="AD28" s="7">
        <v>7</v>
      </c>
      <c r="AE28" s="7">
        <v>13</v>
      </c>
      <c r="AF28" s="7">
        <v>14</v>
      </c>
      <c r="AG28" s="7">
        <v>17</v>
      </c>
      <c r="AH28" s="7">
        <v>5</v>
      </c>
      <c r="AI28" s="7">
        <v>28</v>
      </c>
      <c r="AJ28" s="77"/>
    </row>
    <row r="29" spans="1:37" s="29" customFormat="1" ht="30" customHeight="1">
      <c r="A29" s="353"/>
      <c r="B29" s="224" t="s">
        <v>22</v>
      </c>
      <c r="C29" s="23" t="s">
        <v>98</v>
      </c>
      <c r="D29" s="24">
        <v>54474</v>
      </c>
      <c r="E29" s="25">
        <v>56239</v>
      </c>
      <c r="F29" s="26">
        <v>-1765</v>
      </c>
      <c r="G29" s="24">
        <v>3652</v>
      </c>
      <c r="H29" s="25">
        <v>1400</v>
      </c>
      <c r="I29" s="25">
        <v>5052</v>
      </c>
      <c r="J29" s="25">
        <v>2910</v>
      </c>
      <c r="K29" s="25">
        <v>1491</v>
      </c>
      <c r="L29" s="25">
        <v>4401</v>
      </c>
      <c r="M29" s="25">
        <v>2835</v>
      </c>
      <c r="N29" s="25">
        <v>2829</v>
      </c>
      <c r="O29" s="25">
        <v>3468</v>
      </c>
      <c r="P29" s="25">
        <v>3801</v>
      </c>
      <c r="Q29" s="25">
        <v>7269</v>
      </c>
      <c r="R29" s="353"/>
      <c r="S29" s="221" t="s">
        <v>22</v>
      </c>
      <c r="T29" s="28" t="s">
        <v>98</v>
      </c>
      <c r="U29" s="25">
        <v>1895</v>
      </c>
      <c r="V29" s="25">
        <v>1856</v>
      </c>
      <c r="W29" s="25">
        <v>1964</v>
      </c>
      <c r="X29" s="25">
        <v>1753</v>
      </c>
      <c r="Y29" s="25">
        <v>5914</v>
      </c>
      <c r="Z29" s="25">
        <v>2607</v>
      </c>
      <c r="AA29" s="25">
        <v>1529</v>
      </c>
      <c r="AB29" s="25">
        <v>2641</v>
      </c>
      <c r="AC29" s="25">
        <v>2022</v>
      </c>
      <c r="AD29" s="25">
        <v>1181</v>
      </c>
      <c r="AE29" s="25">
        <v>1498</v>
      </c>
      <c r="AF29" s="25">
        <v>2089</v>
      </c>
      <c r="AG29" s="25">
        <v>1779</v>
      </c>
      <c r="AH29" s="25">
        <v>1335</v>
      </c>
      <c r="AI29" s="25">
        <v>2025</v>
      </c>
      <c r="AJ29" s="257"/>
      <c r="AK29" s="5"/>
    </row>
    <row r="30" spans="1:37" s="96" customFormat="1" ht="30" customHeight="1" thickBot="1">
      <c r="A30" s="353"/>
      <c r="B30" s="219"/>
      <c r="C30" s="15" t="s">
        <v>111</v>
      </c>
      <c r="D30" s="11">
        <v>7839</v>
      </c>
      <c r="E30" s="12">
        <v>8180</v>
      </c>
      <c r="F30" s="13">
        <v>-341</v>
      </c>
      <c r="G30" s="9">
        <v>641</v>
      </c>
      <c r="H30" s="7">
        <v>259</v>
      </c>
      <c r="I30" s="7">
        <v>900</v>
      </c>
      <c r="J30" s="7">
        <v>285</v>
      </c>
      <c r="K30" s="7">
        <v>182</v>
      </c>
      <c r="L30" s="7">
        <v>467</v>
      </c>
      <c r="M30" s="7">
        <v>542</v>
      </c>
      <c r="N30" s="7">
        <v>565</v>
      </c>
      <c r="O30" s="7">
        <v>336</v>
      </c>
      <c r="P30" s="7">
        <v>499</v>
      </c>
      <c r="Q30" s="7">
        <v>835</v>
      </c>
      <c r="R30" s="353"/>
      <c r="S30" s="219"/>
      <c r="T30" s="35" t="s">
        <v>111</v>
      </c>
      <c r="U30" s="7">
        <v>228</v>
      </c>
      <c r="V30" s="7">
        <v>264</v>
      </c>
      <c r="W30" s="7">
        <v>283</v>
      </c>
      <c r="X30" s="7">
        <v>268</v>
      </c>
      <c r="Y30" s="7">
        <v>727</v>
      </c>
      <c r="Z30" s="7">
        <v>317</v>
      </c>
      <c r="AA30" s="7">
        <v>234</v>
      </c>
      <c r="AB30" s="7">
        <v>381</v>
      </c>
      <c r="AC30" s="7">
        <v>324</v>
      </c>
      <c r="AD30" s="7">
        <v>157</v>
      </c>
      <c r="AE30" s="7">
        <v>251</v>
      </c>
      <c r="AF30" s="7">
        <v>366</v>
      </c>
      <c r="AG30" s="7">
        <v>272</v>
      </c>
      <c r="AH30" s="7">
        <v>189</v>
      </c>
      <c r="AI30" s="7">
        <v>269</v>
      </c>
      <c r="AJ30" s="21"/>
      <c r="AK30" s="5"/>
    </row>
    <row r="31" spans="1:37" s="86" customFormat="1">
      <c r="A31" s="353"/>
      <c r="B31" s="215" t="s">
        <v>146</v>
      </c>
      <c r="R31" s="353"/>
      <c r="S31" s="215" t="s">
        <v>146</v>
      </c>
      <c r="AK31" s="5"/>
    </row>
    <row r="32" spans="1:37" s="18" customFormat="1">
      <c r="A32" s="172"/>
      <c r="B32" s="216"/>
      <c r="G32" s="82"/>
      <c r="R32" s="170"/>
      <c r="S32" s="216"/>
      <c r="AK32" s="5"/>
    </row>
    <row r="33" spans="1:37" s="18" customFormat="1">
      <c r="A33" s="172"/>
      <c r="B33" s="216"/>
      <c r="R33" s="170"/>
      <c r="S33" s="216"/>
      <c r="AK33" s="5"/>
    </row>
    <row r="34" spans="1:37" s="18" customFormat="1">
      <c r="A34" s="172"/>
      <c r="B34" s="216"/>
      <c r="R34" s="170"/>
      <c r="S34" s="216"/>
    </row>
    <row r="35" spans="1:37" s="18" customFormat="1">
      <c r="A35" s="172"/>
      <c r="B35" s="216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4"/>
    </row>
    <row r="36" spans="1:37" s="18" customFormat="1">
      <c r="A36" s="172"/>
      <c r="B36" s="216"/>
      <c r="R36" s="169"/>
      <c r="S36" s="216"/>
      <c r="AJ36" s="274"/>
    </row>
    <row r="37" spans="1:37" s="18" customFormat="1">
      <c r="A37" s="172"/>
      <c r="B37" s="216"/>
      <c r="D37" s="273"/>
      <c r="E37" s="273"/>
      <c r="G37" s="273"/>
      <c r="H37" s="273"/>
      <c r="J37" s="273"/>
      <c r="K37" s="273"/>
      <c r="M37" s="273"/>
      <c r="N37" s="273"/>
      <c r="O37" s="273"/>
      <c r="P37" s="273"/>
      <c r="R37" s="169"/>
      <c r="S37" s="216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</row>
    <row r="38" spans="1:37" s="18" customFormat="1">
      <c r="A38" s="172"/>
      <c r="B38" s="216"/>
    </row>
    <row r="39" spans="1:37" s="18" customFormat="1">
      <c r="A39" s="172"/>
      <c r="B39" s="216"/>
      <c r="R39" s="169"/>
      <c r="S39" s="216"/>
    </row>
    <row r="40" spans="1:37" s="18" customFormat="1">
      <c r="A40" s="172"/>
      <c r="B40" s="216"/>
      <c r="R40" s="169"/>
      <c r="S40" s="216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L17" sqref="L17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60" t="s">
        <v>414</v>
      </c>
      <c r="B1" s="352" t="s">
        <v>479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60" t="s">
        <v>414</v>
      </c>
      <c r="S1" s="352" t="s">
        <v>479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6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60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60"/>
      <c r="B3" s="35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60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60"/>
      <c r="B4" s="35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60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60"/>
      <c r="B5" s="35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60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60"/>
      <c r="B6" s="234" t="s">
        <v>12</v>
      </c>
      <c r="C6" s="23" t="s">
        <v>114</v>
      </c>
      <c r="D6" s="24">
        <v>4383</v>
      </c>
      <c r="E6" s="25">
        <v>4294</v>
      </c>
      <c r="F6" s="26">
        <v>89</v>
      </c>
      <c r="G6" s="24">
        <v>361</v>
      </c>
      <c r="H6" s="25">
        <v>146</v>
      </c>
      <c r="I6" s="25">
        <v>507</v>
      </c>
      <c r="J6" s="25">
        <v>217</v>
      </c>
      <c r="K6" s="25">
        <v>107</v>
      </c>
      <c r="L6" s="25">
        <v>324</v>
      </c>
      <c r="M6" s="25">
        <v>292</v>
      </c>
      <c r="N6" s="25">
        <v>294</v>
      </c>
      <c r="O6" s="25">
        <v>218</v>
      </c>
      <c r="P6" s="25">
        <v>248</v>
      </c>
      <c r="Q6" s="25">
        <v>466</v>
      </c>
      <c r="R6" s="360"/>
      <c r="S6" s="234" t="s">
        <v>12</v>
      </c>
      <c r="T6" s="23" t="s">
        <v>114</v>
      </c>
      <c r="U6" s="25">
        <v>126</v>
      </c>
      <c r="V6" s="25">
        <v>174</v>
      </c>
      <c r="W6" s="25">
        <v>107</v>
      </c>
      <c r="X6" s="25">
        <v>100</v>
      </c>
      <c r="Y6" s="25">
        <v>397</v>
      </c>
      <c r="Z6" s="25">
        <v>161</v>
      </c>
      <c r="AA6" s="25">
        <v>136</v>
      </c>
      <c r="AB6" s="25">
        <v>257</v>
      </c>
      <c r="AC6" s="25">
        <v>117</v>
      </c>
      <c r="AD6" s="25">
        <v>126</v>
      </c>
      <c r="AE6" s="25">
        <v>142</v>
      </c>
      <c r="AF6" s="25">
        <v>190</v>
      </c>
      <c r="AG6" s="25">
        <v>161</v>
      </c>
      <c r="AH6" s="25">
        <v>110</v>
      </c>
      <c r="AI6" s="25">
        <v>196</v>
      </c>
      <c r="AJ6" s="81"/>
    </row>
    <row r="7" spans="1:37" s="5" customFormat="1" ht="30" customHeight="1">
      <c r="A7" s="360"/>
      <c r="B7" s="235" t="s">
        <v>184</v>
      </c>
      <c r="C7" s="15" t="s">
        <v>226</v>
      </c>
      <c r="D7" s="9">
        <v>3375</v>
      </c>
      <c r="E7" s="7">
        <v>3311</v>
      </c>
      <c r="F7" s="10">
        <v>64</v>
      </c>
      <c r="G7" s="9">
        <v>332</v>
      </c>
      <c r="H7" s="7">
        <v>131</v>
      </c>
      <c r="I7" s="7">
        <v>463</v>
      </c>
      <c r="J7" s="7">
        <v>146</v>
      </c>
      <c r="K7" s="7">
        <v>74</v>
      </c>
      <c r="L7" s="7">
        <v>220</v>
      </c>
      <c r="M7" s="7">
        <v>257</v>
      </c>
      <c r="N7" s="7">
        <v>230</v>
      </c>
      <c r="O7" s="7">
        <v>169</v>
      </c>
      <c r="P7" s="7">
        <v>199</v>
      </c>
      <c r="Q7" s="7">
        <v>368</v>
      </c>
      <c r="R7" s="360"/>
      <c r="S7" s="235" t="s">
        <v>184</v>
      </c>
      <c r="T7" s="15" t="s">
        <v>226</v>
      </c>
      <c r="U7" s="7">
        <v>93</v>
      </c>
      <c r="V7" s="7">
        <v>148</v>
      </c>
      <c r="W7" s="7">
        <v>80</v>
      </c>
      <c r="X7" s="7">
        <v>92</v>
      </c>
      <c r="Y7" s="7">
        <v>299</v>
      </c>
      <c r="Z7" s="7">
        <v>112</v>
      </c>
      <c r="AA7" s="7">
        <v>79</v>
      </c>
      <c r="AB7" s="7">
        <v>196</v>
      </c>
      <c r="AC7" s="7">
        <v>93</v>
      </c>
      <c r="AD7" s="7">
        <v>92</v>
      </c>
      <c r="AE7" s="7">
        <v>97</v>
      </c>
      <c r="AF7" s="7">
        <v>118</v>
      </c>
      <c r="AG7" s="7">
        <v>100</v>
      </c>
      <c r="AH7" s="7">
        <v>88</v>
      </c>
      <c r="AI7" s="7">
        <v>150</v>
      </c>
      <c r="AJ7" s="77"/>
      <c r="AK7" s="14"/>
    </row>
    <row r="8" spans="1:37" s="5" customFormat="1" ht="30" customHeight="1">
      <c r="A8" s="360"/>
      <c r="B8" s="235"/>
      <c r="C8" s="16" t="s">
        <v>124</v>
      </c>
      <c r="D8" s="9">
        <v>171</v>
      </c>
      <c r="E8" s="83">
        <v>150</v>
      </c>
      <c r="F8" s="19">
        <v>21</v>
      </c>
      <c r="G8" s="9">
        <v>17</v>
      </c>
      <c r="H8" s="7">
        <v>4</v>
      </c>
      <c r="I8" s="7">
        <v>21</v>
      </c>
      <c r="J8" s="7">
        <v>2</v>
      </c>
      <c r="K8" s="7">
        <v>0</v>
      </c>
      <c r="L8" s="7">
        <v>2</v>
      </c>
      <c r="M8" s="7">
        <v>21</v>
      </c>
      <c r="N8" s="7">
        <v>18</v>
      </c>
      <c r="O8" s="7">
        <v>7</v>
      </c>
      <c r="P8" s="7">
        <v>7</v>
      </c>
      <c r="Q8" s="7">
        <v>14</v>
      </c>
      <c r="R8" s="360"/>
      <c r="S8" s="235"/>
      <c r="T8" s="15" t="s">
        <v>124</v>
      </c>
      <c r="U8" s="7">
        <v>5</v>
      </c>
      <c r="V8" s="7">
        <v>9</v>
      </c>
      <c r="W8" s="7">
        <v>4</v>
      </c>
      <c r="X8" s="7">
        <v>3</v>
      </c>
      <c r="Y8" s="7">
        <v>22</v>
      </c>
      <c r="Z8" s="7">
        <v>9</v>
      </c>
      <c r="AA8" s="7">
        <v>1</v>
      </c>
      <c r="AB8" s="7">
        <v>7</v>
      </c>
      <c r="AC8" s="7">
        <v>3</v>
      </c>
      <c r="AD8" s="7">
        <v>3</v>
      </c>
      <c r="AE8" s="7">
        <v>4</v>
      </c>
      <c r="AF8" s="7">
        <v>6</v>
      </c>
      <c r="AG8" s="7">
        <v>10</v>
      </c>
      <c r="AH8" s="7">
        <v>3</v>
      </c>
      <c r="AI8" s="7">
        <v>6</v>
      </c>
      <c r="AJ8" s="77"/>
      <c r="AK8" s="14"/>
    </row>
    <row r="9" spans="1:37" s="77" customFormat="1" ht="30" customHeight="1">
      <c r="A9" s="360"/>
      <c r="B9" s="236"/>
      <c r="C9" s="75" t="s">
        <v>115</v>
      </c>
      <c r="D9" s="9">
        <v>163</v>
      </c>
      <c r="E9" s="7">
        <v>183</v>
      </c>
      <c r="F9" s="19">
        <v>-20</v>
      </c>
      <c r="G9" s="9">
        <v>0</v>
      </c>
      <c r="H9" s="7">
        <v>0</v>
      </c>
      <c r="I9" s="7">
        <v>0</v>
      </c>
      <c r="J9" s="7">
        <v>54</v>
      </c>
      <c r="K9" s="7">
        <v>29</v>
      </c>
      <c r="L9" s="7">
        <v>83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0"/>
      <c r="S9" s="236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0"/>
      <c r="B10" s="236" t="s">
        <v>185</v>
      </c>
      <c r="C10" s="76" t="s">
        <v>225</v>
      </c>
      <c r="D10" s="78">
        <v>1008</v>
      </c>
      <c r="E10" s="7">
        <v>983</v>
      </c>
      <c r="F10" s="19">
        <v>25</v>
      </c>
      <c r="G10" s="9">
        <v>29</v>
      </c>
      <c r="H10" s="7">
        <v>15</v>
      </c>
      <c r="I10" s="7">
        <v>44</v>
      </c>
      <c r="J10" s="7">
        <v>71</v>
      </c>
      <c r="K10" s="7">
        <v>33</v>
      </c>
      <c r="L10" s="7">
        <v>104</v>
      </c>
      <c r="M10" s="7">
        <v>35</v>
      </c>
      <c r="N10" s="7">
        <v>64</v>
      </c>
      <c r="O10" s="7">
        <v>49</v>
      </c>
      <c r="P10" s="7">
        <v>49</v>
      </c>
      <c r="Q10" s="7">
        <v>98</v>
      </c>
      <c r="R10" s="360"/>
      <c r="S10" s="236" t="s">
        <v>185</v>
      </c>
      <c r="T10" s="76" t="s">
        <v>225</v>
      </c>
      <c r="U10" s="7">
        <v>33</v>
      </c>
      <c r="V10" s="7">
        <v>26</v>
      </c>
      <c r="W10" s="7">
        <v>27</v>
      </c>
      <c r="X10" s="7">
        <v>8</v>
      </c>
      <c r="Y10" s="7">
        <v>98</v>
      </c>
      <c r="Z10" s="7">
        <v>49</v>
      </c>
      <c r="AA10" s="7">
        <v>57</v>
      </c>
      <c r="AB10" s="7">
        <v>61</v>
      </c>
      <c r="AC10" s="7">
        <v>24</v>
      </c>
      <c r="AD10" s="7">
        <v>34</v>
      </c>
      <c r="AE10" s="7">
        <v>45</v>
      </c>
      <c r="AF10" s="7">
        <v>72</v>
      </c>
      <c r="AG10" s="7">
        <v>61</v>
      </c>
      <c r="AH10" s="7">
        <v>22</v>
      </c>
      <c r="AI10" s="7">
        <v>46</v>
      </c>
      <c r="AK10" s="14"/>
    </row>
    <row r="11" spans="1:37" s="5" customFormat="1" ht="30" customHeight="1">
      <c r="A11" s="360"/>
      <c r="B11" s="235"/>
      <c r="C11" s="16" t="s">
        <v>116</v>
      </c>
      <c r="D11" s="9">
        <v>252</v>
      </c>
      <c r="E11" s="7">
        <v>305</v>
      </c>
      <c r="F11" s="10">
        <v>-53</v>
      </c>
      <c r="G11" s="9">
        <v>3</v>
      </c>
      <c r="H11" s="7">
        <v>1</v>
      </c>
      <c r="I11" s="7">
        <v>4</v>
      </c>
      <c r="J11" s="7">
        <v>3</v>
      </c>
      <c r="K11" s="7">
        <v>4</v>
      </c>
      <c r="L11" s="7">
        <v>7</v>
      </c>
      <c r="M11" s="7">
        <v>5</v>
      </c>
      <c r="N11" s="7">
        <v>30</v>
      </c>
      <c r="O11" s="7">
        <v>14</v>
      </c>
      <c r="P11" s="7">
        <v>7</v>
      </c>
      <c r="Q11" s="7">
        <v>21</v>
      </c>
      <c r="R11" s="360"/>
      <c r="S11" s="235"/>
      <c r="T11" s="15" t="s">
        <v>116</v>
      </c>
      <c r="U11" s="7">
        <v>6</v>
      </c>
      <c r="V11" s="7">
        <v>5</v>
      </c>
      <c r="W11" s="7">
        <v>15</v>
      </c>
      <c r="X11" s="7">
        <v>6</v>
      </c>
      <c r="Y11" s="7">
        <v>42</v>
      </c>
      <c r="Z11" s="7">
        <v>18</v>
      </c>
      <c r="AA11" s="7">
        <v>16</v>
      </c>
      <c r="AB11" s="7">
        <v>8</v>
      </c>
      <c r="AC11" s="7">
        <v>5</v>
      </c>
      <c r="AD11" s="7">
        <v>7</v>
      </c>
      <c r="AE11" s="7">
        <v>16</v>
      </c>
      <c r="AF11" s="7">
        <v>11</v>
      </c>
      <c r="AG11" s="7">
        <v>11</v>
      </c>
      <c r="AH11" s="7">
        <v>12</v>
      </c>
      <c r="AI11" s="92">
        <v>7</v>
      </c>
      <c r="AJ11" s="77"/>
      <c r="AK11" s="14"/>
    </row>
    <row r="12" spans="1:37" s="5" customFormat="1" ht="30" customHeight="1">
      <c r="A12" s="360"/>
      <c r="B12" s="235"/>
      <c r="C12" s="16" t="s">
        <v>117</v>
      </c>
      <c r="D12" s="9">
        <v>312</v>
      </c>
      <c r="E12" s="7">
        <v>347</v>
      </c>
      <c r="F12" s="10">
        <v>-35</v>
      </c>
      <c r="G12" s="9">
        <v>0</v>
      </c>
      <c r="H12" s="7">
        <v>1</v>
      </c>
      <c r="I12" s="7">
        <v>1</v>
      </c>
      <c r="J12" s="7">
        <v>25</v>
      </c>
      <c r="K12" s="7">
        <v>9</v>
      </c>
      <c r="L12" s="7">
        <v>34</v>
      </c>
      <c r="M12" s="7">
        <v>12</v>
      </c>
      <c r="N12" s="7">
        <v>0</v>
      </c>
      <c r="O12" s="7">
        <v>20</v>
      </c>
      <c r="P12" s="7">
        <v>20</v>
      </c>
      <c r="Q12" s="7">
        <v>40</v>
      </c>
      <c r="R12" s="360"/>
      <c r="S12" s="235"/>
      <c r="T12" s="15" t="s">
        <v>117</v>
      </c>
      <c r="U12" s="7">
        <v>15</v>
      </c>
      <c r="V12" s="7">
        <v>0</v>
      </c>
      <c r="W12" s="7">
        <v>9</v>
      </c>
      <c r="X12" s="7">
        <v>0</v>
      </c>
      <c r="Y12" s="7">
        <v>35</v>
      </c>
      <c r="Z12" s="7">
        <v>16</v>
      </c>
      <c r="AA12" s="7">
        <v>13</v>
      </c>
      <c r="AB12" s="7">
        <v>20</v>
      </c>
      <c r="AC12" s="7">
        <v>14</v>
      </c>
      <c r="AD12" s="7">
        <v>18</v>
      </c>
      <c r="AE12" s="7">
        <v>21</v>
      </c>
      <c r="AF12" s="7">
        <v>23</v>
      </c>
      <c r="AG12" s="7">
        <v>21</v>
      </c>
      <c r="AH12" s="7">
        <v>1</v>
      </c>
      <c r="AI12" s="7">
        <v>19</v>
      </c>
      <c r="AJ12" s="77"/>
      <c r="AK12" s="14"/>
    </row>
    <row r="13" spans="1:37" s="5" customFormat="1" ht="37.5" customHeight="1">
      <c r="A13" s="360"/>
      <c r="B13" s="235"/>
      <c r="C13" s="16" t="s">
        <v>118</v>
      </c>
      <c r="D13" s="9">
        <v>225</v>
      </c>
      <c r="E13" s="7">
        <v>153</v>
      </c>
      <c r="F13" s="10">
        <v>72</v>
      </c>
      <c r="G13" s="9">
        <v>20</v>
      </c>
      <c r="H13" s="7">
        <v>12</v>
      </c>
      <c r="I13" s="7">
        <v>32</v>
      </c>
      <c r="J13" s="7">
        <v>3</v>
      </c>
      <c r="K13" s="7">
        <v>5</v>
      </c>
      <c r="L13" s="7">
        <v>8</v>
      </c>
      <c r="M13" s="7">
        <v>1</v>
      </c>
      <c r="N13" s="7">
        <v>23</v>
      </c>
      <c r="O13" s="7">
        <v>2</v>
      </c>
      <c r="P13" s="7">
        <v>0</v>
      </c>
      <c r="Q13" s="7">
        <v>2</v>
      </c>
      <c r="R13" s="360"/>
      <c r="S13" s="235"/>
      <c r="T13" s="15" t="s">
        <v>118</v>
      </c>
      <c r="U13" s="7">
        <v>8</v>
      </c>
      <c r="V13" s="7">
        <v>16</v>
      </c>
      <c r="W13" s="7">
        <v>2</v>
      </c>
      <c r="X13" s="7">
        <v>0</v>
      </c>
      <c r="Y13" s="7">
        <v>11</v>
      </c>
      <c r="Z13" s="7">
        <v>11</v>
      </c>
      <c r="AA13" s="7">
        <v>14</v>
      </c>
      <c r="AB13" s="7">
        <v>21</v>
      </c>
      <c r="AC13" s="7">
        <v>1</v>
      </c>
      <c r="AD13" s="7">
        <v>1</v>
      </c>
      <c r="AE13" s="7">
        <v>4</v>
      </c>
      <c r="AF13" s="7">
        <v>30</v>
      </c>
      <c r="AG13" s="7">
        <v>24</v>
      </c>
      <c r="AH13" s="7">
        <v>3</v>
      </c>
      <c r="AI13" s="7">
        <v>13</v>
      </c>
      <c r="AJ13" s="77"/>
      <c r="AK13" s="14"/>
    </row>
    <row r="14" spans="1:37" s="5" customFormat="1" ht="37.5" customHeight="1">
      <c r="A14" s="360"/>
      <c r="B14" s="235"/>
      <c r="C14" s="16" t="s">
        <v>119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60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0"/>
      <c r="B15" s="235"/>
      <c r="C15" s="16" t="s">
        <v>222</v>
      </c>
      <c r="D15" s="9">
        <v>172</v>
      </c>
      <c r="E15" s="83">
        <v>132</v>
      </c>
      <c r="F15" s="19">
        <v>40</v>
      </c>
      <c r="G15" s="9">
        <v>6</v>
      </c>
      <c r="H15" s="7">
        <v>1</v>
      </c>
      <c r="I15" s="7">
        <v>7</v>
      </c>
      <c r="J15" s="7">
        <v>39</v>
      </c>
      <c r="K15" s="7">
        <v>15</v>
      </c>
      <c r="L15" s="7">
        <v>54</v>
      </c>
      <c r="M15" s="7">
        <v>12</v>
      </c>
      <c r="N15" s="7">
        <v>10</v>
      </c>
      <c r="O15" s="7">
        <v>8</v>
      </c>
      <c r="P15" s="7">
        <v>20</v>
      </c>
      <c r="Q15" s="7">
        <v>28</v>
      </c>
      <c r="R15" s="360"/>
      <c r="S15" s="235"/>
      <c r="T15" s="15" t="s">
        <v>222</v>
      </c>
      <c r="U15" s="7">
        <v>4</v>
      </c>
      <c r="V15" s="7">
        <v>2</v>
      </c>
      <c r="W15" s="7">
        <v>1</v>
      </c>
      <c r="X15" s="7">
        <v>1</v>
      </c>
      <c r="Y15" s="7">
        <v>7</v>
      </c>
      <c r="Z15" s="7">
        <v>2</v>
      </c>
      <c r="AA15" s="7">
        <v>11</v>
      </c>
      <c r="AB15" s="7">
        <v>7</v>
      </c>
      <c r="AC15" s="7">
        <v>2</v>
      </c>
      <c r="AD15" s="7">
        <v>8</v>
      </c>
      <c r="AE15" s="7">
        <v>3</v>
      </c>
      <c r="AF15" s="7">
        <v>3</v>
      </c>
      <c r="AG15" s="7">
        <v>1</v>
      </c>
      <c r="AH15" s="7">
        <v>5</v>
      </c>
      <c r="AI15" s="7">
        <v>4</v>
      </c>
      <c r="AJ15" s="77"/>
      <c r="AK15" s="14"/>
    </row>
    <row r="16" spans="1:37" s="5" customFormat="1" ht="37.5" customHeight="1">
      <c r="A16" s="360"/>
      <c r="B16" s="235"/>
      <c r="C16" s="16" t="s">
        <v>223</v>
      </c>
      <c r="D16" s="9">
        <v>34</v>
      </c>
      <c r="E16" s="83">
        <v>36</v>
      </c>
      <c r="F16" s="19">
        <v>-2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5</v>
      </c>
      <c r="N16" s="7">
        <v>0</v>
      </c>
      <c r="O16" s="7">
        <v>4</v>
      </c>
      <c r="P16" s="7">
        <v>2</v>
      </c>
      <c r="Q16" s="7">
        <v>6</v>
      </c>
      <c r="R16" s="360"/>
      <c r="S16" s="235"/>
      <c r="T16" s="15" t="s">
        <v>223</v>
      </c>
      <c r="U16" s="7">
        <v>0</v>
      </c>
      <c r="V16" s="7">
        <v>1</v>
      </c>
      <c r="W16" s="7">
        <v>0</v>
      </c>
      <c r="X16" s="7">
        <v>1</v>
      </c>
      <c r="Y16" s="7">
        <v>3</v>
      </c>
      <c r="Z16" s="7">
        <v>1</v>
      </c>
      <c r="AA16" s="7">
        <v>3</v>
      </c>
      <c r="AB16" s="7">
        <v>1</v>
      </c>
      <c r="AC16" s="7">
        <v>2</v>
      </c>
      <c r="AD16" s="7">
        <v>0</v>
      </c>
      <c r="AE16" s="7">
        <v>1</v>
      </c>
      <c r="AF16" s="7">
        <v>1</v>
      </c>
      <c r="AG16" s="7">
        <v>4</v>
      </c>
      <c r="AH16" s="7">
        <v>1</v>
      </c>
      <c r="AI16" s="7">
        <v>3</v>
      </c>
      <c r="AJ16" s="77"/>
      <c r="AK16" s="14"/>
    </row>
    <row r="17" spans="1:37" s="5" customFormat="1" ht="37.5" customHeight="1">
      <c r="A17" s="360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0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60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0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60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0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0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0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0"/>
      <c r="B21" s="235"/>
      <c r="C21" s="16" t="s">
        <v>412</v>
      </c>
      <c r="D21" s="9">
        <v>10</v>
      </c>
      <c r="E21" s="83">
        <v>2</v>
      </c>
      <c r="F21" s="19">
        <v>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60"/>
      <c r="S21" s="235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60"/>
      <c r="B22" s="214"/>
      <c r="C22" s="112" t="s">
        <v>123</v>
      </c>
      <c r="D22" s="91">
        <v>3</v>
      </c>
      <c r="E22" s="109">
        <v>8</v>
      </c>
      <c r="F22" s="113">
        <v>-5</v>
      </c>
      <c r="G22" s="91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</v>
      </c>
      <c r="O22" s="92">
        <v>0</v>
      </c>
      <c r="P22" s="92">
        <v>0</v>
      </c>
      <c r="Q22" s="92">
        <v>0</v>
      </c>
      <c r="R22" s="360"/>
      <c r="S22" s="214"/>
      <c r="T22" s="90" t="s">
        <v>123</v>
      </c>
      <c r="U22" s="92">
        <v>0</v>
      </c>
      <c r="V22" s="92">
        <v>1</v>
      </c>
      <c r="W22" s="92">
        <v>0</v>
      </c>
      <c r="X22" s="92">
        <v>0</v>
      </c>
      <c r="Y22" s="92">
        <v>0</v>
      </c>
      <c r="Z22" s="92">
        <v>1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60"/>
      <c r="B23" s="225" t="s">
        <v>17</v>
      </c>
      <c r="C23" s="23" t="s">
        <v>125</v>
      </c>
      <c r="D23" s="24">
        <v>208</v>
      </c>
      <c r="E23" s="103">
        <v>218</v>
      </c>
      <c r="F23" s="54">
        <v>-10</v>
      </c>
      <c r="G23" s="24">
        <v>9</v>
      </c>
      <c r="H23" s="25">
        <v>1</v>
      </c>
      <c r="I23" s="25">
        <v>10</v>
      </c>
      <c r="J23" s="25">
        <v>8</v>
      </c>
      <c r="K23" s="25">
        <v>4</v>
      </c>
      <c r="L23" s="25">
        <v>12</v>
      </c>
      <c r="M23" s="25">
        <v>20</v>
      </c>
      <c r="N23" s="25">
        <v>14</v>
      </c>
      <c r="O23" s="25">
        <v>39</v>
      </c>
      <c r="P23" s="25">
        <v>18</v>
      </c>
      <c r="Q23" s="25">
        <v>57</v>
      </c>
      <c r="R23" s="360"/>
      <c r="S23" s="225" t="s">
        <v>17</v>
      </c>
      <c r="T23" s="23" t="s">
        <v>125</v>
      </c>
      <c r="U23" s="25">
        <v>12</v>
      </c>
      <c r="V23" s="25">
        <v>14</v>
      </c>
      <c r="W23" s="25">
        <v>11</v>
      </c>
      <c r="X23" s="25">
        <v>1</v>
      </c>
      <c r="Y23" s="25">
        <v>23</v>
      </c>
      <c r="Z23" s="25">
        <v>0</v>
      </c>
      <c r="AA23" s="25">
        <v>4</v>
      </c>
      <c r="AB23" s="25">
        <v>7</v>
      </c>
      <c r="AC23" s="25">
        <v>0</v>
      </c>
      <c r="AD23" s="25">
        <v>0</v>
      </c>
      <c r="AE23" s="25">
        <v>3</v>
      </c>
      <c r="AF23" s="25">
        <v>3</v>
      </c>
      <c r="AG23" s="25">
        <v>3</v>
      </c>
      <c r="AH23" s="25">
        <v>0</v>
      </c>
      <c r="AI23" s="25">
        <v>14</v>
      </c>
      <c r="AJ23" s="81"/>
    </row>
    <row r="24" spans="1:37" s="5" customFormat="1" ht="30" customHeight="1">
      <c r="A24" s="360"/>
      <c r="B24" s="219"/>
      <c r="C24" s="16" t="s">
        <v>126</v>
      </c>
      <c r="D24" s="9">
        <v>6</v>
      </c>
      <c r="E24" s="83">
        <v>1</v>
      </c>
      <c r="F24" s="19">
        <v>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0"/>
      <c r="S24" s="219"/>
      <c r="T24" s="15" t="s">
        <v>126</v>
      </c>
      <c r="U24" s="7">
        <v>2</v>
      </c>
      <c r="V24" s="7">
        <v>3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0"/>
      <c r="B25" s="225" t="s">
        <v>19</v>
      </c>
      <c r="C25" s="23" t="s">
        <v>127</v>
      </c>
      <c r="D25" s="24">
        <v>554</v>
      </c>
      <c r="E25" s="103">
        <v>860</v>
      </c>
      <c r="F25" s="54">
        <v>-306</v>
      </c>
      <c r="G25" s="24">
        <v>23</v>
      </c>
      <c r="H25" s="25">
        <v>10</v>
      </c>
      <c r="I25" s="25">
        <v>33</v>
      </c>
      <c r="J25" s="25">
        <v>12</v>
      </c>
      <c r="K25" s="25">
        <v>4</v>
      </c>
      <c r="L25" s="25">
        <v>16</v>
      </c>
      <c r="M25" s="25">
        <v>34</v>
      </c>
      <c r="N25" s="25">
        <v>25</v>
      </c>
      <c r="O25" s="25">
        <v>28</v>
      </c>
      <c r="P25" s="25">
        <v>20</v>
      </c>
      <c r="Q25" s="25">
        <v>48</v>
      </c>
      <c r="R25" s="360"/>
      <c r="S25" s="225" t="s">
        <v>19</v>
      </c>
      <c r="T25" s="23" t="s">
        <v>127</v>
      </c>
      <c r="U25" s="25">
        <v>49</v>
      </c>
      <c r="V25" s="25">
        <v>61</v>
      </c>
      <c r="W25" s="25">
        <v>46</v>
      </c>
      <c r="X25" s="25">
        <v>11</v>
      </c>
      <c r="Y25" s="25">
        <v>99</v>
      </c>
      <c r="Z25" s="25">
        <v>2</v>
      </c>
      <c r="AA25" s="25">
        <v>26</v>
      </c>
      <c r="AB25" s="25">
        <v>18</v>
      </c>
      <c r="AC25" s="25">
        <v>11</v>
      </c>
      <c r="AD25" s="25">
        <v>3</v>
      </c>
      <c r="AE25" s="25">
        <v>11</v>
      </c>
      <c r="AF25" s="25">
        <v>15</v>
      </c>
      <c r="AG25" s="25">
        <v>6</v>
      </c>
      <c r="AH25" s="25">
        <v>2</v>
      </c>
      <c r="AI25" s="25">
        <v>38</v>
      </c>
      <c r="AJ25" s="81"/>
    </row>
    <row r="26" spans="1:37" s="5" customFormat="1" ht="30" customHeight="1">
      <c r="A26" s="360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0"/>
      <c r="B27" s="220" t="s">
        <v>22</v>
      </c>
      <c r="C27" s="23" t="s">
        <v>129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0"/>
      <c r="B28" s="225" t="s">
        <v>24</v>
      </c>
      <c r="C28" s="23" t="s">
        <v>130</v>
      </c>
      <c r="D28" s="24">
        <v>257</v>
      </c>
      <c r="E28" s="103">
        <v>324</v>
      </c>
      <c r="F28" s="54">
        <v>-67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13</v>
      </c>
      <c r="N28" s="25">
        <v>1</v>
      </c>
      <c r="O28" s="25">
        <v>3</v>
      </c>
      <c r="P28" s="25">
        <v>22</v>
      </c>
      <c r="Q28" s="25">
        <v>25</v>
      </c>
      <c r="R28" s="360"/>
      <c r="S28" s="225" t="s">
        <v>24</v>
      </c>
      <c r="T28" s="23" t="s">
        <v>130</v>
      </c>
      <c r="U28" s="25">
        <v>17</v>
      </c>
      <c r="V28" s="25">
        <v>26</v>
      </c>
      <c r="W28" s="25">
        <v>0</v>
      </c>
      <c r="X28" s="25">
        <v>9</v>
      </c>
      <c r="Y28" s="25">
        <v>40</v>
      </c>
      <c r="Z28" s="25">
        <v>0</v>
      </c>
      <c r="AA28" s="25">
        <v>24</v>
      </c>
      <c r="AB28" s="25">
        <v>21</v>
      </c>
      <c r="AC28" s="25">
        <v>4</v>
      </c>
      <c r="AD28" s="25">
        <v>18</v>
      </c>
      <c r="AE28" s="25">
        <v>5</v>
      </c>
      <c r="AF28" s="25">
        <v>19</v>
      </c>
      <c r="AG28" s="25">
        <v>28</v>
      </c>
      <c r="AH28" s="25">
        <v>2</v>
      </c>
      <c r="AI28" s="25">
        <v>2</v>
      </c>
      <c r="AJ28" s="81"/>
    </row>
    <row r="29" spans="1:37" s="36" customFormat="1" ht="30" customHeight="1">
      <c r="A29" s="36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0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Y23" sqref="Y23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1" t="s">
        <v>416</v>
      </c>
      <c r="B1" s="352" t="s">
        <v>496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496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61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62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  <c r="AK4" s="77"/>
    </row>
    <row r="5" spans="1:37" s="17" customFormat="1" ht="20.100000000000001" customHeight="1">
      <c r="A5" s="321"/>
      <c r="B5" s="363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21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28924</v>
      </c>
      <c r="E7" s="97">
        <v>29437</v>
      </c>
      <c r="F7" s="26">
        <v>-513</v>
      </c>
      <c r="G7" s="24">
        <v>2775</v>
      </c>
      <c r="H7" s="25">
        <v>1105</v>
      </c>
      <c r="I7" s="25">
        <v>3880</v>
      </c>
      <c r="J7" s="25">
        <v>1758</v>
      </c>
      <c r="K7" s="25">
        <v>789</v>
      </c>
      <c r="L7" s="25">
        <v>2547</v>
      </c>
      <c r="M7" s="25">
        <v>1927</v>
      </c>
      <c r="N7" s="25">
        <v>1658</v>
      </c>
      <c r="O7" s="25">
        <v>1429</v>
      </c>
      <c r="P7" s="25">
        <v>1288</v>
      </c>
      <c r="Q7" s="25">
        <v>2717</v>
      </c>
      <c r="R7" s="321"/>
      <c r="S7" s="225" t="s">
        <v>17</v>
      </c>
      <c r="T7" s="23" t="s">
        <v>206</v>
      </c>
      <c r="U7" s="25">
        <v>983</v>
      </c>
      <c r="V7" s="25">
        <v>1319</v>
      </c>
      <c r="W7" s="25">
        <v>1020</v>
      </c>
      <c r="X7" s="25">
        <v>785</v>
      </c>
      <c r="Y7" s="25">
        <v>2802</v>
      </c>
      <c r="Z7" s="25">
        <v>1263</v>
      </c>
      <c r="AA7" s="25">
        <v>821</v>
      </c>
      <c r="AB7" s="25">
        <v>1342</v>
      </c>
      <c r="AC7" s="25">
        <v>694</v>
      </c>
      <c r="AD7" s="25">
        <v>704</v>
      </c>
      <c r="AE7" s="25">
        <v>763</v>
      </c>
      <c r="AF7" s="25">
        <v>1102</v>
      </c>
      <c r="AG7" s="25">
        <v>858</v>
      </c>
      <c r="AH7" s="25">
        <v>588</v>
      </c>
      <c r="AI7" s="25">
        <v>1151</v>
      </c>
      <c r="AJ7" s="77"/>
      <c r="AK7" s="5"/>
    </row>
    <row r="8" spans="1:37" s="5" customFormat="1" ht="30" customHeight="1">
      <c r="A8" s="321"/>
      <c r="B8" s="235"/>
      <c r="C8" s="15" t="s">
        <v>82</v>
      </c>
      <c r="D8" s="9">
        <v>5011</v>
      </c>
      <c r="E8" s="92">
        <v>5015</v>
      </c>
      <c r="F8" s="19">
        <v>-4</v>
      </c>
      <c r="G8" s="9">
        <v>645</v>
      </c>
      <c r="H8" s="7">
        <v>253</v>
      </c>
      <c r="I8" s="7">
        <v>898</v>
      </c>
      <c r="J8" s="7">
        <v>242</v>
      </c>
      <c r="K8" s="7">
        <v>117</v>
      </c>
      <c r="L8" s="7">
        <v>359</v>
      </c>
      <c r="M8" s="7">
        <v>489</v>
      </c>
      <c r="N8" s="7">
        <v>360</v>
      </c>
      <c r="O8" s="7">
        <v>240</v>
      </c>
      <c r="P8" s="7">
        <v>221</v>
      </c>
      <c r="Q8" s="7">
        <v>461</v>
      </c>
      <c r="R8" s="321"/>
      <c r="S8" s="235"/>
      <c r="T8" s="15" t="s">
        <v>82</v>
      </c>
      <c r="U8" s="7">
        <v>153</v>
      </c>
      <c r="V8" s="7">
        <v>203</v>
      </c>
      <c r="W8" s="7">
        <v>134</v>
      </c>
      <c r="X8" s="7">
        <v>115</v>
      </c>
      <c r="Y8" s="7">
        <v>394</v>
      </c>
      <c r="Z8" s="7">
        <v>140</v>
      </c>
      <c r="AA8" s="7">
        <v>124</v>
      </c>
      <c r="AB8" s="7">
        <v>203</v>
      </c>
      <c r="AC8" s="7">
        <v>106</v>
      </c>
      <c r="AD8" s="7">
        <v>90</v>
      </c>
      <c r="AE8" s="7">
        <v>114</v>
      </c>
      <c r="AF8" s="7">
        <v>243</v>
      </c>
      <c r="AG8" s="7">
        <v>130</v>
      </c>
      <c r="AH8" s="7">
        <v>100</v>
      </c>
      <c r="AI8" s="7">
        <v>195</v>
      </c>
      <c r="AJ8" s="77"/>
    </row>
    <row r="9" spans="1:37" s="77" customFormat="1" ht="30" customHeight="1">
      <c r="A9" s="321"/>
      <c r="B9" s="235"/>
      <c r="C9" s="76" t="s">
        <v>83</v>
      </c>
      <c r="D9" s="9">
        <v>23913</v>
      </c>
      <c r="E9" s="92">
        <v>24422</v>
      </c>
      <c r="F9" s="19">
        <v>-509</v>
      </c>
      <c r="G9" s="9">
        <v>2130</v>
      </c>
      <c r="H9" s="7">
        <v>852</v>
      </c>
      <c r="I9" s="7">
        <v>2982</v>
      </c>
      <c r="J9" s="7">
        <v>1516</v>
      </c>
      <c r="K9" s="7">
        <v>672</v>
      </c>
      <c r="L9" s="7">
        <v>2188</v>
      </c>
      <c r="M9" s="7">
        <v>1438</v>
      </c>
      <c r="N9" s="7">
        <v>1298</v>
      </c>
      <c r="O9" s="7">
        <v>1189</v>
      </c>
      <c r="P9" s="7">
        <v>1067</v>
      </c>
      <c r="Q9" s="7">
        <v>2256</v>
      </c>
      <c r="R9" s="321"/>
      <c r="S9" s="235"/>
      <c r="T9" s="76" t="s">
        <v>83</v>
      </c>
      <c r="U9" s="7">
        <v>830</v>
      </c>
      <c r="V9" s="7">
        <v>1116</v>
      </c>
      <c r="W9" s="7">
        <v>886</v>
      </c>
      <c r="X9" s="7">
        <v>670</v>
      </c>
      <c r="Y9" s="7">
        <v>2408</v>
      </c>
      <c r="Z9" s="7">
        <v>1123</v>
      </c>
      <c r="AA9" s="7">
        <v>697</v>
      </c>
      <c r="AB9" s="7">
        <v>1139</v>
      </c>
      <c r="AC9" s="7">
        <v>588</v>
      </c>
      <c r="AD9" s="7">
        <v>614</v>
      </c>
      <c r="AE9" s="7">
        <v>649</v>
      </c>
      <c r="AF9" s="7">
        <v>859</v>
      </c>
      <c r="AG9" s="7">
        <v>728</v>
      </c>
      <c r="AH9" s="7">
        <v>488</v>
      </c>
      <c r="AI9" s="7">
        <v>956</v>
      </c>
      <c r="AK9" s="5"/>
    </row>
    <row r="10" spans="1:37" s="77" customFormat="1" ht="30" customHeight="1">
      <c r="A10" s="321"/>
      <c r="B10" s="235"/>
      <c r="C10" s="76" t="s">
        <v>84</v>
      </c>
      <c r="D10" s="78">
        <v>21</v>
      </c>
      <c r="E10" s="92">
        <v>33</v>
      </c>
      <c r="F10" s="19">
        <v>-12</v>
      </c>
      <c r="G10" s="9">
        <v>0</v>
      </c>
      <c r="H10" s="7">
        <v>2</v>
      </c>
      <c r="I10" s="7">
        <v>2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5</v>
      </c>
      <c r="P10" s="7">
        <v>0</v>
      </c>
      <c r="Q10" s="7">
        <v>5</v>
      </c>
      <c r="R10" s="321"/>
      <c r="S10" s="235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35"/>
      <c r="C11" s="15" t="s">
        <v>85</v>
      </c>
      <c r="D11" s="9">
        <v>151</v>
      </c>
      <c r="E11" s="92">
        <v>345</v>
      </c>
      <c r="F11" s="10">
        <v>-194</v>
      </c>
      <c r="G11" s="9">
        <v>0</v>
      </c>
      <c r="H11" s="7">
        <v>0</v>
      </c>
      <c r="I11" s="7">
        <v>0</v>
      </c>
      <c r="J11" s="7">
        <v>30</v>
      </c>
      <c r="K11" s="7">
        <v>9</v>
      </c>
      <c r="L11" s="7">
        <v>39</v>
      </c>
      <c r="M11" s="7">
        <v>0</v>
      </c>
      <c r="N11" s="7">
        <v>0</v>
      </c>
      <c r="O11" s="7">
        <v>3</v>
      </c>
      <c r="P11" s="7">
        <v>18</v>
      </c>
      <c r="Q11" s="7">
        <v>21</v>
      </c>
      <c r="R11" s="321"/>
      <c r="S11" s="235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55</v>
      </c>
      <c r="Z11" s="7">
        <v>9</v>
      </c>
      <c r="AA11" s="7">
        <v>2</v>
      </c>
      <c r="AB11" s="7">
        <v>2</v>
      </c>
      <c r="AC11" s="7">
        <v>5</v>
      </c>
      <c r="AD11" s="7">
        <v>1</v>
      </c>
      <c r="AE11" s="7">
        <v>5</v>
      </c>
      <c r="AF11" s="7">
        <v>0</v>
      </c>
      <c r="AG11" s="7">
        <v>0</v>
      </c>
      <c r="AH11" s="7">
        <v>2</v>
      </c>
      <c r="AI11" s="92">
        <v>6</v>
      </c>
      <c r="AJ11" s="77"/>
    </row>
    <row r="12" spans="1:37" s="5" customFormat="1" ht="30" customHeight="1">
      <c r="A12" s="321"/>
      <c r="B12" s="235"/>
      <c r="C12" s="15" t="s">
        <v>86</v>
      </c>
      <c r="D12" s="9">
        <v>1281</v>
      </c>
      <c r="E12" s="92">
        <v>1288</v>
      </c>
      <c r="F12" s="10">
        <v>-7</v>
      </c>
      <c r="G12" s="9">
        <v>52</v>
      </c>
      <c r="H12" s="7">
        <v>29</v>
      </c>
      <c r="I12" s="7">
        <v>81</v>
      </c>
      <c r="J12" s="7">
        <v>34</v>
      </c>
      <c r="K12" s="7">
        <v>13</v>
      </c>
      <c r="L12" s="7">
        <v>47</v>
      </c>
      <c r="M12" s="7">
        <v>36</v>
      </c>
      <c r="N12" s="7">
        <v>73</v>
      </c>
      <c r="O12" s="7">
        <v>96</v>
      </c>
      <c r="P12" s="7">
        <v>91</v>
      </c>
      <c r="Q12" s="7">
        <v>187</v>
      </c>
      <c r="R12" s="321"/>
      <c r="S12" s="235"/>
      <c r="T12" s="15" t="s">
        <v>86</v>
      </c>
      <c r="U12" s="7">
        <v>70</v>
      </c>
      <c r="V12" s="7">
        <v>98</v>
      </c>
      <c r="W12" s="7">
        <v>148</v>
      </c>
      <c r="X12" s="7">
        <v>67</v>
      </c>
      <c r="Y12" s="7">
        <v>56</v>
      </c>
      <c r="Z12" s="7">
        <v>55</v>
      </c>
      <c r="AA12" s="7">
        <v>69</v>
      </c>
      <c r="AB12" s="7">
        <v>90</v>
      </c>
      <c r="AC12" s="7">
        <v>19</v>
      </c>
      <c r="AD12" s="7">
        <v>70</v>
      </c>
      <c r="AE12" s="7">
        <v>45</v>
      </c>
      <c r="AF12" s="7">
        <v>9</v>
      </c>
      <c r="AG12" s="7">
        <v>23</v>
      </c>
      <c r="AH12" s="7">
        <v>35</v>
      </c>
      <c r="AI12" s="7">
        <v>3</v>
      </c>
      <c r="AJ12" s="77"/>
    </row>
    <row r="13" spans="1:37" s="5" customFormat="1" ht="30" customHeight="1">
      <c r="A13" s="321"/>
      <c r="B13" s="235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35"/>
      <c r="C14" s="15" t="s">
        <v>88</v>
      </c>
      <c r="D14" s="9">
        <v>331</v>
      </c>
      <c r="E14" s="92">
        <v>415</v>
      </c>
      <c r="F14" s="10">
        <v>-84</v>
      </c>
      <c r="G14" s="9">
        <v>9</v>
      </c>
      <c r="H14" s="7">
        <v>1</v>
      </c>
      <c r="I14" s="7">
        <v>10</v>
      </c>
      <c r="J14" s="7">
        <v>35</v>
      </c>
      <c r="K14" s="7">
        <v>13</v>
      </c>
      <c r="L14" s="7">
        <v>48</v>
      </c>
      <c r="M14" s="7">
        <v>37</v>
      </c>
      <c r="N14" s="7">
        <v>40</v>
      </c>
      <c r="O14" s="7">
        <v>25</v>
      </c>
      <c r="P14" s="7">
        <v>20</v>
      </c>
      <c r="Q14" s="7">
        <v>45</v>
      </c>
      <c r="R14" s="321"/>
      <c r="S14" s="235"/>
      <c r="T14" s="15" t="s">
        <v>88</v>
      </c>
      <c r="U14" s="7">
        <v>13</v>
      </c>
      <c r="V14" s="7">
        <v>18</v>
      </c>
      <c r="W14" s="7">
        <v>14</v>
      </c>
      <c r="X14" s="7">
        <v>1</v>
      </c>
      <c r="Y14" s="7">
        <v>27</v>
      </c>
      <c r="Z14" s="7">
        <v>0</v>
      </c>
      <c r="AA14" s="7">
        <v>10</v>
      </c>
      <c r="AB14" s="7">
        <v>10</v>
      </c>
      <c r="AC14" s="7">
        <v>2</v>
      </c>
      <c r="AD14" s="7">
        <v>2</v>
      </c>
      <c r="AE14" s="7">
        <v>8</v>
      </c>
      <c r="AF14" s="7">
        <v>0</v>
      </c>
      <c r="AG14" s="7">
        <v>33</v>
      </c>
      <c r="AH14" s="7">
        <v>0</v>
      </c>
      <c r="AI14" s="7">
        <v>13</v>
      </c>
      <c r="AJ14" s="77"/>
    </row>
    <row r="15" spans="1:37" s="5" customFormat="1" ht="30" customHeight="1">
      <c r="A15" s="321"/>
      <c r="B15" s="214"/>
      <c r="C15" s="15" t="s">
        <v>89</v>
      </c>
      <c r="D15" s="9">
        <v>115</v>
      </c>
      <c r="E15" s="92">
        <v>94</v>
      </c>
      <c r="F15" s="10">
        <v>21</v>
      </c>
      <c r="G15" s="9">
        <v>0</v>
      </c>
      <c r="H15" s="7">
        <v>22</v>
      </c>
      <c r="I15" s="7">
        <v>22</v>
      </c>
      <c r="J15" s="7">
        <v>0</v>
      </c>
      <c r="K15" s="7">
        <v>12</v>
      </c>
      <c r="L15" s="7">
        <v>12</v>
      </c>
      <c r="M15" s="7">
        <v>11</v>
      </c>
      <c r="N15" s="7">
        <v>12</v>
      </c>
      <c r="O15" s="7">
        <v>4</v>
      </c>
      <c r="P15" s="7">
        <v>14</v>
      </c>
      <c r="Q15" s="7">
        <v>18</v>
      </c>
      <c r="R15" s="321"/>
      <c r="S15" s="214"/>
      <c r="T15" s="15" t="s">
        <v>89</v>
      </c>
      <c r="U15" s="7">
        <v>1</v>
      </c>
      <c r="V15" s="7">
        <v>0</v>
      </c>
      <c r="W15" s="7">
        <v>0</v>
      </c>
      <c r="X15" s="7">
        <v>26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1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28826</v>
      </c>
      <c r="E16" s="97">
        <v>29670</v>
      </c>
      <c r="F16" s="26">
        <v>-844</v>
      </c>
      <c r="G16" s="24">
        <v>2628</v>
      </c>
      <c r="H16" s="25">
        <v>1035</v>
      </c>
      <c r="I16" s="25">
        <v>3663</v>
      </c>
      <c r="J16" s="25">
        <v>1691</v>
      </c>
      <c r="K16" s="25">
        <v>795</v>
      </c>
      <c r="L16" s="25">
        <v>2486</v>
      </c>
      <c r="M16" s="25">
        <v>1870</v>
      </c>
      <c r="N16" s="25">
        <v>1561</v>
      </c>
      <c r="O16" s="25">
        <v>1402</v>
      </c>
      <c r="P16" s="25">
        <v>1286</v>
      </c>
      <c r="Q16" s="25">
        <v>2688</v>
      </c>
      <c r="R16" s="321"/>
      <c r="S16" s="222" t="s">
        <v>19</v>
      </c>
      <c r="T16" s="23" t="s">
        <v>208</v>
      </c>
      <c r="U16" s="25">
        <v>1026</v>
      </c>
      <c r="V16" s="25">
        <v>1375</v>
      </c>
      <c r="W16" s="25">
        <v>925</v>
      </c>
      <c r="X16" s="25">
        <v>774</v>
      </c>
      <c r="Y16" s="25">
        <v>2717</v>
      </c>
      <c r="Z16" s="25">
        <v>1213</v>
      </c>
      <c r="AA16" s="25">
        <v>826</v>
      </c>
      <c r="AB16" s="25">
        <v>1321</v>
      </c>
      <c r="AC16" s="25">
        <v>852</v>
      </c>
      <c r="AD16" s="25">
        <v>825</v>
      </c>
      <c r="AE16" s="25">
        <v>904</v>
      </c>
      <c r="AF16" s="25">
        <v>1115</v>
      </c>
      <c r="AG16" s="25">
        <v>851</v>
      </c>
      <c r="AH16" s="25">
        <v>662</v>
      </c>
      <c r="AI16" s="25">
        <v>1172</v>
      </c>
      <c r="AJ16" s="77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15686</v>
      </c>
      <c r="E17" s="92">
        <v>15555</v>
      </c>
      <c r="F17" s="10">
        <v>131</v>
      </c>
      <c r="G17" s="9">
        <v>1255</v>
      </c>
      <c r="H17" s="7">
        <v>462</v>
      </c>
      <c r="I17" s="7">
        <v>1717</v>
      </c>
      <c r="J17" s="7">
        <v>864</v>
      </c>
      <c r="K17" s="7">
        <v>430</v>
      </c>
      <c r="L17" s="7">
        <v>1294</v>
      </c>
      <c r="M17" s="7">
        <v>971</v>
      </c>
      <c r="N17" s="7">
        <v>973</v>
      </c>
      <c r="O17" s="7">
        <v>840</v>
      </c>
      <c r="P17" s="7">
        <v>841</v>
      </c>
      <c r="Q17" s="7">
        <v>1681</v>
      </c>
      <c r="R17" s="321"/>
      <c r="S17" s="222" t="s">
        <v>101</v>
      </c>
      <c r="T17" s="15" t="s">
        <v>209</v>
      </c>
      <c r="U17" s="7">
        <v>467</v>
      </c>
      <c r="V17" s="7">
        <v>568</v>
      </c>
      <c r="W17" s="7">
        <v>491</v>
      </c>
      <c r="X17" s="7">
        <v>442</v>
      </c>
      <c r="Y17" s="7">
        <v>1488</v>
      </c>
      <c r="Z17" s="7">
        <v>676</v>
      </c>
      <c r="AA17" s="7">
        <v>488</v>
      </c>
      <c r="AB17" s="7">
        <v>777</v>
      </c>
      <c r="AC17" s="7">
        <v>450</v>
      </c>
      <c r="AD17" s="7">
        <v>473</v>
      </c>
      <c r="AE17" s="7">
        <v>606</v>
      </c>
      <c r="AF17" s="7">
        <v>566</v>
      </c>
      <c r="AG17" s="7">
        <v>542</v>
      </c>
      <c r="AH17" s="7">
        <v>411</v>
      </c>
      <c r="AI17" s="7">
        <v>605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12537</v>
      </c>
      <c r="E18" s="92">
        <v>12096</v>
      </c>
      <c r="F18" s="10">
        <v>441</v>
      </c>
      <c r="G18" s="9">
        <v>1178</v>
      </c>
      <c r="H18" s="7">
        <v>427</v>
      </c>
      <c r="I18" s="7">
        <v>1605</v>
      </c>
      <c r="J18" s="7">
        <v>542</v>
      </c>
      <c r="K18" s="7">
        <v>248</v>
      </c>
      <c r="L18" s="7">
        <v>790</v>
      </c>
      <c r="M18" s="7">
        <v>898</v>
      </c>
      <c r="N18" s="7">
        <v>804</v>
      </c>
      <c r="O18" s="7">
        <v>673</v>
      </c>
      <c r="P18" s="7">
        <v>615</v>
      </c>
      <c r="Q18" s="7">
        <v>1288</v>
      </c>
      <c r="R18" s="321"/>
      <c r="S18" s="222"/>
      <c r="T18" s="15" t="s">
        <v>112</v>
      </c>
      <c r="U18" s="7">
        <v>397</v>
      </c>
      <c r="V18" s="7">
        <v>514</v>
      </c>
      <c r="W18" s="7">
        <v>409</v>
      </c>
      <c r="X18" s="7">
        <v>390</v>
      </c>
      <c r="Y18" s="7">
        <v>1257</v>
      </c>
      <c r="Z18" s="7">
        <v>354</v>
      </c>
      <c r="AA18" s="7">
        <v>351</v>
      </c>
      <c r="AB18" s="7">
        <v>677</v>
      </c>
      <c r="AC18" s="7">
        <v>333</v>
      </c>
      <c r="AD18" s="7">
        <v>372</v>
      </c>
      <c r="AE18" s="7">
        <v>423</v>
      </c>
      <c r="AF18" s="7">
        <v>459</v>
      </c>
      <c r="AG18" s="7">
        <v>395</v>
      </c>
      <c r="AH18" s="7">
        <v>340</v>
      </c>
      <c r="AI18" s="7">
        <v>481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3149</v>
      </c>
      <c r="E19" s="92">
        <v>3459</v>
      </c>
      <c r="F19" s="10">
        <v>-310</v>
      </c>
      <c r="G19" s="9">
        <v>77</v>
      </c>
      <c r="H19" s="7">
        <v>35</v>
      </c>
      <c r="I19" s="7">
        <v>112</v>
      </c>
      <c r="J19" s="7">
        <v>322</v>
      </c>
      <c r="K19" s="7">
        <v>182</v>
      </c>
      <c r="L19" s="7">
        <v>504</v>
      </c>
      <c r="M19" s="7">
        <v>73</v>
      </c>
      <c r="N19" s="7">
        <v>169</v>
      </c>
      <c r="O19" s="7">
        <v>167</v>
      </c>
      <c r="P19" s="7">
        <v>226</v>
      </c>
      <c r="Q19" s="7">
        <v>393</v>
      </c>
      <c r="R19" s="321"/>
      <c r="S19" s="222"/>
      <c r="T19" s="15" t="s">
        <v>113</v>
      </c>
      <c r="U19" s="7">
        <v>70</v>
      </c>
      <c r="V19" s="7">
        <v>54</v>
      </c>
      <c r="W19" s="7">
        <v>82</v>
      </c>
      <c r="X19" s="7">
        <v>52</v>
      </c>
      <c r="Y19" s="7">
        <v>231</v>
      </c>
      <c r="Z19" s="7">
        <v>322</v>
      </c>
      <c r="AA19" s="7">
        <v>137</v>
      </c>
      <c r="AB19" s="7">
        <v>100</v>
      </c>
      <c r="AC19" s="7">
        <v>117</v>
      </c>
      <c r="AD19" s="7">
        <v>101</v>
      </c>
      <c r="AE19" s="7">
        <v>183</v>
      </c>
      <c r="AF19" s="7">
        <v>107</v>
      </c>
      <c r="AG19" s="7">
        <v>147</v>
      </c>
      <c r="AH19" s="7">
        <v>71</v>
      </c>
      <c r="AI19" s="7">
        <v>124</v>
      </c>
      <c r="AJ19" s="77"/>
    </row>
    <row r="20" spans="1:37" s="5" customFormat="1" ht="30" customHeight="1">
      <c r="A20" s="321"/>
      <c r="B20" s="222" t="s">
        <v>102</v>
      </c>
      <c r="C20" s="15" t="s">
        <v>100</v>
      </c>
      <c r="D20" s="9">
        <v>3696</v>
      </c>
      <c r="E20" s="92">
        <v>3772</v>
      </c>
      <c r="F20" s="10">
        <v>-76</v>
      </c>
      <c r="G20" s="9">
        <v>73</v>
      </c>
      <c r="H20" s="7">
        <v>56</v>
      </c>
      <c r="I20" s="7">
        <v>129</v>
      </c>
      <c r="J20" s="7">
        <v>119</v>
      </c>
      <c r="K20" s="7">
        <v>59</v>
      </c>
      <c r="L20" s="7">
        <v>178</v>
      </c>
      <c r="M20" s="7">
        <v>317</v>
      </c>
      <c r="N20" s="7">
        <v>170</v>
      </c>
      <c r="O20" s="7">
        <v>246</v>
      </c>
      <c r="P20" s="7">
        <v>253</v>
      </c>
      <c r="Q20" s="7">
        <v>499</v>
      </c>
      <c r="R20" s="321"/>
      <c r="S20" s="222" t="s">
        <v>102</v>
      </c>
      <c r="T20" s="15" t="s">
        <v>100</v>
      </c>
      <c r="U20" s="7">
        <v>179</v>
      </c>
      <c r="V20" s="7">
        <v>183</v>
      </c>
      <c r="W20" s="7">
        <v>144</v>
      </c>
      <c r="X20" s="7">
        <v>127</v>
      </c>
      <c r="Y20" s="7">
        <v>352</v>
      </c>
      <c r="Z20" s="7">
        <v>53</v>
      </c>
      <c r="AA20" s="7">
        <v>174</v>
      </c>
      <c r="AB20" s="7">
        <v>165</v>
      </c>
      <c r="AC20" s="7">
        <v>194</v>
      </c>
      <c r="AD20" s="7">
        <v>192</v>
      </c>
      <c r="AE20" s="7">
        <v>117</v>
      </c>
      <c r="AF20" s="7">
        <v>176</v>
      </c>
      <c r="AG20" s="7">
        <v>97</v>
      </c>
      <c r="AH20" s="7">
        <v>66</v>
      </c>
      <c r="AI20" s="7">
        <v>184</v>
      </c>
    </row>
    <row r="21" spans="1:37" s="5" customFormat="1" ht="56.25">
      <c r="A21" s="321"/>
      <c r="B21" s="222" t="s">
        <v>103</v>
      </c>
      <c r="C21" s="15" t="s">
        <v>381</v>
      </c>
      <c r="D21" s="9">
        <v>512</v>
      </c>
      <c r="E21" s="92">
        <v>505</v>
      </c>
      <c r="F21" s="10">
        <v>7</v>
      </c>
      <c r="G21" s="9">
        <v>114</v>
      </c>
      <c r="H21" s="7">
        <v>54</v>
      </c>
      <c r="I21" s="7">
        <v>168</v>
      </c>
      <c r="J21" s="7">
        <v>10</v>
      </c>
      <c r="K21" s="7">
        <v>3</v>
      </c>
      <c r="L21" s="7">
        <v>13</v>
      </c>
      <c r="M21" s="7">
        <v>3</v>
      </c>
      <c r="N21" s="7">
        <v>16</v>
      </c>
      <c r="O21" s="7">
        <v>85</v>
      </c>
      <c r="P21" s="7">
        <v>43</v>
      </c>
      <c r="Q21" s="7">
        <v>128</v>
      </c>
      <c r="R21" s="321"/>
      <c r="S21" s="222" t="s">
        <v>103</v>
      </c>
      <c r="T21" s="15" t="s">
        <v>381</v>
      </c>
      <c r="U21" s="7">
        <v>6</v>
      </c>
      <c r="V21" s="7">
        <v>51</v>
      </c>
      <c r="W21" s="7">
        <v>3</v>
      </c>
      <c r="X21" s="7">
        <v>3</v>
      </c>
      <c r="Y21" s="7">
        <v>3</v>
      </c>
      <c r="Z21" s="7">
        <v>52</v>
      </c>
      <c r="AA21" s="7">
        <v>6</v>
      </c>
      <c r="AB21" s="7">
        <v>6</v>
      </c>
      <c r="AC21" s="7">
        <v>9</v>
      </c>
      <c r="AD21" s="7">
        <v>6</v>
      </c>
      <c r="AE21" s="7">
        <v>2</v>
      </c>
      <c r="AF21" s="7">
        <v>12</v>
      </c>
      <c r="AG21" s="7">
        <v>0</v>
      </c>
      <c r="AH21" s="7">
        <v>20</v>
      </c>
      <c r="AI21" s="7">
        <v>5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4489</v>
      </c>
      <c r="E22" s="92">
        <v>5186</v>
      </c>
      <c r="F22" s="10">
        <v>-697</v>
      </c>
      <c r="G22" s="9">
        <v>746</v>
      </c>
      <c r="H22" s="7">
        <v>300</v>
      </c>
      <c r="I22" s="7">
        <v>1046</v>
      </c>
      <c r="J22" s="7">
        <v>376</v>
      </c>
      <c r="K22" s="7">
        <v>135</v>
      </c>
      <c r="L22" s="7">
        <v>511</v>
      </c>
      <c r="M22" s="7">
        <v>329</v>
      </c>
      <c r="N22" s="7">
        <v>179</v>
      </c>
      <c r="O22" s="7">
        <v>69</v>
      </c>
      <c r="P22" s="7">
        <v>26</v>
      </c>
      <c r="Q22" s="7">
        <v>95</v>
      </c>
      <c r="R22" s="321"/>
      <c r="S22" s="222" t="s">
        <v>104</v>
      </c>
      <c r="T22" s="15" t="s">
        <v>91</v>
      </c>
      <c r="U22" s="7">
        <v>103</v>
      </c>
      <c r="V22" s="7">
        <v>233</v>
      </c>
      <c r="W22" s="7">
        <v>82</v>
      </c>
      <c r="X22" s="7">
        <v>99</v>
      </c>
      <c r="Y22" s="7">
        <v>568</v>
      </c>
      <c r="Z22" s="7">
        <v>234</v>
      </c>
      <c r="AA22" s="7">
        <v>63</v>
      </c>
      <c r="AB22" s="7">
        <v>186</v>
      </c>
      <c r="AC22" s="7">
        <v>51</v>
      </c>
      <c r="AD22" s="7">
        <v>59</v>
      </c>
      <c r="AE22" s="7">
        <v>71</v>
      </c>
      <c r="AF22" s="7">
        <v>186</v>
      </c>
      <c r="AG22" s="7">
        <v>83</v>
      </c>
      <c r="AH22" s="7">
        <v>84</v>
      </c>
      <c r="AI22" s="7">
        <v>227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1577</v>
      </c>
      <c r="E23" s="92">
        <v>1783</v>
      </c>
      <c r="F23" s="10">
        <v>-206</v>
      </c>
      <c r="G23" s="9">
        <v>186</v>
      </c>
      <c r="H23" s="7">
        <v>77</v>
      </c>
      <c r="I23" s="7">
        <v>263</v>
      </c>
      <c r="J23" s="7">
        <v>92</v>
      </c>
      <c r="K23" s="7">
        <v>35</v>
      </c>
      <c r="L23" s="7">
        <v>127</v>
      </c>
      <c r="M23" s="7">
        <v>101</v>
      </c>
      <c r="N23" s="7">
        <v>98</v>
      </c>
      <c r="O23" s="7">
        <v>44</v>
      </c>
      <c r="P23" s="7">
        <v>21</v>
      </c>
      <c r="Q23" s="92">
        <v>65</v>
      </c>
      <c r="R23" s="321"/>
      <c r="S23" s="222" t="s">
        <v>105</v>
      </c>
      <c r="T23" s="15" t="s">
        <v>92</v>
      </c>
      <c r="U23" s="7">
        <v>36</v>
      </c>
      <c r="V23" s="7">
        <v>196</v>
      </c>
      <c r="W23" s="7">
        <v>35</v>
      </c>
      <c r="X23" s="7">
        <v>38</v>
      </c>
      <c r="Y23" s="7">
        <v>96</v>
      </c>
      <c r="Z23" s="7">
        <v>96</v>
      </c>
      <c r="AA23" s="7">
        <v>41</v>
      </c>
      <c r="AB23" s="7">
        <v>81</v>
      </c>
      <c r="AC23" s="7">
        <v>34</v>
      </c>
      <c r="AD23" s="7">
        <v>40</v>
      </c>
      <c r="AE23" s="7">
        <v>34</v>
      </c>
      <c r="AF23" s="7">
        <v>69</v>
      </c>
      <c r="AG23" s="7">
        <v>38</v>
      </c>
      <c r="AH23" s="7">
        <v>37</v>
      </c>
      <c r="AI23" s="7">
        <v>52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14</v>
      </c>
      <c r="E24" s="92">
        <v>9</v>
      </c>
      <c r="F24" s="10">
        <v>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1</v>
      </c>
      <c r="Q24" s="7">
        <v>7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408</v>
      </c>
      <c r="E25" s="92">
        <v>490</v>
      </c>
      <c r="F25" s="10">
        <v>-82</v>
      </c>
      <c r="G25" s="9">
        <v>46</v>
      </c>
      <c r="H25" s="7">
        <v>18</v>
      </c>
      <c r="I25" s="7">
        <v>64</v>
      </c>
      <c r="J25" s="7">
        <v>15</v>
      </c>
      <c r="K25" s="7">
        <v>7</v>
      </c>
      <c r="L25" s="7">
        <v>22</v>
      </c>
      <c r="M25" s="7">
        <v>25</v>
      </c>
      <c r="N25" s="7">
        <v>16</v>
      </c>
      <c r="O25" s="7">
        <v>35</v>
      </c>
      <c r="P25" s="7">
        <v>31</v>
      </c>
      <c r="Q25" s="7">
        <v>66</v>
      </c>
      <c r="R25" s="321"/>
      <c r="S25" s="222" t="s">
        <v>107</v>
      </c>
      <c r="T25" s="15" t="s">
        <v>94</v>
      </c>
      <c r="U25" s="7">
        <v>15</v>
      </c>
      <c r="V25" s="7">
        <v>10</v>
      </c>
      <c r="W25" s="7">
        <v>11</v>
      </c>
      <c r="X25" s="7">
        <v>13</v>
      </c>
      <c r="Y25" s="7">
        <v>38</v>
      </c>
      <c r="Z25" s="7">
        <v>13</v>
      </c>
      <c r="AA25" s="7">
        <v>10</v>
      </c>
      <c r="AB25" s="7">
        <v>23</v>
      </c>
      <c r="AC25" s="7">
        <v>7</v>
      </c>
      <c r="AD25" s="7">
        <v>10</v>
      </c>
      <c r="AE25" s="7">
        <v>7</v>
      </c>
      <c r="AF25" s="7">
        <v>23</v>
      </c>
      <c r="AG25" s="7">
        <v>11</v>
      </c>
      <c r="AH25" s="7">
        <v>8</v>
      </c>
      <c r="AI25" s="7">
        <v>16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150</v>
      </c>
      <c r="E26" s="92">
        <v>98</v>
      </c>
      <c r="F26" s="10">
        <v>52</v>
      </c>
      <c r="G26" s="9">
        <v>13</v>
      </c>
      <c r="H26" s="7">
        <v>6</v>
      </c>
      <c r="I26" s="7">
        <v>19</v>
      </c>
      <c r="J26" s="7">
        <v>18</v>
      </c>
      <c r="K26" s="7">
        <v>6</v>
      </c>
      <c r="L26" s="7">
        <v>24</v>
      </c>
      <c r="M26" s="7">
        <v>11</v>
      </c>
      <c r="N26" s="7">
        <v>4</v>
      </c>
      <c r="O26" s="7">
        <v>6</v>
      </c>
      <c r="P26" s="7">
        <v>2</v>
      </c>
      <c r="Q26" s="7">
        <v>8</v>
      </c>
      <c r="R26" s="321"/>
      <c r="S26" s="222" t="s">
        <v>108</v>
      </c>
      <c r="T26" s="15" t="s">
        <v>95</v>
      </c>
      <c r="U26" s="7">
        <v>6</v>
      </c>
      <c r="V26" s="7">
        <v>2</v>
      </c>
      <c r="W26" s="7">
        <v>2</v>
      </c>
      <c r="X26" s="7">
        <v>5</v>
      </c>
      <c r="Y26" s="7">
        <v>21</v>
      </c>
      <c r="Z26" s="7">
        <v>3</v>
      </c>
      <c r="AA26" s="7">
        <v>6</v>
      </c>
      <c r="AB26" s="7">
        <v>7</v>
      </c>
      <c r="AC26" s="7">
        <v>1</v>
      </c>
      <c r="AD26" s="7">
        <v>6</v>
      </c>
      <c r="AE26" s="7">
        <v>2</v>
      </c>
      <c r="AF26" s="7">
        <v>7</v>
      </c>
      <c r="AG26" s="7">
        <v>6</v>
      </c>
      <c r="AH26" s="7">
        <v>3</v>
      </c>
      <c r="AI26" s="7">
        <v>7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127</v>
      </c>
      <c r="E27" s="92">
        <v>101</v>
      </c>
      <c r="F27" s="10">
        <v>26</v>
      </c>
      <c r="G27" s="9">
        <v>10</v>
      </c>
      <c r="H27" s="7">
        <v>5</v>
      </c>
      <c r="I27" s="7">
        <v>15</v>
      </c>
      <c r="J27" s="7">
        <v>5</v>
      </c>
      <c r="K27" s="7">
        <v>1</v>
      </c>
      <c r="L27" s="7">
        <v>6</v>
      </c>
      <c r="M27" s="7">
        <v>13</v>
      </c>
      <c r="N27" s="7">
        <v>3</v>
      </c>
      <c r="O27" s="7">
        <v>3</v>
      </c>
      <c r="P27" s="7">
        <v>4</v>
      </c>
      <c r="Q27" s="7">
        <v>7</v>
      </c>
      <c r="R27" s="321"/>
      <c r="S27" s="222" t="s">
        <v>109</v>
      </c>
      <c r="T27" s="15" t="s">
        <v>96</v>
      </c>
      <c r="U27" s="7">
        <v>8</v>
      </c>
      <c r="V27" s="7">
        <v>4</v>
      </c>
      <c r="W27" s="7">
        <v>2</v>
      </c>
      <c r="X27" s="7">
        <v>4</v>
      </c>
      <c r="Y27" s="7">
        <v>13</v>
      </c>
      <c r="Z27" s="7">
        <v>2</v>
      </c>
      <c r="AA27" s="7">
        <v>6</v>
      </c>
      <c r="AB27" s="7">
        <v>6</v>
      </c>
      <c r="AC27" s="7">
        <v>4</v>
      </c>
      <c r="AD27" s="7">
        <v>4</v>
      </c>
      <c r="AE27" s="7">
        <v>7</v>
      </c>
      <c r="AF27" s="7">
        <v>8</v>
      </c>
      <c r="AG27" s="7">
        <v>8</v>
      </c>
      <c r="AH27" s="7">
        <v>1</v>
      </c>
      <c r="AI27" s="7">
        <v>6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2167</v>
      </c>
      <c r="E28" s="92">
        <v>2171</v>
      </c>
      <c r="F28" s="10">
        <v>-4</v>
      </c>
      <c r="G28" s="9">
        <v>184</v>
      </c>
      <c r="H28" s="7">
        <v>57</v>
      </c>
      <c r="I28" s="7">
        <v>241</v>
      </c>
      <c r="J28" s="7">
        <v>192</v>
      </c>
      <c r="K28" s="7">
        <v>119</v>
      </c>
      <c r="L28" s="7">
        <v>311</v>
      </c>
      <c r="M28" s="7">
        <v>99</v>
      </c>
      <c r="N28" s="7">
        <v>102</v>
      </c>
      <c r="O28" s="7">
        <v>68</v>
      </c>
      <c r="P28" s="7">
        <v>64</v>
      </c>
      <c r="Q28" s="7">
        <v>132</v>
      </c>
      <c r="R28" s="321"/>
      <c r="S28" s="219" t="s">
        <v>110</v>
      </c>
      <c r="T28" s="15" t="s">
        <v>97</v>
      </c>
      <c r="U28" s="7">
        <v>205</v>
      </c>
      <c r="V28" s="7">
        <v>128</v>
      </c>
      <c r="W28" s="7">
        <v>155</v>
      </c>
      <c r="X28" s="7">
        <v>43</v>
      </c>
      <c r="Y28" s="7">
        <v>137</v>
      </c>
      <c r="Z28" s="7">
        <v>84</v>
      </c>
      <c r="AA28" s="7">
        <v>32</v>
      </c>
      <c r="AB28" s="7">
        <v>70</v>
      </c>
      <c r="AC28" s="7">
        <v>101</v>
      </c>
      <c r="AD28" s="7">
        <v>35</v>
      </c>
      <c r="AE28" s="7">
        <v>58</v>
      </c>
      <c r="AF28" s="7">
        <v>68</v>
      </c>
      <c r="AG28" s="7">
        <v>66</v>
      </c>
      <c r="AH28" s="7">
        <v>31</v>
      </c>
      <c r="AI28" s="7">
        <v>69</v>
      </c>
      <c r="AJ28" s="77"/>
    </row>
    <row r="29" spans="1:37" s="29" customFormat="1" ht="30" customHeight="1">
      <c r="A29" s="321"/>
      <c r="B29" s="225" t="s">
        <v>22</v>
      </c>
      <c r="C29" s="23" t="s">
        <v>98</v>
      </c>
      <c r="D29" s="24">
        <v>54474</v>
      </c>
      <c r="E29" s="97">
        <v>56251</v>
      </c>
      <c r="F29" s="26">
        <v>-1777</v>
      </c>
      <c r="G29" s="24">
        <v>3652</v>
      </c>
      <c r="H29" s="25">
        <v>1400</v>
      </c>
      <c r="I29" s="25">
        <v>5052</v>
      </c>
      <c r="J29" s="25">
        <v>2910</v>
      </c>
      <c r="K29" s="25">
        <v>1491</v>
      </c>
      <c r="L29" s="25">
        <v>4401</v>
      </c>
      <c r="M29" s="25">
        <v>2835</v>
      </c>
      <c r="N29" s="25">
        <v>2829</v>
      </c>
      <c r="O29" s="25">
        <v>3468</v>
      </c>
      <c r="P29" s="25">
        <v>3801</v>
      </c>
      <c r="Q29" s="25">
        <v>7269</v>
      </c>
      <c r="R29" s="321"/>
      <c r="S29" s="225" t="s">
        <v>22</v>
      </c>
      <c r="T29" s="28" t="s">
        <v>98</v>
      </c>
      <c r="U29" s="25">
        <v>1895</v>
      </c>
      <c r="V29" s="25">
        <v>1856</v>
      </c>
      <c r="W29" s="25">
        <v>1964</v>
      </c>
      <c r="X29" s="25">
        <v>1753</v>
      </c>
      <c r="Y29" s="25">
        <v>5914</v>
      </c>
      <c r="Z29" s="25">
        <v>2607</v>
      </c>
      <c r="AA29" s="25">
        <v>1529</v>
      </c>
      <c r="AB29" s="25">
        <v>2641</v>
      </c>
      <c r="AC29" s="25">
        <v>2022</v>
      </c>
      <c r="AD29" s="25">
        <v>1181</v>
      </c>
      <c r="AE29" s="25">
        <v>1498</v>
      </c>
      <c r="AF29" s="25">
        <v>2089</v>
      </c>
      <c r="AG29" s="25">
        <v>1779</v>
      </c>
      <c r="AH29" s="25">
        <v>1335</v>
      </c>
      <c r="AI29" s="25">
        <v>2025</v>
      </c>
      <c r="AJ29" s="77"/>
      <c r="AK29" s="5"/>
    </row>
    <row r="30" spans="1:37" s="96" customFormat="1" ht="30" customHeight="1" thickBot="1">
      <c r="A30" s="321"/>
      <c r="B30" s="222"/>
      <c r="C30" s="42" t="s">
        <v>111</v>
      </c>
      <c r="D30" s="11">
        <v>7839</v>
      </c>
      <c r="E30" s="99">
        <v>8143</v>
      </c>
      <c r="F30" s="13">
        <v>-304</v>
      </c>
      <c r="G30" s="9">
        <v>641</v>
      </c>
      <c r="H30" s="7">
        <v>259</v>
      </c>
      <c r="I30" s="7">
        <v>900</v>
      </c>
      <c r="J30" s="7">
        <v>285</v>
      </c>
      <c r="K30" s="7">
        <v>182</v>
      </c>
      <c r="L30" s="7">
        <v>467</v>
      </c>
      <c r="M30" s="7">
        <v>542</v>
      </c>
      <c r="N30" s="7">
        <v>565</v>
      </c>
      <c r="O30" s="7">
        <v>336</v>
      </c>
      <c r="P30" s="7">
        <v>499</v>
      </c>
      <c r="Q30" s="7">
        <v>835</v>
      </c>
      <c r="R30" s="321"/>
      <c r="S30" s="222"/>
      <c r="T30" s="125" t="s">
        <v>111</v>
      </c>
      <c r="U30" s="43">
        <v>228</v>
      </c>
      <c r="V30" s="43">
        <v>264</v>
      </c>
      <c r="W30" s="43">
        <v>283</v>
      </c>
      <c r="X30" s="43">
        <v>268</v>
      </c>
      <c r="Y30" s="43">
        <v>727</v>
      </c>
      <c r="Z30" s="43">
        <v>317</v>
      </c>
      <c r="AA30" s="43">
        <v>234</v>
      </c>
      <c r="AB30" s="43">
        <v>381</v>
      </c>
      <c r="AC30" s="43">
        <v>324</v>
      </c>
      <c r="AD30" s="43">
        <v>157</v>
      </c>
      <c r="AE30" s="43">
        <v>251</v>
      </c>
      <c r="AF30" s="43">
        <v>366</v>
      </c>
      <c r="AG30" s="43">
        <v>272</v>
      </c>
      <c r="AH30" s="43">
        <v>189</v>
      </c>
      <c r="AI30" s="43">
        <v>269</v>
      </c>
      <c r="AJ30" s="77"/>
      <c r="AK30" s="5"/>
    </row>
    <row r="31" spans="1:37" s="86" customFormat="1">
      <c r="A31" s="321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2"/>
      <c r="B36" s="30"/>
      <c r="E36" s="102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M16" zoomScale="75" zoomScaleNormal="75" workbookViewId="0">
      <selection activeCell="AD27" sqref="AD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495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495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210</v>
      </c>
      <c r="D6" s="24">
        <v>15686</v>
      </c>
      <c r="E6" s="108">
        <v>15555</v>
      </c>
      <c r="F6" s="54">
        <v>131</v>
      </c>
      <c r="G6" s="24">
        <v>1255</v>
      </c>
      <c r="H6" s="25">
        <v>462</v>
      </c>
      <c r="I6" s="25">
        <v>1717</v>
      </c>
      <c r="J6" s="25">
        <v>864</v>
      </c>
      <c r="K6" s="25">
        <v>430</v>
      </c>
      <c r="L6" s="25">
        <v>1294</v>
      </c>
      <c r="M6" s="25">
        <v>971</v>
      </c>
      <c r="N6" s="25">
        <v>973</v>
      </c>
      <c r="O6" s="25">
        <v>840</v>
      </c>
      <c r="P6" s="25">
        <v>841</v>
      </c>
      <c r="Q6" s="25">
        <v>1681</v>
      </c>
      <c r="R6" s="321"/>
      <c r="S6" s="225" t="s">
        <v>12</v>
      </c>
      <c r="T6" s="23" t="s">
        <v>210</v>
      </c>
      <c r="U6" s="25">
        <v>467</v>
      </c>
      <c r="V6" s="25">
        <v>568</v>
      </c>
      <c r="W6" s="25">
        <v>491</v>
      </c>
      <c r="X6" s="25">
        <v>442</v>
      </c>
      <c r="Y6" s="25">
        <v>1488</v>
      </c>
      <c r="Z6" s="25">
        <v>676</v>
      </c>
      <c r="AA6" s="25">
        <v>488</v>
      </c>
      <c r="AB6" s="25">
        <v>777</v>
      </c>
      <c r="AC6" s="25">
        <v>450</v>
      </c>
      <c r="AD6" s="25">
        <v>473</v>
      </c>
      <c r="AE6" s="25">
        <v>606</v>
      </c>
      <c r="AF6" s="25">
        <v>566</v>
      </c>
      <c r="AG6" s="25">
        <v>542</v>
      </c>
      <c r="AH6" s="25">
        <v>411</v>
      </c>
      <c r="AI6" s="25">
        <v>605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12537</v>
      </c>
      <c r="E7" s="109">
        <v>12096</v>
      </c>
      <c r="F7" s="19">
        <v>441</v>
      </c>
      <c r="G7" s="9">
        <v>1178</v>
      </c>
      <c r="H7" s="7">
        <v>427</v>
      </c>
      <c r="I7" s="7">
        <v>1605</v>
      </c>
      <c r="J7" s="7">
        <v>542</v>
      </c>
      <c r="K7" s="7">
        <v>248</v>
      </c>
      <c r="L7" s="7">
        <v>790</v>
      </c>
      <c r="M7" s="7">
        <v>898</v>
      </c>
      <c r="N7" s="7">
        <v>804</v>
      </c>
      <c r="O7" s="7">
        <v>673</v>
      </c>
      <c r="P7" s="7">
        <v>615</v>
      </c>
      <c r="Q7" s="7">
        <v>1288</v>
      </c>
      <c r="R7" s="321"/>
      <c r="S7" s="222" t="s">
        <v>184</v>
      </c>
      <c r="T7" s="15" t="s">
        <v>226</v>
      </c>
      <c r="U7" s="7">
        <v>397</v>
      </c>
      <c r="V7" s="7">
        <v>514</v>
      </c>
      <c r="W7" s="7">
        <v>409</v>
      </c>
      <c r="X7" s="7">
        <v>390</v>
      </c>
      <c r="Y7" s="7">
        <v>1257</v>
      </c>
      <c r="Z7" s="7">
        <v>354</v>
      </c>
      <c r="AA7" s="7">
        <v>351</v>
      </c>
      <c r="AB7" s="7">
        <v>677</v>
      </c>
      <c r="AC7" s="7">
        <v>333</v>
      </c>
      <c r="AD7" s="7">
        <v>372</v>
      </c>
      <c r="AE7" s="7">
        <v>423</v>
      </c>
      <c r="AF7" s="7">
        <v>459</v>
      </c>
      <c r="AG7" s="7">
        <v>395</v>
      </c>
      <c r="AH7" s="7">
        <v>340</v>
      </c>
      <c r="AI7" s="7">
        <v>481</v>
      </c>
      <c r="AJ7" s="77"/>
      <c r="AK7" s="14"/>
    </row>
    <row r="8" spans="1:37" s="77" customFormat="1" ht="30" customHeight="1">
      <c r="A8" s="321"/>
      <c r="B8" s="223"/>
      <c r="C8" s="75" t="s">
        <v>124</v>
      </c>
      <c r="D8" s="9">
        <v>522</v>
      </c>
      <c r="E8" s="109">
        <v>485</v>
      </c>
      <c r="F8" s="19">
        <v>37</v>
      </c>
      <c r="G8" s="9">
        <v>54</v>
      </c>
      <c r="H8" s="7">
        <v>18</v>
      </c>
      <c r="I8" s="7">
        <v>72</v>
      </c>
      <c r="J8" s="7">
        <v>7</v>
      </c>
      <c r="K8" s="7">
        <v>5</v>
      </c>
      <c r="L8" s="7">
        <v>12</v>
      </c>
      <c r="M8" s="7">
        <v>58</v>
      </c>
      <c r="N8" s="7">
        <v>47</v>
      </c>
      <c r="O8" s="7">
        <v>18</v>
      </c>
      <c r="P8" s="7">
        <v>21</v>
      </c>
      <c r="Q8" s="7">
        <v>39</v>
      </c>
      <c r="R8" s="321"/>
      <c r="S8" s="223"/>
      <c r="T8" s="76" t="s">
        <v>124</v>
      </c>
      <c r="U8" s="7">
        <v>16</v>
      </c>
      <c r="V8" s="7">
        <v>22</v>
      </c>
      <c r="W8" s="7">
        <v>17</v>
      </c>
      <c r="X8" s="7">
        <v>24</v>
      </c>
      <c r="Y8" s="7">
        <v>63</v>
      </c>
      <c r="Z8" s="7">
        <v>18</v>
      </c>
      <c r="AA8" s="7">
        <v>7</v>
      </c>
      <c r="AB8" s="7">
        <v>20</v>
      </c>
      <c r="AC8" s="7">
        <v>12</v>
      </c>
      <c r="AD8" s="7">
        <v>7</v>
      </c>
      <c r="AE8" s="7">
        <v>18</v>
      </c>
      <c r="AF8" s="7">
        <v>18</v>
      </c>
      <c r="AG8" s="7">
        <v>28</v>
      </c>
      <c r="AH8" s="7">
        <v>7</v>
      </c>
      <c r="AI8" s="7">
        <v>17</v>
      </c>
      <c r="AK8" s="14"/>
    </row>
    <row r="9" spans="1:37" s="77" customFormat="1" ht="30" customHeight="1">
      <c r="A9" s="321"/>
      <c r="B9" s="223"/>
      <c r="C9" s="75" t="s">
        <v>115</v>
      </c>
      <c r="D9" s="9">
        <v>611</v>
      </c>
      <c r="E9" s="109">
        <v>689</v>
      </c>
      <c r="F9" s="19">
        <v>-78</v>
      </c>
      <c r="G9" s="9">
        <v>0</v>
      </c>
      <c r="H9" s="7">
        <v>0</v>
      </c>
      <c r="I9" s="7">
        <v>0</v>
      </c>
      <c r="J9" s="7">
        <v>185</v>
      </c>
      <c r="K9" s="7">
        <v>84</v>
      </c>
      <c r="L9" s="7">
        <v>269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336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3149</v>
      </c>
      <c r="E10" s="109">
        <v>3459</v>
      </c>
      <c r="F10" s="19">
        <v>-310</v>
      </c>
      <c r="G10" s="9">
        <v>77</v>
      </c>
      <c r="H10" s="7">
        <v>35</v>
      </c>
      <c r="I10" s="7">
        <v>112</v>
      </c>
      <c r="J10" s="7">
        <v>322</v>
      </c>
      <c r="K10" s="7">
        <v>182</v>
      </c>
      <c r="L10" s="7">
        <v>504</v>
      </c>
      <c r="M10" s="7">
        <v>73</v>
      </c>
      <c r="N10" s="7">
        <v>169</v>
      </c>
      <c r="O10" s="7">
        <v>167</v>
      </c>
      <c r="P10" s="7">
        <v>226</v>
      </c>
      <c r="Q10" s="7">
        <v>393</v>
      </c>
      <c r="R10" s="321"/>
      <c r="S10" s="223" t="s">
        <v>185</v>
      </c>
      <c r="T10" s="76" t="s">
        <v>225</v>
      </c>
      <c r="U10" s="7">
        <v>70</v>
      </c>
      <c r="V10" s="7">
        <v>54</v>
      </c>
      <c r="W10" s="7">
        <v>82</v>
      </c>
      <c r="X10" s="7">
        <v>52</v>
      </c>
      <c r="Y10" s="7">
        <v>231</v>
      </c>
      <c r="Z10" s="7">
        <v>322</v>
      </c>
      <c r="AA10" s="7">
        <v>137</v>
      </c>
      <c r="AB10" s="7">
        <v>100</v>
      </c>
      <c r="AC10" s="7">
        <v>117</v>
      </c>
      <c r="AD10" s="7">
        <v>101</v>
      </c>
      <c r="AE10" s="7">
        <v>183</v>
      </c>
      <c r="AF10" s="7">
        <v>107</v>
      </c>
      <c r="AG10" s="7">
        <v>147</v>
      </c>
      <c r="AH10" s="7">
        <v>71</v>
      </c>
      <c r="AI10" s="7">
        <v>124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872</v>
      </c>
      <c r="E11" s="109">
        <v>922</v>
      </c>
      <c r="F11" s="19">
        <v>-50</v>
      </c>
      <c r="G11" s="9">
        <v>12</v>
      </c>
      <c r="H11" s="7">
        <v>3</v>
      </c>
      <c r="I11" s="7">
        <v>15</v>
      </c>
      <c r="J11" s="7">
        <v>26</v>
      </c>
      <c r="K11" s="7">
        <v>15</v>
      </c>
      <c r="L11" s="7">
        <v>41</v>
      </c>
      <c r="M11" s="7">
        <v>16</v>
      </c>
      <c r="N11" s="7">
        <v>114</v>
      </c>
      <c r="O11" s="7">
        <v>55</v>
      </c>
      <c r="P11" s="7">
        <v>27</v>
      </c>
      <c r="Q11" s="7">
        <v>82</v>
      </c>
      <c r="R11" s="321"/>
      <c r="S11" s="222"/>
      <c r="T11" s="15" t="s">
        <v>116</v>
      </c>
      <c r="U11" s="7">
        <v>7</v>
      </c>
      <c r="V11" s="7">
        <v>27</v>
      </c>
      <c r="W11" s="7">
        <v>33</v>
      </c>
      <c r="X11" s="7">
        <v>35</v>
      </c>
      <c r="Y11" s="7">
        <v>96</v>
      </c>
      <c r="Z11" s="7">
        <v>93</v>
      </c>
      <c r="AA11" s="7">
        <v>54</v>
      </c>
      <c r="AB11" s="7">
        <v>17</v>
      </c>
      <c r="AC11" s="7">
        <v>21</v>
      </c>
      <c r="AD11" s="7">
        <v>23</v>
      </c>
      <c r="AE11" s="7">
        <v>76</v>
      </c>
      <c r="AF11" s="7">
        <v>20</v>
      </c>
      <c r="AG11" s="7">
        <v>42</v>
      </c>
      <c r="AH11" s="7">
        <v>44</v>
      </c>
      <c r="AI11" s="92">
        <v>16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1214</v>
      </c>
      <c r="E12" s="109">
        <v>1473</v>
      </c>
      <c r="F12" s="19">
        <v>-259</v>
      </c>
      <c r="G12" s="9">
        <v>5</v>
      </c>
      <c r="H12" s="7">
        <v>8</v>
      </c>
      <c r="I12" s="7">
        <v>13</v>
      </c>
      <c r="J12" s="7">
        <v>126</v>
      </c>
      <c r="K12" s="7">
        <v>111</v>
      </c>
      <c r="L12" s="7">
        <v>237</v>
      </c>
      <c r="M12" s="7">
        <v>16</v>
      </c>
      <c r="N12" s="7">
        <v>1</v>
      </c>
      <c r="O12" s="7">
        <v>59</v>
      </c>
      <c r="P12" s="7">
        <v>129</v>
      </c>
      <c r="Q12" s="7">
        <v>188</v>
      </c>
      <c r="R12" s="321"/>
      <c r="S12" s="222"/>
      <c r="T12" s="15" t="s">
        <v>117</v>
      </c>
      <c r="U12" s="7">
        <v>29</v>
      </c>
      <c r="V12" s="7">
        <v>0</v>
      </c>
      <c r="W12" s="7">
        <v>41</v>
      </c>
      <c r="X12" s="7">
        <v>0</v>
      </c>
      <c r="Y12" s="7">
        <v>83</v>
      </c>
      <c r="Z12" s="7">
        <v>209</v>
      </c>
      <c r="AA12" s="7">
        <v>13</v>
      </c>
      <c r="AB12" s="7">
        <v>36</v>
      </c>
      <c r="AC12" s="7">
        <v>76</v>
      </c>
      <c r="AD12" s="7">
        <v>47</v>
      </c>
      <c r="AE12" s="7">
        <v>84</v>
      </c>
      <c r="AF12" s="7">
        <v>33</v>
      </c>
      <c r="AG12" s="7">
        <v>61</v>
      </c>
      <c r="AH12" s="7">
        <v>3</v>
      </c>
      <c r="AI12" s="7">
        <v>44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438</v>
      </c>
      <c r="E13" s="109">
        <v>333</v>
      </c>
      <c r="F13" s="19">
        <v>105</v>
      </c>
      <c r="G13" s="9">
        <v>30</v>
      </c>
      <c r="H13" s="7">
        <v>18</v>
      </c>
      <c r="I13" s="7">
        <v>48</v>
      </c>
      <c r="J13" s="7">
        <v>22</v>
      </c>
      <c r="K13" s="7">
        <v>14</v>
      </c>
      <c r="L13" s="7">
        <v>36</v>
      </c>
      <c r="M13" s="7">
        <v>1</v>
      </c>
      <c r="N13" s="7">
        <v>23</v>
      </c>
      <c r="O13" s="7">
        <v>25</v>
      </c>
      <c r="P13" s="7">
        <v>23</v>
      </c>
      <c r="Q13" s="7">
        <v>48</v>
      </c>
      <c r="R13" s="321"/>
      <c r="S13" s="222"/>
      <c r="T13" s="15" t="s">
        <v>118</v>
      </c>
      <c r="U13" s="7">
        <v>22</v>
      </c>
      <c r="V13" s="7">
        <v>18</v>
      </c>
      <c r="W13" s="7">
        <v>2</v>
      </c>
      <c r="X13" s="7">
        <v>12</v>
      </c>
      <c r="Y13" s="7">
        <v>12</v>
      </c>
      <c r="Z13" s="7">
        <v>11</v>
      </c>
      <c r="AA13" s="7">
        <v>34</v>
      </c>
      <c r="AB13" s="7">
        <v>25</v>
      </c>
      <c r="AC13" s="7">
        <v>9</v>
      </c>
      <c r="AD13" s="7">
        <v>15</v>
      </c>
      <c r="AE13" s="7">
        <v>10</v>
      </c>
      <c r="AF13" s="7">
        <v>31</v>
      </c>
      <c r="AG13" s="7">
        <v>29</v>
      </c>
      <c r="AH13" s="7">
        <v>10</v>
      </c>
      <c r="AI13" s="7">
        <v>42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2</v>
      </c>
      <c r="E14" s="109">
        <v>2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461</v>
      </c>
      <c r="E15" s="109">
        <v>519</v>
      </c>
      <c r="F15" s="19">
        <v>-58</v>
      </c>
      <c r="G15" s="9">
        <v>17</v>
      </c>
      <c r="H15" s="7">
        <v>6</v>
      </c>
      <c r="I15" s="7">
        <v>23</v>
      </c>
      <c r="J15" s="7">
        <v>145</v>
      </c>
      <c r="K15" s="7">
        <v>42</v>
      </c>
      <c r="L15" s="7">
        <v>187</v>
      </c>
      <c r="M15" s="7">
        <v>29</v>
      </c>
      <c r="N15" s="7">
        <v>27</v>
      </c>
      <c r="O15" s="7">
        <v>16</v>
      </c>
      <c r="P15" s="7">
        <v>34</v>
      </c>
      <c r="Q15" s="7">
        <v>50</v>
      </c>
      <c r="R15" s="321"/>
      <c r="S15" s="222"/>
      <c r="T15" s="15" t="s">
        <v>222</v>
      </c>
      <c r="U15" s="7">
        <v>10</v>
      </c>
      <c r="V15" s="7">
        <v>4</v>
      </c>
      <c r="W15" s="7">
        <v>6</v>
      </c>
      <c r="X15" s="7">
        <v>1</v>
      </c>
      <c r="Y15" s="7">
        <v>24</v>
      </c>
      <c r="Z15" s="7">
        <v>5</v>
      </c>
      <c r="AA15" s="7">
        <v>26</v>
      </c>
      <c r="AB15" s="7">
        <v>9</v>
      </c>
      <c r="AC15" s="7">
        <v>5</v>
      </c>
      <c r="AD15" s="7">
        <v>11</v>
      </c>
      <c r="AE15" s="7">
        <v>9</v>
      </c>
      <c r="AF15" s="7">
        <v>17</v>
      </c>
      <c r="AG15" s="7">
        <v>5</v>
      </c>
      <c r="AH15" s="7">
        <v>6</v>
      </c>
      <c r="AI15" s="7">
        <v>7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111</v>
      </c>
      <c r="E16" s="109">
        <v>106</v>
      </c>
      <c r="F16" s="19">
        <v>5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11</v>
      </c>
      <c r="N16" s="7">
        <v>0</v>
      </c>
      <c r="O16" s="7">
        <v>7</v>
      </c>
      <c r="P16" s="7">
        <v>9</v>
      </c>
      <c r="Q16" s="7">
        <v>16</v>
      </c>
      <c r="R16" s="321"/>
      <c r="S16" s="222"/>
      <c r="T16" s="15" t="s">
        <v>223</v>
      </c>
      <c r="U16" s="7">
        <v>1</v>
      </c>
      <c r="V16" s="7">
        <v>1</v>
      </c>
      <c r="W16" s="7">
        <v>0</v>
      </c>
      <c r="X16" s="7">
        <v>4</v>
      </c>
      <c r="Y16" s="7">
        <v>12</v>
      </c>
      <c r="Z16" s="7">
        <v>3</v>
      </c>
      <c r="AA16" s="7">
        <v>10</v>
      </c>
      <c r="AB16" s="7">
        <v>3</v>
      </c>
      <c r="AC16" s="7">
        <v>6</v>
      </c>
      <c r="AD16" s="7">
        <v>5</v>
      </c>
      <c r="AE16" s="7">
        <v>4</v>
      </c>
      <c r="AF16" s="7">
        <v>2</v>
      </c>
      <c r="AG16" s="7">
        <v>8</v>
      </c>
      <c r="AH16" s="7">
        <v>8</v>
      </c>
      <c r="AI16" s="7">
        <v>15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1</v>
      </c>
      <c r="E17" s="109">
        <v>4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12</v>
      </c>
      <c r="E21" s="109">
        <v>16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21"/>
      <c r="S21" s="222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40</v>
      </c>
      <c r="E22" s="109">
        <v>86</v>
      </c>
      <c r="F22" s="19">
        <v>-46</v>
      </c>
      <c r="G22" s="9">
        <v>13</v>
      </c>
      <c r="H22" s="7">
        <v>0</v>
      </c>
      <c r="I22" s="7">
        <v>13</v>
      </c>
      <c r="J22" s="7">
        <v>1</v>
      </c>
      <c r="K22" s="7">
        <v>0</v>
      </c>
      <c r="L22" s="7">
        <v>1</v>
      </c>
      <c r="M22" s="7">
        <v>0</v>
      </c>
      <c r="N22" s="7">
        <v>4</v>
      </c>
      <c r="O22" s="7">
        <v>4</v>
      </c>
      <c r="P22" s="7">
        <v>4</v>
      </c>
      <c r="Q22" s="7">
        <v>8</v>
      </c>
      <c r="R22" s="321"/>
      <c r="S22" s="219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4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480</v>
      </c>
      <c r="E23" s="108">
        <v>601</v>
      </c>
      <c r="F23" s="54">
        <v>-121</v>
      </c>
      <c r="G23" s="24">
        <v>18</v>
      </c>
      <c r="H23" s="25">
        <v>2</v>
      </c>
      <c r="I23" s="25">
        <v>20</v>
      </c>
      <c r="J23" s="25">
        <v>37</v>
      </c>
      <c r="K23" s="25">
        <v>15</v>
      </c>
      <c r="L23" s="25">
        <v>52</v>
      </c>
      <c r="M23" s="25">
        <v>40</v>
      </c>
      <c r="N23" s="25">
        <v>48</v>
      </c>
      <c r="O23" s="25">
        <v>81</v>
      </c>
      <c r="P23" s="25">
        <v>48</v>
      </c>
      <c r="Q23" s="25">
        <v>129</v>
      </c>
      <c r="R23" s="321"/>
      <c r="S23" s="225" t="s">
        <v>17</v>
      </c>
      <c r="T23" s="23" t="s">
        <v>125</v>
      </c>
      <c r="U23" s="25">
        <v>16</v>
      </c>
      <c r="V23" s="25">
        <v>19</v>
      </c>
      <c r="W23" s="25">
        <v>23</v>
      </c>
      <c r="X23" s="25">
        <v>2</v>
      </c>
      <c r="Y23" s="25">
        <v>33</v>
      </c>
      <c r="Z23" s="25">
        <v>0</v>
      </c>
      <c r="AA23" s="25">
        <v>14</v>
      </c>
      <c r="AB23" s="25">
        <v>12</v>
      </c>
      <c r="AC23" s="25">
        <v>1</v>
      </c>
      <c r="AD23" s="25">
        <v>1</v>
      </c>
      <c r="AE23" s="25">
        <v>11</v>
      </c>
      <c r="AF23" s="25">
        <v>3</v>
      </c>
      <c r="AG23" s="25">
        <v>35</v>
      </c>
      <c r="AH23" s="25">
        <v>0</v>
      </c>
      <c r="AI23" s="25">
        <v>21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8</v>
      </c>
      <c r="E24" s="109">
        <v>46</v>
      </c>
      <c r="F24" s="19">
        <v>-38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2</v>
      </c>
      <c r="V24" s="7">
        <v>5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2273</v>
      </c>
      <c r="E25" s="108">
        <v>2111</v>
      </c>
      <c r="F25" s="54">
        <v>162</v>
      </c>
      <c r="G25" s="24">
        <v>55</v>
      </c>
      <c r="H25" s="25">
        <v>20</v>
      </c>
      <c r="I25" s="25">
        <v>75</v>
      </c>
      <c r="J25" s="25">
        <v>82</v>
      </c>
      <c r="K25" s="25">
        <v>30</v>
      </c>
      <c r="L25" s="25">
        <v>112</v>
      </c>
      <c r="M25" s="25">
        <v>111</v>
      </c>
      <c r="N25" s="25">
        <v>92</v>
      </c>
      <c r="O25" s="25">
        <v>113</v>
      </c>
      <c r="P25" s="25">
        <v>100</v>
      </c>
      <c r="Q25" s="25">
        <v>213</v>
      </c>
      <c r="R25" s="321"/>
      <c r="S25" s="225" t="s">
        <v>19</v>
      </c>
      <c r="T25" s="23" t="s">
        <v>127</v>
      </c>
      <c r="U25" s="25">
        <v>142</v>
      </c>
      <c r="V25" s="25">
        <v>133</v>
      </c>
      <c r="W25" s="25">
        <v>115</v>
      </c>
      <c r="X25" s="25">
        <v>77</v>
      </c>
      <c r="Y25" s="25">
        <v>279</v>
      </c>
      <c r="Z25" s="25">
        <v>53</v>
      </c>
      <c r="AA25" s="25">
        <v>128</v>
      </c>
      <c r="AB25" s="25">
        <v>100</v>
      </c>
      <c r="AC25" s="25">
        <v>157</v>
      </c>
      <c r="AD25" s="25">
        <v>112</v>
      </c>
      <c r="AE25" s="25">
        <v>35</v>
      </c>
      <c r="AF25" s="25">
        <v>149</v>
      </c>
      <c r="AG25" s="25">
        <v>28</v>
      </c>
      <c r="AH25" s="25">
        <v>31</v>
      </c>
      <c r="AI25" s="25">
        <v>131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1</v>
      </c>
      <c r="E27" s="108">
        <v>5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942</v>
      </c>
      <c r="E28" s="108">
        <v>1055</v>
      </c>
      <c r="F28" s="54">
        <v>-113</v>
      </c>
      <c r="G28" s="24">
        <v>0</v>
      </c>
      <c r="H28" s="25">
        <v>34</v>
      </c>
      <c r="I28" s="25">
        <v>34</v>
      </c>
      <c r="J28" s="25">
        <v>0</v>
      </c>
      <c r="K28" s="25">
        <v>14</v>
      </c>
      <c r="L28" s="25">
        <v>14</v>
      </c>
      <c r="M28" s="25">
        <v>166</v>
      </c>
      <c r="N28" s="25">
        <v>30</v>
      </c>
      <c r="O28" s="25">
        <v>52</v>
      </c>
      <c r="P28" s="25">
        <v>104</v>
      </c>
      <c r="Q28" s="25">
        <v>156</v>
      </c>
      <c r="R28" s="321"/>
      <c r="S28" s="225" t="s">
        <v>24</v>
      </c>
      <c r="T28" s="23" t="s">
        <v>130</v>
      </c>
      <c r="U28" s="25">
        <v>21</v>
      </c>
      <c r="V28" s="25">
        <v>31</v>
      </c>
      <c r="W28" s="25">
        <v>6</v>
      </c>
      <c r="X28" s="25">
        <v>48</v>
      </c>
      <c r="Y28" s="25">
        <v>40</v>
      </c>
      <c r="Z28" s="25">
        <v>0</v>
      </c>
      <c r="AA28" s="25">
        <v>32</v>
      </c>
      <c r="AB28" s="25">
        <v>53</v>
      </c>
      <c r="AC28" s="25">
        <v>36</v>
      </c>
      <c r="AD28" s="25">
        <v>79</v>
      </c>
      <c r="AE28" s="25">
        <v>71</v>
      </c>
      <c r="AF28" s="25">
        <v>24</v>
      </c>
      <c r="AG28" s="25">
        <v>34</v>
      </c>
      <c r="AH28" s="25">
        <v>35</v>
      </c>
      <c r="AI28" s="25">
        <v>32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1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topLeftCell="M22" zoomScale="75" zoomScaleNormal="75" workbookViewId="0">
      <selection activeCell="Z25" sqref="Z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478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478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71"/>
      <c r="B6" s="6" t="s">
        <v>12</v>
      </c>
      <c r="C6" s="15" t="s">
        <v>80</v>
      </c>
      <c r="D6" s="9">
        <v>31781</v>
      </c>
      <c r="E6" s="8">
        <v>32816</v>
      </c>
      <c r="F6" s="10">
        <v>-1035</v>
      </c>
      <c r="G6" s="9">
        <v>1971</v>
      </c>
      <c r="H6" s="7">
        <v>820</v>
      </c>
      <c r="I6" s="7">
        <v>2791</v>
      </c>
      <c r="J6" s="7">
        <v>1631</v>
      </c>
      <c r="K6" s="7">
        <v>863</v>
      </c>
      <c r="L6" s="7">
        <v>2494</v>
      </c>
      <c r="M6" s="7">
        <v>1498</v>
      </c>
      <c r="N6" s="7">
        <v>1691</v>
      </c>
      <c r="O6" s="7">
        <v>1884</v>
      </c>
      <c r="P6" s="7">
        <v>2195</v>
      </c>
      <c r="Q6" s="7">
        <v>4079</v>
      </c>
      <c r="R6" s="371"/>
      <c r="S6" s="6" t="s">
        <v>12</v>
      </c>
      <c r="T6" s="15" t="s">
        <v>80</v>
      </c>
      <c r="U6" s="7">
        <v>992</v>
      </c>
      <c r="V6" s="7">
        <v>1221</v>
      </c>
      <c r="W6" s="7">
        <v>1062</v>
      </c>
      <c r="X6" s="7">
        <v>1070</v>
      </c>
      <c r="Y6" s="7">
        <v>3418</v>
      </c>
      <c r="Z6" s="7">
        <v>1543</v>
      </c>
      <c r="AA6" s="7">
        <v>975</v>
      </c>
      <c r="AB6" s="7">
        <v>1653</v>
      </c>
      <c r="AC6" s="7">
        <v>1183</v>
      </c>
      <c r="AD6" s="7">
        <v>758</v>
      </c>
      <c r="AE6" s="7">
        <v>921</v>
      </c>
      <c r="AF6" s="7">
        <v>1281</v>
      </c>
      <c r="AG6" s="7">
        <v>1014</v>
      </c>
      <c r="AH6" s="7">
        <v>819</v>
      </c>
      <c r="AI6" s="7">
        <v>1318</v>
      </c>
    </row>
    <row r="7" spans="1:37" s="14" customFormat="1" ht="30" customHeight="1">
      <c r="A7" s="371"/>
      <c r="B7" s="368" t="s">
        <v>17</v>
      </c>
      <c r="C7" s="23" t="s">
        <v>81</v>
      </c>
      <c r="D7" s="24">
        <v>3248</v>
      </c>
      <c r="E7" s="27">
        <v>3234</v>
      </c>
      <c r="F7" s="26">
        <v>14</v>
      </c>
      <c r="G7" s="24">
        <v>306</v>
      </c>
      <c r="H7" s="25">
        <v>129</v>
      </c>
      <c r="I7" s="25">
        <v>435</v>
      </c>
      <c r="J7" s="25">
        <v>213</v>
      </c>
      <c r="K7" s="25">
        <v>113</v>
      </c>
      <c r="L7" s="25">
        <v>326</v>
      </c>
      <c r="M7" s="25">
        <v>221</v>
      </c>
      <c r="N7" s="25">
        <v>180</v>
      </c>
      <c r="O7" s="25">
        <v>168</v>
      </c>
      <c r="P7" s="25">
        <v>135</v>
      </c>
      <c r="Q7" s="25">
        <v>303</v>
      </c>
      <c r="R7" s="371"/>
      <c r="S7" s="368" t="s">
        <v>17</v>
      </c>
      <c r="T7" s="23" t="s">
        <v>81</v>
      </c>
      <c r="U7" s="25">
        <v>86</v>
      </c>
      <c r="V7" s="25">
        <v>163</v>
      </c>
      <c r="W7" s="25">
        <v>125</v>
      </c>
      <c r="X7" s="25">
        <v>78</v>
      </c>
      <c r="Y7" s="25">
        <v>309</v>
      </c>
      <c r="Z7" s="25">
        <v>149</v>
      </c>
      <c r="AA7" s="25">
        <v>107</v>
      </c>
      <c r="AB7" s="25">
        <v>142</v>
      </c>
      <c r="AC7" s="25">
        <v>69</v>
      </c>
      <c r="AD7" s="25">
        <v>71</v>
      </c>
      <c r="AE7" s="25">
        <v>70</v>
      </c>
      <c r="AF7" s="25">
        <v>133</v>
      </c>
      <c r="AG7" s="25">
        <v>89</v>
      </c>
      <c r="AH7" s="25">
        <v>80</v>
      </c>
      <c r="AI7" s="25">
        <v>112</v>
      </c>
      <c r="AJ7" s="81"/>
      <c r="AK7" s="5"/>
    </row>
    <row r="8" spans="1:37" s="5" customFormat="1" ht="30" customHeight="1">
      <c r="A8" s="371"/>
      <c r="B8" s="369"/>
      <c r="C8" s="15" t="s">
        <v>82</v>
      </c>
      <c r="D8" s="9">
        <v>551</v>
      </c>
      <c r="E8" s="8">
        <v>537</v>
      </c>
      <c r="F8" s="19">
        <v>14</v>
      </c>
      <c r="G8" s="9">
        <v>82</v>
      </c>
      <c r="H8" s="7">
        <v>30</v>
      </c>
      <c r="I8" s="7">
        <v>112</v>
      </c>
      <c r="J8" s="7">
        <v>19</v>
      </c>
      <c r="K8" s="7">
        <v>17</v>
      </c>
      <c r="L8" s="7">
        <v>36</v>
      </c>
      <c r="M8" s="7">
        <v>49</v>
      </c>
      <c r="N8" s="7">
        <v>35</v>
      </c>
      <c r="O8" s="7">
        <v>34</v>
      </c>
      <c r="P8" s="7">
        <v>25</v>
      </c>
      <c r="Q8" s="7">
        <v>59</v>
      </c>
      <c r="R8" s="371"/>
      <c r="S8" s="369"/>
      <c r="T8" s="15" t="s">
        <v>82</v>
      </c>
      <c r="U8" s="7">
        <v>8</v>
      </c>
      <c r="V8" s="7">
        <v>25</v>
      </c>
      <c r="W8" s="7">
        <v>12</v>
      </c>
      <c r="X8" s="7">
        <v>17</v>
      </c>
      <c r="Y8" s="7">
        <v>36</v>
      </c>
      <c r="Z8" s="7">
        <v>19</v>
      </c>
      <c r="AA8" s="7">
        <v>18</v>
      </c>
      <c r="AB8" s="7">
        <v>27</v>
      </c>
      <c r="AC8" s="7">
        <v>16</v>
      </c>
      <c r="AD8" s="7">
        <v>7</v>
      </c>
      <c r="AE8" s="7">
        <v>11</v>
      </c>
      <c r="AF8" s="7">
        <v>27</v>
      </c>
      <c r="AG8" s="7">
        <v>14</v>
      </c>
      <c r="AH8" s="7">
        <v>10</v>
      </c>
      <c r="AI8" s="7">
        <v>13</v>
      </c>
      <c r="AJ8" s="77"/>
    </row>
    <row r="9" spans="1:37" s="77" customFormat="1" ht="30" customHeight="1">
      <c r="A9" s="371"/>
      <c r="B9" s="369"/>
      <c r="C9" s="76" t="s">
        <v>83</v>
      </c>
      <c r="D9" s="9">
        <v>2697</v>
      </c>
      <c r="E9" s="8">
        <v>2697</v>
      </c>
      <c r="F9" s="19">
        <v>0</v>
      </c>
      <c r="G9" s="9">
        <v>224</v>
      </c>
      <c r="H9" s="7">
        <v>99</v>
      </c>
      <c r="I9" s="7">
        <v>323</v>
      </c>
      <c r="J9" s="7">
        <v>194</v>
      </c>
      <c r="K9" s="7">
        <v>96</v>
      </c>
      <c r="L9" s="7">
        <v>290</v>
      </c>
      <c r="M9" s="7">
        <v>172</v>
      </c>
      <c r="N9" s="7">
        <v>145</v>
      </c>
      <c r="O9" s="7">
        <v>134</v>
      </c>
      <c r="P9" s="7">
        <v>110</v>
      </c>
      <c r="Q9" s="7">
        <v>244</v>
      </c>
      <c r="R9" s="371"/>
      <c r="S9" s="369"/>
      <c r="T9" s="76" t="s">
        <v>83</v>
      </c>
      <c r="U9" s="7">
        <v>78</v>
      </c>
      <c r="V9" s="7">
        <v>138</v>
      </c>
      <c r="W9" s="7">
        <v>113</v>
      </c>
      <c r="X9" s="7">
        <v>61</v>
      </c>
      <c r="Y9" s="7">
        <v>273</v>
      </c>
      <c r="Z9" s="7">
        <v>130</v>
      </c>
      <c r="AA9" s="7">
        <v>89</v>
      </c>
      <c r="AB9" s="7">
        <v>115</v>
      </c>
      <c r="AC9" s="7">
        <v>53</v>
      </c>
      <c r="AD9" s="7">
        <v>64</v>
      </c>
      <c r="AE9" s="7">
        <v>59</v>
      </c>
      <c r="AF9" s="7">
        <v>106</v>
      </c>
      <c r="AG9" s="7">
        <v>75</v>
      </c>
      <c r="AH9" s="7">
        <v>70</v>
      </c>
      <c r="AI9" s="7">
        <v>99</v>
      </c>
      <c r="AK9" s="5"/>
    </row>
    <row r="10" spans="1:37" s="77" customFormat="1" ht="30" customHeight="1">
      <c r="A10" s="371"/>
      <c r="B10" s="369"/>
      <c r="C10" s="76" t="s">
        <v>84</v>
      </c>
      <c r="D10" s="78">
        <v>0</v>
      </c>
      <c r="E10" s="183">
        <v>7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1"/>
      <c r="S10" s="36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1"/>
      <c r="B11" s="369"/>
      <c r="C11" s="15" t="s">
        <v>85</v>
      </c>
      <c r="D11" s="9">
        <v>27</v>
      </c>
      <c r="E11" s="8">
        <v>16</v>
      </c>
      <c r="F11" s="10">
        <v>11</v>
      </c>
      <c r="G11" s="9">
        <v>0</v>
      </c>
      <c r="H11" s="7">
        <v>0</v>
      </c>
      <c r="I11" s="7">
        <v>0</v>
      </c>
      <c r="J11" s="7">
        <v>7</v>
      </c>
      <c r="K11" s="7">
        <v>2</v>
      </c>
      <c r="L11" s="7">
        <v>9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71"/>
      <c r="S11" s="369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14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1</v>
      </c>
      <c r="AI11" s="92">
        <v>0</v>
      </c>
      <c r="AJ11" s="77"/>
    </row>
    <row r="12" spans="1:37" s="5" customFormat="1" ht="30" customHeight="1">
      <c r="A12" s="371"/>
      <c r="B12" s="369"/>
      <c r="C12" s="15" t="s">
        <v>86</v>
      </c>
      <c r="D12" s="9">
        <v>154</v>
      </c>
      <c r="E12" s="8">
        <v>224</v>
      </c>
      <c r="F12" s="10">
        <v>-70</v>
      </c>
      <c r="G12" s="9">
        <v>12</v>
      </c>
      <c r="H12" s="7">
        <v>6</v>
      </c>
      <c r="I12" s="7">
        <v>18</v>
      </c>
      <c r="J12" s="7">
        <v>12</v>
      </c>
      <c r="K12" s="7">
        <v>1</v>
      </c>
      <c r="L12" s="7">
        <v>13</v>
      </c>
      <c r="M12" s="7">
        <v>8</v>
      </c>
      <c r="N12" s="7">
        <v>14</v>
      </c>
      <c r="O12" s="7">
        <v>7</v>
      </c>
      <c r="P12" s="7">
        <v>5</v>
      </c>
      <c r="Q12" s="7">
        <v>12</v>
      </c>
      <c r="R12" s="371"/>
      <c r="S12" s="369"/>
      <c r="T12" s="15" t="s">
        <v>86</v>
      </c>
      <c r="U12" s="7">
        <v>8</v>
      </c>
      <c r="V12" s="7">
        <v>1</v>
      </c>
      <c r="W12" s="7">
        <v>12</v>
      </c>
      <c r="X12" s="7">
        <v>9</v>
      </c>
      <c r="Y12" s="7">
        <v>1</v>
      </c>
      <c r="Z12" s="7">
        <v>20</v>
      </c>
      <c r="AA12" s="7">
        <v>11</v>
      </c>
      <c r="AB12" s="7">
        <v>1</v>
      </c>
      <c r="AC12" s="7">
        <v>8</v>
      </c>
      <c r="AD12" s="7">
        <v>0</v>
      </c>
      <c r="AE12" s="7">
        <v>6</v>
      </c>
      <c r="AF12" s="7">
        <v>0</v>
      </c>
      <c r="AG12" s="7">
        <v>2</v>
      </c>
      <c r="AH12" s="7">
        <v>10</v>
      </c>
      <c r="AI12" s="7">
        <v>0</v>
      </c>
      <c r="AJ12" s="77"/>
    </row>
    <row r="13" spans="1:37" s="5" customFormat="1" ht="30" customHeight="1">
      <c r="A13" s="371"/>
      <c r="B13" s="369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36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1"/>
      <c r="B14" s="369"/>
      <c r="C14" s="15" t="s">
        <v>88</v>
      </c>
      <c r="D14" s="9">
        <v>75</v>
      </c>
      <c r="E14" s="8">
        <v>57</v>
      </c>
      <c r="F14" s="10">
        <v>18</v>
      </c>
      <c r="G14" s="9">
        <v>0</v>
      </c>
      <c r="H14" s="7">
        <v>0</v>
      </c>
      <c r="I14" s="7">
        <v>0</v>
      </c>
      <c r="J14" s="7">
        <v>11</v>
      </c>
      <c r="K14" s="7">
        <v>5</v>
      </c>
      <c r="L14" s="7">
        <v>16</v>
      </c>
      <c r="M14" s="7">
        <v>9</v>
      </c>
      <c r="N14" s="7">
        <v>4</v>
      </c>
      <c r="O14" s="7">
        <v>6</v>
      </c>
      <c r="P14" s="7">
        <v>6</v>
      </c>
      <c r="Q14" s="7">
        <v>12</v>
      </c>
      <c r="R14" s="371"/>
      <c r="S14" s="369"/>
      <c r="T14" s="15" t="s">
        <v>88</v>
      </c>
      <c r="U14" s="7">
        <v>2</v>
      </c>
      <c r="V14" s="7">
        <v>5</v>
      </c>
      <c r="W14" s="7">
        <v>11</v>
      </c>
      <c r="X14" s="7">
        <v>0</v>
      </c>
      <c r="Y14" s="7">
        <v>4</v>
      </c>
      <c r="Z14" s="7">
        <v>0</v>
      </c>
      <c r="AA14" s="7">
        <v>2</v>
      </c>
      <c r="AB14" s="7">
        <v>4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6</v>
      </c>
      <c r="AJ14" s="77"/>
    </row>
    <row r="15" spans="1:37" s="5" customFormat="1" ht="30" customHeight="1">
      <c r="A15" s="371"/>
      <c r="B15" s="370"/>
      <c r="C15" s="15" t="s">
        <v>89</v>
      </c>
      <c r="D15" s="9">
        <v>21</v>
      </c>
      <c r="E15" s="8">
        <v>3</v>
      </c>
      <c r="F15" s="10">
        <v>18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3</v>
      </c>
      <c r="N15" s="7">
        <v>0</v>
      </c>
      <c r="O15" s="7">
        <v>1</v>
      </c>
      <c r="P15" s="7">
        <v>3</v>
      </c>
      <c r="Q15" s="7">
        <v>4</v>
      </c>
      <c r="R15" s="371"/>
      <c r="S15" s="370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71"/>
      <c r="B16" s="3" t="s">
        <v>19</v>
      </c>
      <c r="C16" s="23" t="s">
        <v>90</v>
      </c>
      <c r="D16" s="24">
        <v>4089</v>
      </c>
      <c r="E16" s="27">
        <v>4269</v>
      </c>
      <c r="F16" s="26">
        <v>-180</v>
      </c>
      <c r="G16" s="24">
        <v>388</v>
      </c>
      <c r="H16" s="25">
        <v>160</v>
      </c>
      <c r="I16" s="25">
        <v>548</v>
      </c>
      <c r="J16" s="25">
        <v>227</v>
      </c>
      <c r="K16" s="25">
        <v>114</v>
      </c>
      <c r="L16" s="25">
        <v>341</v>
      </c>
      <c r="M16" s="25">
        <v>286</v>
      </c>
      <c r="N16" s="25">
        <v>246</v>
      </c>
      <c r="O16" s="25">
        <v>164</v>
      </c>
      <c r="P16" s="25">
        <v>174</v>
      </c>
      <c r="Q16" s="25">
        <v>338</v>
      </c>
      <c r="R16" s="371"/>
      <c r="S16" s="3" t="s">
        <v>19</v>
      </c>
      <c r="T16" s="23" t="s">
        <v>90</v>
      </c>
      <c r="U16" s="25">
        <v>141</v>
      </c>
      <c r="V16" s="25">
        <v>238</v>
      </c>
      <c r="W16" s="25">
        <v>130</v>
      </c>
      <c r="X16" s="25">
        <v>93</v>
      </c>
      <c r="Y16" s="25">
        <v>407</v>
      </c>
      <c r="Z16" s="25">
        <v>160</v>
      </c>
      <c r="AA16" s="25">
        <v>122</v>
      </c>
      <c r="AB16" s="25">
        <v>190</v>
      </c>
      <c r="AC16" s="25">
        <v>93</v>
      </c>
      <c r="AD16" s="25">
        <v>81</v>
      </c>
      <c r="AE16" s="25">
        <v>109</v>
      </c>
      <c r="AF16" s="25">
        <v>153</v>
      </c>
      <c r="AG16" s="25">
        <v>123</v>
      </c>
      <c r="AH16" s="25">
        <v>83</v>
      </c>
      <c r="AI16" s="25">
        <v>207</v>
      </c>
      <c r="AJ16" s="81"/>
      <c r="AK16" s="5"/>
    </row>
    <row r="17" spans="1:37" s="5" customFormat="1" ht="30" customHeight="1">
      <c r="A17" s="371"/>
      <c r="B17" s="3" t="s">
        <v>101</v>
      </c>
      <c r="C17" s="15" t="s">
        <v>99</v>
      </c>
      <c r="D17" s="9">
        <v>2210</v>
      </c>
      <c r="E17" s="8">
        <v>2312</v>
      </c>
      <c r="F17" s="10">
        <v>-102</v>
      </c>
      <c r="G17" s="9">
        <v>197</v>
      </c>
      <c r="H17" s="7">
        <v>89</v>
      </c>
      <c r="I17" s="7">
        <v>286</v>
      </c>
      <c r="J17" s="7">
        <v>114</v>
      </c>
      <c r="K17" s="7">
        <v>62</v>
      </c>
      <c r="L17" s="7">
        <v>176</v>
      </c>
      <c r="M17" s="7">
        <v>158</v>
      </c>
      <c r="N17" s="7">
        <v>151</v>
      </c>
      <c r="O17" s="7">
        <v>91</v>
      </c>
      <c r="P17" s="7">
        <v>115</v>
      </c>
      <c r="Q17" s="7">
        <v>206</v>
      </c>
      <c r="R17" s="371"/>
      <c r="S17" s="3" t="s">
        <v>101</v>
      </c>
      <c r="T17" s="15" t="s">
        <v>99</v>
      </c>
      <c r="U17" s="7">
        <v>54</v>
      </c>
      <c r="V17" s="7">
        <v>85</v>
      </c>
      <c r="W17" s="7">
        <v>62</v>
      </c>
      <c r="X17" s="7">
        <v>52</v>
      </c>
      <c r="Y17" s="7">
        <v>190</v>
      </c>
      <c r="Z17" s="7">
        <v>95</v>
      </c>
      <c r="AA17" s="7">
        <v>70</v>
      </c>
      <c r="AB17" s="7">
        <v>110</v>
      </c>
      <c r="AC17" s="7">
        <v>61</v>
      </c>
      <c r="AD17" s="7">
        <v>45</v>
      </c>
      <c r="AE17" s="7">
        <v>75</v>
      </c>
      <c r="AF17" s="7">
        <v>82</v>
      </c>
      <c r="AG17" s="7">
        <v>82</v>
      </c>
      <c r="AH17" s="7">
        <v>60</v>
      </c>
      <c r="AI17" s="7">
        <v>110</v>
      </c>
      <c r="AJ17" s="77"/>
    </row>
    <row r="18" spans="1:37" s="5" customFormat="1" ht="30" customHeight="1">
      <c r="A18" s="371"/>
      <c r="B18" s="3"/>
      <c r="C18" s="15" t="s">
        <v>112</v>
      </c>
      <c r="D18" s="9">
        <v>1747</v>
      </c>
      <c r="E18" s="8">
        <v>1794</v>
      </c>
      <c r="F18" s="10">
        <v>-47</v>
      </c>
      <c r="G18" s="9">
        <v>179</v>
      </c>
      <c r="H18" s="7">
        <v>79</v>
      </c>
      <c r="I18" s="7">
        <v>258</v>
      </c>
      <c r="J18" s="7">
        <v>79</v>
      </c>
      <c r="K18" s="7">
        <v>47</v>
      </c>
      <c r="L18" s="7">
        <v>126</v>
      </c>
      <c r="M18" s="7">
        <v>143</v>
      </c>
      <c r="N18" s="7">
        <v>121</v>
      </c>
      <c r="O18" s="7">
        <v>70</v>
      </c>
      <c r="P18" s="7">
        <v>89</v>
      </c>
      <c r="Q18" s="7">
        <v>159</v>
      </c>
      <c r="R18" s="371"/>
      <c r="S18" s="3"/>
      <c r="T18" s="15" t="s">
        <v>112</v>
      </c>
      <c r="U18" s="7">
        <v>48</v>
      </c>
      <c r="V18" s="7">
        <v>70</v>
      </c>
      <c r="W18" s="7">
        <v>43</v>
      </c>
      <c r="X18" s="7">
        <v>47</v>
      </c>
      <c r="Y18" s="7">
        <v>135</v>
      </c>
      <c r="Z18" s="7">
        <v>69</v>
      </c>
      <c r="AA18" s="7">
        <v>43</v>
      </c>
      <c r="AB18" s="7">
        <v>96</v>
      </c>
      <c r="AC18" s="7">
        <v>50</v>
      </c>
      <c r="AD18" s="7">
        <v>36</v>
      </c>
      <c r="AE18" s="7">
        <v>51</v>
      </c>
      <c r="AF18" s="7">
        <v>58</v>
      </c>
      <c r="AG18" s="7">
        <v>54</v>
      </c>
      <c r="AH18" s="7">
        <v>50</v>
      </c>
      <c r="AI18" s="7">
        <v>90</v>
      </c>
      <c r="AJ18" s="77"/>
    </row>
    <row r="19" spans="1:37" s="5" customFormat="1" ht="30" customHeight="1">
      <c r="A19" s="371"/>
      <c r="B19" s="3"/>
      <c r="C19" s="15" t="s">
        <v>113</v>
      </c>
      <c r="D19" s="9">
        <v>463</v>
      </c>
      <c r="E19" s="8">
        <v>518</v>
      </c>
      <c r="F19" s="10">
        <v>-55</v>
      </c>
      <c r="G19" s="9">
        <v>18</v>
      </c>
      <c r="H19" s="7">
        <v>10</v>
      </c>
      <c r="I19" s="7">
        <v>28</v>
      </c>
      <c r="J19" s="7">
        <v>35</v>
      </c>
      <c r="K19" s="7">
        <v>15</v>
      </c>
      <c r="L19" s="7">
        <v>50</v>
      </c>
      <c r="M19" s="7">
        <v>15</v>
      </c>
      <c r="N19" s="7">
        <v>30</v>
      </c>
      <c r="O19" s="7">
        <v>21</v>
      </c>
      <c r="P19" s="7">
        <v>26</v>
      </c>
      <c r="Q19" s="7">
        <v>47</v>
      </c>
      <c r="R19" s="371"/>
      <c r="S19" s="3"/>
      <c r="T19" s="15" t="s">
        <v>113</v>
      </c>
      <c r="U19" s="7">
        <v>6</v>
      </c>
      <c r="V19" s="7">
        <v>15</v>
      </c>
      <c r="W19" s="7">
        <v>19</v>
      </c>
      <c r="X19" s="7">
        <v>5</v>
      </c>
      <c r="Y19" s="7">
        <v>55</v>
      </c>
      <c r="Z19" s="7">
        <v>26</v>
      </c>
      <c r="AA19" s="7">
        <v>27</v>
      </c>
      <c r="AB19" s="7">
        <v>14</v>
      </c>
      <c r="AC19" s="7">
        <v>11</v>
      </c>
      <c r="AD19" s="7">
        <v>9</v>
      </c>
      <c r="AE19" s="7">
        <v>24</v>
      </c>
      <c r="AF19" s="7">
        <v>24</v>
      </c>
      <c r="AG19" s="7">
        <v>28</v>
      </c>
      <c r="AH19" s="7">
        <v>10</v>
      </c>
      <c r="AI19" s="7">
        <v>20</v>
      </c>
      <c r="AJ19" s="77"/>
    </row>
    <row r="20" spans="1:37" s="94" customFormat="1" ht="30" customHeight="1">
      <c r="A20" s="371"/>
      <c r="B20" s="89" t="s">
        <v>102</v>
      </c>
      <c r="C20" s="90" t="s">
        <v>100</v>
      </c>
      <c r="D20" s="91">
        <v>627</v>
      </c>
      <c r="E20" s="184">
        <v>939</v>
      </c>
      <c r="F20" s="93">
        <v>-312</v>
      </c>
      <c r="G20" s="92">
        <v>16</v>
      </c>
      <c r="H20" s="92">
        <v>11</v>
      </c>
      <c r="I20" s="92">
        <v>27</v>
      </c>
      <c r="J20" s="92">
        <v>16</v>
      </c>
      <c r="K20" s="92">
        <v>7</v>
      </c>
      <c r="L20" s="92">
        <v>23</v>
      </c>
      <c r="M20" s="92">
        <v>39</v>
      </c>
      <c r="N20" s="92">
        <v>26</v>
      </c>
      <c r="O20" s="92">
        <v>40</v>
      </c>
      <c r="P20" s="92">
        <v>31</v>
      </c>
      <c r="Q20" s="92">
        <v>71</v>
      </c>
      <c r="R20" s="371"/>
      <c r="S20" s="89" t="s">
        <v>102</v>
      </c>
      <c r="T20" s="90" t="s">
        <v>100</v>
      </c>
      <c r="U20" s="92">
        <v>42</v>
      </c>
      <c r="V20" s="92">
        <v>64</v>
      </c>
      <c r="W20" s="92">
        <v>39</v>
      </c>
      <c r="X20" s="92">
        <v>11</v>
      </c>
      <c r="Y20" s="92">
        <v>105</v>
      </c>
      <c r="Z20" s="92">
        <v>1</v>
      </c>
      <c r="AA20" s="92">
        <v>35</v>
      </c>
      <c r="AB20" s="92">
        <v>27</v>
      </c>
      <c r="AC20" s="92">
        <v>10</v>
      </c>
      <c r="AD20" s="92">
        <v>18</v>
      </c>
      <c r="AE20" s="92">
        <v>13</v>
      </c>
      <c r="AF20" s="92">
        <v>21</v>
      </c>
      <c r="AG20" s="92">
        <v>18</v>
      </c>
      <c r="AH20" s="92">
        <v>3</v>
      </c>
      <c r="AI20" s="92">
        <v>34</v>
      </c>
      <c r="AK20" s="5"/>
    </row>
    <row r="21" spans="1:37" s="5" customFormat="1" ht="56.25">
      <c r="A21" s="371"/>
      <c r="B21" s="3" t="s">
        <v>103</v>
      </c>
      <c r="C21" s="15" t="s">
        <v>381</v>
      </c>
      <c r="D21" s="9">
        <v>78</v>
      </c>
      <c r="E21" s="8">
        <v>68</v>
      </c>
      <c r="F21" s="10">
        <v>10</v>
      </c>
      <c r="G21" s="9">
        <v>19</v>
      </c>
      <c r="H21" s="7">
        <v>8</v>
      </c>
      <c r="I21" s="7">
        <v>27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11</v>
      </c>
      <c r="P21" s="7">
        <v>10</v>
      </c>
      <c r="Q21" s="7">
        <v>21</v>
      </c>
      <c r="R21" s="371"/>
      <c r="S21" s="3" t="s">
        <v>103</v>
      </c>
      <c r="T21" s="15" t="s">
        <v>381</v>
      </c>
      <c r="U21" s="7">
        <v>0</v>
      </c>
      <c r="V21" s="7">
        <v>10</v>
      </c>
      <c r="W21" s="7">
        <v>0</v>
      </c>
      <c r="X21" s="7">
        <v>1</v>
      </c>
      <c r="Y21" s="7">
        <v>1</v>
      </c>
      <c r="Z21" s="7">
        <v>5</v>
      </c>
      <c r="AA21" s="7">
        <v>1</v>
      </c>
      <c r="AB21" s="7">
        <v>1</v>
      </c>
      <c r="AC21" s="7">
        <v>0</v>
      </c>
      <c r="AD21" s="7">
        <v>2</v>
      </c>
      <c r="AE21" s="7">
        <v>0</v>
      </c>
      <c r="AF21" s="7">
        <v>3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71"/>
      <c r="B22" s="3" t="s">
        <v>104</v>
      </c>
      <c r="C22" s="15" t="s">
        <v>91</v>
      </c>
      <c r="D22" s="9">
        <v>568</v>
      </c>
      <c r="E22" s="8">
        <v>381</v>
      </c>
      <c r="F22" s="10">
        <v>187</v>
      </c>
      <c r="G22" s="9">
        <v>107</v>
      </c>
      <c r="H22" s="7">
        <v>37</v>
      </c>
      <c r="I22" s="7">
        <v>144</v>
      </c>
      <c r="J22" s="7">
        <v>40</v>
      </c>
      <c r="K22" s="7">
        <v>20</v>
      </c>
      <c r="L22" s="7">
        <v>60</v>
      </c>
      <c r="M22" s="7">
        <v>55</v>
      </c>
      <c r="N22" s="7">
        <v>22</v>
      </c>
      <c r="O22" s="7">
        <v>7</v>
      </c>
      <c r="P22" s="7">
        <v>4</v>
      </c>
      <c r="Q22" s="7">
        <v>11</v>
      </c>
      <c r="R22" s="371"/>
      <c r="S22" s="3" t="s">
        <v>104</v>
      </c>
      <c r="T22" s="15" t="s">
        <v>91</v>
      </c>
      <c r="U22" s="7">
        <v>7</v>
      </c>
      <c r="V22" s="7">
        <v>31</v>
      </c>
      <c r="W22" s="7">
        <v>8</v>
      </c>
      <c r="X22" s="7">
        <v>17</v>
      </c>
      <c r="Y22" s="7">
        <v>63</v>
      </c>
      <c r="Z22" s="7">
        <v>28</v>
      </c>
      <c r="AA22" s="7">
        <v>5</v>
      </c>
      <c r="AB22" s="7">
        <v>21</v>
      </c>
      <c r="AC22" s="7">
        <v>5</v>
      </c>
      <c r="AD22" s="7">
        <v>2</v>
      </c>
      <c r="AE22" s="7">
        <v>11</v>
      </c>
      <c r="AF22" s="7">
        <v>24</v>
      </c>
      <c r="AG22" s="7">
        <v>7</v>
      </c>
      <c r="AH22" s="7">
        <v>10</v>
      </c>
      <c r="AI22" s="7">
        <v>37</v>
      </c>
      <c r="AJ22" s="77"/>
    </row>
    <row r="23" spans="1:37" s="5" customFormat="1" ht="30" customHeight="1">
      <c r="A23" s="371"/>
      <c r="B23" s="3" t="s">
        <v>105</v>
      </c>
      <c r="C23" s="15" t="s">
        <v>92</v>
      </c>
      <c r="D23" s="9">
        <v>253</v>
      </c>
      <c r="E23" s="8">
        <v>236</v>
      </c>
      <c r="F23" s="10">
        <v>17</v>
      </c>
      <c r="G23" s="9">
        <v>29</v>
      </c>
      <c r="H23" s="7">
        <v>9</v>
      </c>
      <c r="I23" s="7">
        <v>38</v>
      </c>
      <c r="J23" s="7">
        <v>13</v>
      </c>
      <c r="K23" s="7">
        <v>6</v>
      </c>
      <c r="L23" s="7">
        <v>19</v>
      </c>
      <c r="M23" s="7">
        <v>18</v>
      </c>
      <c r="N23" s="7">
        <v>21</v>
      </c>
      <c r="O23" s="7">
        <v>5</v>
      </c>
      <c r="P23" s="7">
        <v>4</v>
      </c>
      <c r="Q23" s="92">
        <v>9</v>
      </c>
      <c r="R23" s="371"/>
      <c r="S23" s="3" t="s">
        <v>105</v>
      </c>
      <c r="T23" s="15" t="s">
        <v>92</v>
      </c>
      <c r="U23" s="7">
        <v>2</v>
      </c>
      <c r="V23" s="7">
        <v>37</v>
      </c>
      <c r="W23" s="7">
        <v>4</v>
      </c>
      <c r="X23" s="7">
        <v>4</v>
      </c>
      <c r="Y23" s="7">
        <v>16</v>
      </c>
      <c r="Z23" s="7">
        <v>9</v>
      </c>
      <c r="AA23" s="7">
        <v>6</v>
      </c>
      <c r="AB23" s="7">
        <v>14</v>
      </c>
      <c r="AC23" s="7">
        <v>6</v>
      </c>
      <c r="AD23" s="7">
        <v>9</v>
      </c>
      <c r="AE23" s="7">
        <v>4</v>
      </c>
      <c r="AF23" s="7">
        <v>12</v>
      </c>
      <c r="AG23" s="7">
        <v>11</v>
      </c>
      <c r="AH23" s="7">
        <v>7</v>
      </c>
      <c r="AI23" s="7">
        <v>7</v>
      </c>
      <c r="AJ23" s="77"/>
    </row>
    <row r="24" spans="1:37" s="5" customFormat="1" ht="30" customHeight="1">
      <c r="A24" s="371"/>
      <c r="B24" s="3" t="s">
        <v>106</v>
      </c>
      <c r="C24" s="15" t="s">
        <v>93</v>
      </c>
      <c r="D24" s="9">
        <v>1</v>
      </c>
      <c r="E24" s="8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71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1"/>
      <c r="B25" s="3" t="s">
        <v>107</v>
      </c>
      <c r="C25" s="15" t="s">
        <v>94</v>
      </c>
      <c r="D25" s="9">
        <v>52</v>
      </c>
      <c r="E25" s="8">
        <v>44</v>
      </c>
      <c r="F25" s="10">
        <v>8</v>
      </c>
      <c r="G25" s="9">
        <v>2</v>
      </c>
      <c r="H25" s="7">
        <v>2</v>
      </c>
      <c r="I25" s="7">
        <v>4</v>
      </c>
      <c r="J25" s="7">
        <v>5</v>
      </c>
      <c r="K25" s="7">
        <v>1</v>
      </c>
      <c r="L25" s="7">
        <v>6</v>
      </c>
      <c r="M25" s="7">
        <v>3</v>
      </c>
      <c r="N25" s="7">
        <v>4</v>
      </c>
      <c r="O25" s="7">
        <v>4</v>
      </c>
      <c r="P25" s="7">
        <v>4</v>
      </c>
      <c r="Q25" s="7">
        <v>8</v>
      </c>
      <c r="R25" s="371"/>
      <c r="S25" s="3" t="s">
        <v>107</v>
      </c>
      <c r="T25" s="15" t="s">
        <v>94</v>
      </c>
      <c r="U25" s="7">
        <v>2</v>
      </c>
      <c r="V25" s="7">
        <v>1</v>
      </c>
      <c r="W25" s="7">
        <v>0</v>
      </c>
      <c r="X25" s="7">
        <v>3</v>
      </c>
      <c r="Y25" s="7">
        <v>3</v>
      </c>
      <c r="Z25" s="7">
        <v>4</v>
      </c>
      <c r="AA25" s="7">
        <v>2</v>
      </c>
      <c r="AB25" s="7">
        <v>4</v>
      </c>
      <c r="AC25" s="7">
        <v>1</v>
      </c>
      <c r="AD25" s="7">
        <v>2</v>
      </c>
      <c r="AE25" s="7">
        <v>0</v>
      </c>
      <c r="AF25" s="7">
        <v>3</v>
      </c>
      <c r="AG25" s="7">
        <v>0</v>
      </c>
      <c r="AH25" s="7">
        <v>0</v>
      </c>
      <c r="AI25" s="7">
        <v>2</v>
      </c>
      <c r="AJ25" s="77"/>
    </row>
    <row r="26" spans="1:37" s="5" customFormat="1" ht="30" customHeight="1">
      <c r="A26" s="371"/>
      <c r="B26" s="3" t="s">
        <v>108</v>
      </c>
      <c r="C26" s="15" t="s">
        <v>95</v>
      </c>
      <c r="D26" s="9">
        <v>10</v>
      </c>
      <c r="E26" s="8">
        <v>17</v>
      </c>
      <c r="F26" s="10">
        <v>-7</v>
      </c>
      <c r="G26" s="9">
        <v>2</v>
      </c>
      <c r="H26" s="7">
        <v>0</v>
      </c>
      <c r="I26" s="7">
        <v>2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1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1</v>
      </c>
      <c r="AA26" s="7">
        <v>0</v>
      </c>
      <c r="AB26" s="7">
        <v>3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71"/>
      <c r="B27" s="3" t="s">
        <v>109</v>
      </c>
      <c r="C27" s="15" t="s">
        <v>96</v>
      </c>
      <c r="D27" s="9">
        <v>26</v>
      </c>
      <c r="E27" s="8">
        <v>13</v>
      </c>
      <c r="F27" s="10">
        <v>13</v>
      </c>
      <c r="G27" s="9">
        <v>2</v>
      </c>
      <c r="H27" s="7">
        <v>1</v>
      </c>
      <c r="I27" s="7">
        <v>3</v>
      </c>
      <c r="J27" s="7">
        <v>3</v>
      </c>
      <c r="K27" s="7">
        <v>0</v>
      </c>
      <c r="L27" s="7">
        <v>3</v>
      </c>
      <c r="M27" s="7">
        <v>3</v>
      </c>
      <c r="N27" s="7">
        <v>0</v>
      </c>
      <c r="O27" s="7">
        <v>0</v>
      </c>
      <c r="P27" s="7">
        <v>1</v>
      </c>
      <c r="Q27" s="7">
        <v>1</v>
      </c>
      <c r="R27" s="371"/>
      <c r="S27" s="3" t="s">
        <v>109</v>
      </c>
      <c r="T27" s="15" t="s">
        <v>96</v>
      </c>
      <c r="U27" s="7">
        <v>2</v>
      </c>
      <c r="V27" s="7">
        <v>1</v>
      </c>
      <c r="W27" s="7">
        <v>1</v>
      </c>
      <c r="X27" s="7">
        <v>0</v>
      </c>
      <c r="Y27" s="7">
        <v>2</v>
      </c>
      <c r="Z27" s="7">
        <v>1</v>
      </c>
      <c r="AA27" s="7">
        <v>1</v>
      </c>
      <c r="AB27" s="7">
        <v>2</v>
      </c>
      <c r="AC27" s="7">
        <v>0</v>
      </c>
      <c r="AD27" s="7">
        <v>0</v>
      </c>
      <c r="AE27" s="7">
        <v>2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71"/>
      <c r="B28" s="4" t="s">
        <v>110</v>
      </c>
      <c r="C28" s="15" t="s">
        <v>97</v>
      </c>
      <c r="D28" s="9">
        <v>264</v>
      </c>
      <c r="E28" s="8">
        <v>259</v>
      </c>
      <c r="F28" s="10">
        <v>5</v>
      </c>
      <c r="G28" s="9">
        <v>14</v>
      </c>
      <c r="H28" s="7">
        <v>3</v>
      </c>
      <c r="I28" s="7">
        <v>17</v>
      </c>
      <c r="J28" s="7">
        <v>36</v>
      </c>
      <c r="K28" s="7">
        <v>17</v>
      </c>
      <c r="L28" s="7">
        <v>53</v>
      </c>
      <c r="M28" s="7">
        <v>10</v>
      </c>
      <c r="N28" s="7">
        <v>17</v>
      </c>
      <c r="O28" s="7">
        <v>6</v>
      </c>
      <c r="P28" s="7">
        <v>4</v>
      </c>
      <c r="Q28" s="7">
        <v>10</v>
      </c>
      <c r="R28" s="371"/>
      <c r="S28" s="4" t="s">
        <v>110</v>
      </c>
      <c r="T28" s="15" t="s">
        <v>97</v>
      </c>
      <c r="U28" s="7">
        <v>32</v>
      </c>
      <c r="V28" s="7">
        <v>8</v>
      </c>
      <c r="W28" s="7">
        <v>16</v>
      </c>
      <c r="X28" s="7">
        <v>5</v>
      </c>
      <c r="Y28" s="7">
        <v>27</v>
      </c>
      <c r="Z28" s="7">
        <v>16</v>
      </c>
      <c r="AA28" s="7">
        <v>2</v>
      </c>
      <c r="AB28" s="7">
        <v>8</v>
      </c>
      <c r="AC28" s="7">
        <v>9</v>
      </c>
      <c r="AD28" s="7">
        <v>3</v>
      </c>
      <c r="AE28" s="7">
        <v>4</v>
      </c>
      <c r="AF28" s="7">
        <v>5</v>
      </c>
      <c r="AG28" s="7">
        <v>5</v>
      </c>
      <c r="AH28" s="7">
        <v>3</v>
      </c>
      <c r="AI28" s="7">
        <v>14</v>
      </c>
      <c r="AJ28" s="77"/>
    </row>
    <row r="29" spans="1:37" s="29" customFormat="1" ht="30" customHeight="1">
      <c r="A29" s="371"/>
      <c r="B29" s="366" t="s">
        <v>22</v>
      </c>
      <c r="C29" s="23" t="s">
        <v>98</v>
      </c>
      <c r="D29" s="24">
        <v>30940</v>
      </c>
      <c r="E29" s="27">
        <v>31781</v>
      </c>
      <c r="F29" s="26">
        <v>-841</v>
      </c>
      <c r="G29" s="24">
        <v>1889</v>
      </c>
      <c r="H29" s="25">
        <v>789</v>
      </c>
      <c r="I29" s="25">
        <v>2678</v>
      </c>
      <c r="J29" s="25">
        <v>1617</v>
      </c>
      <c r="K29" s="25">
        <v>862</v>
      </c>
      <c r="L29" s="25">
        <v>2479</v>
      </c>
      <c r="M29" s="25">
        <v>1433</v>
      </c>
      <c r="N29" s="25">
        <v>1625</v>
      </c>
      <c r="O29" s="25">
        <v>1888</v>
      </c>
      <c r="P29" s="25">
        <v>2156</v>
      </c>
      <c r="Q29" s="25">
        <v>4044</v>
      </c>
      <c r="R29" s="371"/>
      <c r="S29" s="368" t="s">
        <v>22</v>
      </c>
      <c r="T29" s="28" t="s">
        <v>98</v>
      </c>
      <c r="U29" s="25">
        <v>937</v>
      </c>
      <c r="V29" s="25">
        <v>1146</v>
      </c>
      <c r="W29" s="25">
        <v>1057</v>
      </c>
      <c r="X29" s="25">
        <v>1055</v>
      </c>
      <c r="Y29" s="25">
        <v>3320</v>
      </c>
      <c r="Z29" s="25">
        <v>1532</v>
      </c>
      <c r="AA29" s="25">
        <v>960</v>
      </c>
      <c r="AB29" s="25">
        <v>1605</v>
      </c>
      <c r="AC29" s="25">
        <v>1159</v>
      </c>
      <c r="AD29" s="25">
        <v>748</v>
      </c>
      <c r="AE29" s="25">
        <v>882</v>
      </c>
      <c r="AF29" s="25">
        <v>1261</v>
      </c>
      <c r="AG29" s="25">
        <v>980</v>
      </c>
      <c r="AH29" s="25">
        <v>816</v>
      </c>
      <c r="AI29" s="25">
        <v>1223</v>
      </c>
      <c r="AJ29" s="257"/>
      <c r="AK29" s="5"/>
    </row>
    <row r="30" spans="1:37" s="96" customFormat="1" ht="30" customHeight="1" thickBot="1">
      <c r="A30" s="371"/>
      <c r="B30" s="367"/>
      <c r="C30" s="15" t="s">
        <v>111</v>
      </c>
      <c r="D30" s="11">
        <v>4831</v>
      </c>
      <c r="E30" s="185">
        <v>5016</v>
      </c>
      <c r="F30" s="13">
        <v>-185</v>
      </c>
      <c r="G30" s="9">
        <v>378</v>
      </c>
      <c r="H30" s="7">
        <v>155</v>
      </c>
      <c r="I30" s="7">
        <v>533</v>
      </c>
      <c r="J30" s="7">
        <v>180</v>
      </c>
      <c r="K30" s="7">
        <v>120</v>
      </c>
      <c r="L30" s="7">
        <v>300</v>
      </c>
      <c r="M30" s="7">
        <v>291</v>
      </c>
      <c r="N30" s="7">
        <v>346</v>
      </c>
      <c r="O30" s="7">
        <v>194</v>
      </c>
      <c r="P30" s="7">
        <v>333</v>
      </c>
      <c r="Q30" s="7">
        <v>527</v>
      </c>
      <c r="R30" s="371"/>
      <c r="S30" s="370"/>
      <c r="T30" s="35" t="s">
        <v>111</v>
      </c>
      <c r="U30" s="7">
        <v>127</v>
      </c>
      <c r="V30" s="7">
        <v>179</v>
      </c>
      <c r="W30" s="7">
        <v>163</v>
      </c>
      <c r="X30" s="7">
        <v>183</v>
      </c>
      <c r="Y30" s="7">
        <v>437</v>
      </c>
      <c r="Z30" s="7">
        <v>192</v>
      </c>
      <c r="AA30" s="7">
        <v>153</v>
      </c>
      <c r="AB30" s="7">
        <v>254</v>
      </c>
      <c r="AC30" s="7">
        <v>207</v>
      </c>
      <c r="AD30" s="7">
        <v>103</v>
      </c>
      <c r="AE30" s="7">
        <v>162</v>
      </c>
      <c r="AF30" s="7">
        <v>239</v>
      </c>
      <c r="AG30" s="7">
        <v>159</v>
      </c>
      <c r="AH30" s="7">
        <v>127</v>
      </c>
      <c r="AI30" s="7">
        <v>149</v>
      </c>
      <c r="AJ30" s="21"/>
      <c r="AK30" s="5"/>
    </row>
    <row r="31" spans="1:37" s="18" customFormat="1" ht="18.75">
      <c r="A31" s="371"/>
      <c r="B31" s="31" t="s">
        <v>148</v>
      </c>
      <c r="R31" s="371"/>
      <c r="S31" s="31" t="s">
        <v>148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Z19" sqref="Z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477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477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114</v>
      </c>
      <c r="D6" s="24">
        <v>2210</v>
      </c>
      <c r="E6" s="103">
        <v>2312</v>
      </c>
      <c r="F6" s="54">
        <v>-102</v>
      </c>
      <c r="G6" s="24">
        <v>197</v>
      </c>
      <c r="H6" s="25">
        <v>89</v>
      </c>
      <c r="I6" s="25">
        <v>286</v>
      </c>
      <c r="J6" s="25">
        <v>114</v>
      </c>
      <c r="K6" s="25">
        <v>62</v>
      </c>
      <c r="L6" s="25">
        <v>176</v>
      </c>
      <c r="M6" s="25">
        <v>158</v>
      </c>
      <c r="N6" s="25">
        <v>151</v>
      </c>
      <c r="O6" s="25">
        <v>91</v>
      </c>
      <c r="P6" s="25">
        <v>115</v>
      </c>
      <c r="Q6" s="25">
        <v>206</v>
      </c>
      <c r="R6" s="371"/>
      <c r="S6" s="225" t="s">
        <v>12</v>
      </c>
      <c r="T6" s="23" t="s">
        <v>114</v>
      </c>
      <c r="U6" s="25">
        <v>54</v>
      </c>
      <c r="V6" s="25">
        <v>85</v>
      </c>
      <c r="W6" s="25">
        <v>62</v>
      </c>
      <c r="X6" s="25">
        <v>52</v>
      </c>
      <c r="Y6" s="25">
        <v>190</v>
      </c>
      <c r="Z6" s="25">
        <v>95</v>
      </c>
      <c r="AA6" s="25">
        <v>70</v>
      </c>
      <c r="AB6" s="25">
        <v>110</v>
      </c>
      <c r="AC6" s="25">
        <v>61</v>
      </c>
      <c r="AD6" s="25">
        <v>45</v>
      </c>
      <c r="AE6" s="25">
        <v>75</v>
      </c>
      <c r="AF6" s="25">
        <v>82</v>
      </c>
      <c r="AG6" s="25">
        <v>82</v>
      </c>
      <c r="AH6" s="25">
        <v>60</v>
      </c>
      <c r="AI6" s="25">
        <v>110</v>
      </c>
      <c r="AJ6" s="81"/>
    </row>
    <row r="7" spans="1:37" s="5" customFormat="1" ht="30" customHeight="1">
      <c r="A7" s="371"/>
      <c r="B7" s="222" t="s">
        <v>184</v>
      </c>
      <c r="C7" s="15" t="s">
        <v>226</v>
      </c>
      <c r="D7" s="9">
        <v>1747</v>
      </c>
      <c r="E7" s="83">
        <v>1794</v>
      </c>
      <c r="F7" s="19">
        <v>-47</v>
      </c>
      <c r="G7" s="9">
        <v>179</v>
      </c>
      <c r="H7" s="7">
        <v>79</v>
      </c>
      <c r="I7" s="7">
        <v>258</v>
      </c>
      <c r="J7" s="7">
        <v>79</v>
      </c>
      <c r="K7" s="7">
        <v>47</v>
      </c>
      <c r="L7" s="7">
        <v>126</v>
      </c>
      <c r="M7" s="7">
        <v>143</v>
      </c>
      <c r="N7" s="7">
        <v>121</v>
      </c>
      <c r="O7" s="7">
        <v>70</v>
      </c>
      <c r="P7" s="7">
        <v>89</v>
      </c>
      <c r="Q7" s="7">
        <v>159</v>
      </c>
      <c r="R7" s="371"/>
      <c r="S7" s="222" t="s">
        <v>184</v>
      </c>
      <c r="T7" s="15" t="s">
        <v>226</v>
      </c>
      <c r="U7" s="7">
        <v>48</v>
      </c>
      <c r="V7" s="7">
        <v>70</v>
      </c>
      <c r="W7" s="7">
        <v>43</v>
      </c>
      <c r="X7" s="7">
        <v>47</v>
      </c>
      <c r="Y7" s="7">
        <v>135</v>
      </c>
      <c r="Z7" s="7">
        <v>69</v>
      </c>
      <c r="AA7" s="7">
        <v>43</v>
      </c>
      <c r="AB7" s="7">
        <v>96</v>
      </c>
      <c r="AC7" s="7">
        <v>50</v>
      </c>
      <c r="AD7" s="7">
        <v>36</v>
      </c>
      <c r="AE7" s="7">
        <v>51</v>
      </c>
      <c r="AF7" s="7">
        <v>58</v>
      </c>
      <c r="AG7" s="7">
        <v>54</v>
      </c>
      <c r="AH7" s="7">
        <v>50</v>
      </c>
      <c r="AI7" s="7">
        <v>90</v>
      </c>
      <c r="AJ7" s="77"/>
      <c r="AK7" s="14"/>
    </row>
    <row r="8" spans="1:37" s="5" customFormat="1" ht="30" customHeight="1">
      <c r="A8" s="371"/>
      <c r="B8" s="222"/>
      <c r="C8" s="16" t="s">
        <v>124</v>
      </c>
      <c r="D8" s="9">
        <v>49</v>
      </c>
      <c r="E8" s="83">
        <v>59</v>
      </c>
      <c r="F8" s="19">
        <v>-10</v>
      </c>
      <c r="G8" s="9">
        <v>5</v>
      </c>
      <c r="H8" s="7">
        <v>3</v>
      </c>
      <c r="I8" s="7">
        <v>8</v>
      </c>
      <c r="J8" s="7">
        <v>0</v>
      </c>
      <c r="K8" s="7">
        <v>0</v>
      </c>
      <c r="L8" s="7">
        <v>0</v>
      </c>
      <c r="M8" s="7">
        <v>11</v>
      </c>
      <c r="N8" s="7">
        <v>5</v>
      </c>
      <c r="O8" s="7">
        <v>6</v>
      </c>
      <c r="P8" s="7">
        <v>2</v>
      </c>
      <c r="Q8" s="7">
        <v>8</v>
      </c>
      <c r="R8" s="371"/>
      <c r="S8" s="222"/>
      <c r="T8" s="15" t="s">
        <v>124</v>
      </c>
      <c r="U8" s="7">
        <v>1</v>
      </c>
      <c r="V8" s="7">
        <v>1</v>
      </c>
      <c r="W8" s="7">
        <v>0</v>
      </c>
      <c r="X8" s="7">
        <v>0</v>
      </c>
      <c r="Y8" s="7">
        <v>6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4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71"/>
      <c r="B9" s="223"/>
      <c r="C9" s="75" t="s">
        <v>115</v>
      </c>
      <c r="D9" s="9">
        <v>98</v>
      </c>
      <c r="E9" s="83">
        <v>126</v>
      </c>
      <c r="F9" s="19">
        <v>-28</v>
      </c>
      <c r="G9" s="9">
        <v>0</v>
      </c>
      <c r="H9" s="7">
        <v>0</v>
      </c>
      <c r="I9" s="7">
        <v>0</v>
      </c>
      <c r="J9" s="7">
        <v>31</v>
      </c>
      <c r="K9" s="7">
        <v>23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463</v>
      </c>
      <c r="E10" s="83">
        <v>518</v>
      </c>
      <c r="F10" s="19">
        <v>-55</v>
      </c>
      <c r="G10" s="9">
        <v>18</v>
      </c>
      <c r="H10" s="7">
        <v>10</v>
      </c>
      <c r="I10" s="7">
        <v>28</v>
      </c>
      <c r="J10" s="7">
        <v>35</v>
      </c>
      <c r="K10" s="7">
        <v>15</v>
      </c>
      <c r="L10" s="7">
        <v>50</v>
      </c>
      <c r="M10" s="7">
        <v>15</v>
      </c>
      <c r="N10" s="7">
        <v>30</v>
      </c>
      <c r="O10" s="7">
        <v>21</v>
      </c>
      <c r="P10" s="7">
        <v>26</v>
      </c>
      <c r="Q10" s="7">
        <v>47</v>
      </c>
      <c r="R10" s="371"/>
      <c r="S10" s="223" t="s">
        <v>185</v>
      </c>
      <c r="T10" s="76" t="s">
        <v>225</v>
      </c>
      <c r="U10" s="7">
        <v>6</v>
      </c>
      <c r="V10" s="7">
        <v>15</v>
      </c>
      <c r="W10" s="7">
        <v>19</v>
      </c>
      <c r="X10" s="7">
        <v>5</v>
      </c>
      <c r="Y10" s="7">
        <v>55</v>
      </c>
      <c r="Z10" s="7">
        <v>26</v>
      </c>
      <c r="AA10" s="7">
        <v>27</v>
      </c>
      <c r="AB10" s="7">
        <v>14</v>
      </c>
      <c r="AC10" s="7">
        <v>11</v>
      </c>
      <c r="AD10" s="7">
        <v>9</v>
      </c>
      <c r="AE10" s="7">
        <v>24</v>
      </c>
      <c r="AF10" s="7">
        <v>24</v>
      </c>
      <c r="AG10" s="7">
        <v>28</v>
      </c>
      <c r="AH10" s="7">
        <v>10</v>
      </c>
      <c r="AI10" s="7">
        <v>20</v>
      </c>
      <c r="AK10" s="14"/>
    </row>
    <row r="11" spans="1:37" s="5" customFormat="1" ht="30" customHeight="1">
      <c r="A11" s="371"/>
      <c r="B11" s="222"/>
      <c r="C11" s="16" t="s">
        <v>116</v>
      </c>
      <c r="D11" s="9">
        <v>147</v>
      </c>
      <c r="E11" s="83">
        <v>180</v>
      </c>
      <c r="F11" s="19">
        <v>-33</v>
      </c>
      <c r="G11" s="9">
        <v>3</v>
      </c>
      <c r="H11" s="7">
        <v>0</v>
      </c>
      <c r="I11" s="7">
        <v>3</v>
      </c>
      <c r="J11" s="7">
        <v>3</v>
      </c>
      <c r="K11" s="7">
        <v>2</v>
      </c>
      <c r="L11" s="7">
        <v>5</v>
      </c>
      <c r="M11" s="7">
        <v>1</v>
      </c>
      <c r="N11" s="7">
        <v>19</v>
      </c>
      <c r="O11" s="7">
        <v>5</v>
      </c>
      <c r="P11" s="7">
        <v>2</v>
      </c>
      <c r="Q11" s="7">
        <v>7</v>
      </c>
      <c r="R11" s="371"/>
      <c r="S11" s="222"/>
      <c r="T11" s="15" t="s">
        <v>116</v>
      </c>
      <c r="U11" s="7">
        <v>3</v>
      </c>
      <c r="V11" s="7">
        <v>4</v>
      </c>
      <c r="W11" s="7">
        <v>10</v>
      </c>
      <c r="X11" s="7">
        <v>4</v>
      </c>
      <c r="Y11" s="7">
        <v>30</v>
      </c>
      <c r="Z11" s="7">
        <v>14</v>
      </c>
      <c r="AA11" s="7">
        <v>7</v>
      </c>
      <c r="AB11" s="7">
        <v>3</v>
      </c>
      <c r="AC11" s="7">
        <v>5</v>
      </c>
      <c r="AD11" s="7">
        <v>2</v>
      </c>
      <c r="AE11" s="7">
        <v>10</v>
      </c>
      <c r="AF11" s="7">
        <v>6</v>
      </c>
      <c r="AG11" s="7">
        <v>5</v>
      </c>
      <c r="AH11" s="7">
        <v>5</v>
      </c>
      <c r="AI11" s="92">
        <v>4</v>
      </c>
      <c r="AJ11" s="77"/>
      <c r="AK11" s="14"/>
    </row>
    <row r="12" spans="1:37" s="5" customFormat="1" ht="30" customHeight="1">
      <c r="A12" s="371"/>
      <c r="B12" s="222"/>
      <c r="C12" s="16" t="s">
        <v>117</v>
      </c>
      <c r="D12" s="9">
        <v>139</v>
      </c>
      <c r="E12" s="83">
        <v>200</v>
      </c>
      <c r="F12" s="19">
        <v>-61</v>
      </c>
      <c r="G12" s="9">
        <v>0</v>
      </c>
      <c r="H12" s="7">
        <v>1</v>
      </c>
      <c r="I12" s="7">
        <v>1</v>
      </c>
      <c r="J12" s="7">
        <v>13</v>
      </c>
      <c r="K12" s="7">
        <v>5</v>
      </c>
      <c r="L12" s="7">
        <v>18</v>
      </c>
      <c r="M12" s="7">
        <v>8</v>
      </c>
      <c r="N12" s="7">
        <v>0</v>
      </c>
      <c r="O12" s="7">
        <v>6</v>
      </c>
      <c r="P12" s="7">
        <v>15</v>
      </c>
      <c r="Q12" s="7">
        <v>21</v>
      </c>
      <c r="R12" s="371"/>
      <c r="S12" s="222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20</v>
      </c>
      <c r="Z12" s="7">
        <v>7</v>
      </c>
      <c r="AA12" s="7">
        <v>9</v>
      </c>
      <c r="AB12" s="7">
        <v>0</v>
      </c>
      <c r="AC12" s="7">
        <v>5</v>
      </c>
      <c r="AD12" s="7">
        <v>5</v>
      </c>
      <c r="AE12" s="7">
        <v>11</v>
      </c>
      <c r="AF12" s="7">
        <v>2</v>
      </c>
      <c r="AG12" s="7">
        <v>15</v>
      </c>
      <c r="AH12" s="7">
        <v>1</v>
      </c>
      <c r="AI12" s="7">
        <v>8</v>
      </c>
      <c r="AJ12" s="77"/>
      <c r="AK12" s="14"/>
    </row>
    <row r="13" spans="1:37" s="5" customFormat="1" ht="30" customHeight="1">
      <c r="A13" s="371"/>
      <c r="B13" s="222"/>
      <c r="C13" s="16" t="s">
        <v>118</v>
      </c>
      <c r="D13" s="9">
        <v>87</v>
      </c>
      <c r="E13" s="83">
        <v>68</v>
      </c>
      <c r="F13" s="19">
        <v>19</v>
      </c>
      <c r="G13" s="9">
        <v>10</v>
      </c>
      <c r="H13" s="7">
        <v>9</v>
      </c>
      <c r="I13" s="7">
        <v>19</v>
      </c>
      <c r="J13" s="7">
        <v>1</v>
      </c>
      <c r="K13" s="7">
        <v>3</v>
      </c>
      <c r="L13" s="7">
        <v>4</v>
      </c>
      <c r="M13" s="7">
        <v>1</v>
      </c>
      <c r="N13" s="7">
        <v>9</v>
      </c>
      <c r="O13" s="7">
        <v>1</v>
      </c>
      <c r="P13" s="7">
        <v>0</v>
      </c>
      <c r="Q13" s="7">
        <v>1</v>
      </c>
      <c r="R13" s="371"/>
      <c r="S13" s="222"/>
      <c r="T13" s="15" t="s">
        <v>118</v>
      </c>
      <c r="U13" s="7">
        <v>1</v>
      </c>
      <c r="V13" s="7">
        <v>8</v>
      </c>
      <c r="W13" s="7">
        <v>2</v>
      </c>
      <c r="X13" s="7">
        <v>0</v>
      </c>
      <c r="Y13" s="7">
        <v>4</v>
      </c>
      <c r="Z13" s="7">
        <v>2</v>
      </c>
      <c r="AA13" s="7">
        <v>4</v>
      </c>
      <c r="AB13" s="7">
        <v>6</v>
      </c>
      <c r="AC13" s="7">
        <v>0</v>
      </c>
      <c r="AD13" s="7">
        <v>0</v>
      </c>
      <c r="AE13" s="7">
        <v>1</v>
      </c>
      <c r="AF13" s="7">
        <v>12</v>
      </c>
      <c r="AG13" s="7">
        <v>7</v>
      </c>
      <c r="AH13" s="7">
        <v>2</v>
      </c>
      <c r="AI13" s="7">
        <v>4</v>
      </c>
      <c r="AJ13" s="77"/>
      <c r="AK13" s="14"/>
    </row>
    <row r="14" spans="1:37" s="5" customFormat="1" ht="30" customHeight="1">
      <c r="A14" s="371"/>
      <c r="B14" s="222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7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1"/>
      <c r="B15" s="222"/>
      <c r="C15" s="16" t="s">
        <v>222</v>
      </c>
      <c r="D15" s="9">
        <v>61</v>
      </c>
      <c r="E15" s="83">
        <v>48</v>
      </c>
      <c r="F15" s="19">
        <v>13</v>
      </c>
      <c r="G15" s="9">
        <v>5</v>
      </c>
      <c r="H15" s="7">
        <v>0</v>
      </c>
      <c r="I15" s="7">
        <v>5</v>
      </c>
      <c r="J15" s="7">
        <v>17</v>
      </c>
      <c r="K15" s="7">
        <v>5</v>
      </c>
      <c r="L15" s="7">
        <v>22</v>
      </c>
      <c r="M15" s="7">
        <v>3</v>
      </c>
      <c r="N15" s="7">
        <v>1</v>
      </c>
      <c r="O15" s="7">
        <v>6</v>
      </c>
      <c r="P15" s="7">
        <v>7</v>
      </c>
      <c r="Q15" s="7">
        <v>13</v>
      </c>
      <c r="R15" s="371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5</v>
      </c>
      <c r="AB15" s="7">
        <v>2</v>
      </c>
      <c r="AC15" s="7">
        <v>0</v>
      </c>
      <c r="AD15" s="7">
        <v>2</v>
      </c>
      <c r="AE15" s="7">
        <v>1</v>
      </c>
      <c r="AF15" s="7">
        <v>2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>
      <c r="A16" s="371"/>
      <c r="B16" s="222"/>
      <c r="C16" s="16" t="s">
        <v>223</v>
      </c>
      <c r="D16" s="9">
        <v>22</v>
      </c>
      <c r="E16" s="83">
        <v>14</v>
      </c>
      <c r="F16" s="19">
        <v>8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2</v>
      </c>
      <c r="Q16" s="7">
        <v>5</v>
      </c>
      <c r="R16" s="371"/>
      <c r="S16" s="222"/>
      <c r="T16" s="15" t="s">
        <v>223</v>
      </c>
      <c r="U16" s="7">
        <v>0</v>
      </c>
      <c r="V16" s="7">
        <v>1</v>
      </c>
      <c r="W16" s="7">
        <v>0</v>
      </c>
      <c r="X16" s="7">
        <v>1</v>
      </c>
      <c r="Y16" s="7">
        <v>0</v>
      </c>
      <c r="Z16" s="7">
        <v>1</v>
      </c>
      <c r="AA16" s="7">
        <v>2</v>
      </c>
      <c r="AB16" s="7">
        <v>1</v>
      </c>
      <c r="AC16" s="7">
        <v>1</v>
      </c>
      <c r="AD16" s="7">
        <v>0</v>
      </c>
      <c r="AE16" s="7">
        <v>1</v>
      </c>
      <c r="AF16" s="7">
        <v>1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7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1"/>
      <c r="B21" s="222"/>
      <c r="C21" s="16" t="s">
        <v>412</v>
      </c>
      <c r="D21" s="9">
        <v>4</v>
      </c>
      <c r="E21" s="83">
        <v>1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1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1"/>
      <c r="B22" s="219"/>
      <c r="C22" s="16" t="s">
        <v>123</v>
      </c>
      <c r="D22" s="9">
        <v>3</v>
      </c>
      <c r="E22" s="83">
        <v>7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71"/>
      <c r="S22" s="219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1"/>
      <c r="B23" s="225" t="s">
        <v>17</v>
      </c>
      <c r="C23" s="23" t="s">
        <v>125</v>
      </c>
      <c r="D23" s="24">
        <v>80</v>
      </c>
      <c r="E23" s="103">
        <v>120</v>
      </c>
      <c r="F23" s="54">
        <v>-40</v>
      </c>
      <c r="G23" s="24">
        <v>0</v>
      </c>
      <c r="H23" s="25">
        <v>1</v>
      </c>
      <c r="I23" s="25">
        <v>1</v>
      </c>
      <c r="J23" s="25">
        <v>7</v>
      </c>
      <c r="K23" s="25">
        <v>3</v>
      </c>
      <c r="L23" s="25">
        <v>10</v>
      </c>
      <c r="M23" s="25">
        <v>9</v>
      </c>
      <c r="N23" s="25">
        <v>3</v>
      </c>
      <c r="O23" s="25">
        <v>19</v>
      </c>
      <c r="P23" s="25">
        <v>8</v>
      </c>
      <c r="Q23" s="25">
        <v>27</v>
      </c>
      <c r="R23" s="371"/>
      <c r="S23" s="225" t="s">
        <v>17</v>
      </c>
      <c r="T23" s="23" t="s">
        <v>125</v>
      </c>
      <c r="U23" s="25">
        <v>1</v>
      </c>
      <c r="V23" s="25">
        <v>7</v>
      </c>
      <c r="W23" s="25">
        <v>4</v>
      </c>
      <c r="X23" s="25">
        <v>0</v>
      </c>
      <c r="Y23" s="25">
        <v>5</v>
      </c>
      <c r="Z23" s="25">
        <v>0</v>
      </c>
      <c r="AA23" s="25">
        <v>2</v>
      </c>
      <c r="AB23" s="25">
        <v>3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6</v>
      </c>
      <c r="AJ23" s="81"/>
    </row>
    <row r="24" spans="1:37" s="5" customFormat="1" ht="30" customHeight="1">
      <c r="A24" s="371"/>
      <c r="B24" s="219"/>
      <c r="C24" s="16" t="s">
        <v>126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1"/>
      <c r="S24" s="219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1"/>
      <c r="B25" s="225" t="s">
        <v>19</v>
      </c>
      <c r="C25" s="23" t="s">
        <v>127</v>
      </c>
      <c r="D25" s="24">
        <v>401</v>
      </c>
      <c r="E25" s="103">
        <v>619</v>
      </c>
      <c r="F25" s="54">
        <v>-218</v>
      </c>
      <c r="G25" s="24">
        <v>16</v>
      </c>
      <c r="H25" s="25">
        <v>8</v>
      </c>
      <c r="I25" s="25">
        <v>24</v>
      </c>
      <c r="J25" s="25">
        <v>9</v>
      </c>
      <c r="K25" s="25">
        <v>3</v>
      </c>
      <c r="L25" s="25">
        <v>12</v>
      </c>
      <c r="M25" s="25">
        <v>24</v>
      </c>
      <c r="N25" s="25">
        <v>22</v>
      </c>
      <c r="O25" s="25">
        <v>20</v>
      </c>
      <c r="P25" s="25">
        <v>13</v>
      </c>
      <c r="Q25" s="25">
        <v>33</v>
      </c>
      <c r="R25" s="371"/>
      <c r="S25" s="225" t="s">
        <v>19</v>
      </c>
      <c r="T25" s="23" t="s">
        <v>127</v>
      </c>
      <c r="U25" s="25">
        <v>34</v>
      </c>
      <c r="V25" s="25">
        <v>48</v>
      </c>
      <c r="W25" s="25">
        <v>35</v>
      </c>
      <c r="X25" s="25">
        <v>6</v>
      </c>
      <c r="Y25" s="25">
        <v>70</v>
      </c>
      <c r="Z25" s="25">
        <v>1</v>
      </c>
      <c r="AA25" s="25">
        <v>21</v>
      </c>
      <c r="AB25" s="25">
        <v>14</v>
      </c>
      <c r="AC25" s="25">
        <v>8</v>
      </c>
      <c r="AD25" s="25">
        <v>2</v>
      </c>
      <c r="AE25" s="25">
        <v>8</v>
      </c>
      <c r="AF25" s="25">
        <v>10</v>
      </c>
      <c r="AG25" s="25">
        <v>2</v>
      </c>
      <c r="AH25" s="25">
        <v>1</v>
      </c>
      <c r="AI25" s="25">
        <v>26</v>
      </c>
      <c r="AJ25" s="81"/>
    </row>
    <row r="26" spans="1:37" s="5" customFormat="1" ht="30" customHeight="1">
      <c r="A26" s="371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1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1"/>
      <c r="B28" s="225" t="s">
        <v>24</v>
      </c>
      <c r="C28" s="23" t="s">
        <v>130</v>
      </c>
      <c r="D28" s="24">
        <v>146</v>
      </c>
      <c r="E28" s="103">
        <v>200</v>
      </c>
      <c r="F28" s="54">
        <v>-54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6</v>
      </c>
      <c r="N28" s="25">
        <v>1</v>
      </c>
      <c r="O28" s="25">
        <v>1</v>
      </c>
      <c r="P28" s="25">
        <v>10</v>
      </c>
      <c r="Q28" s="25">
        <v>11</v>
      </c>
      <c r="R28" s="371"/>
      <c r="S28" s="225" t="s">
        <v>24</v>
      </c>
      <c r="T28" s="23" t="s">
        <v>130</v>
      </c>
      <c r="U28" s="25">
        <v>7</v>
      </c>
      <c r="V28" s="25">
        <v>9</v>
      </c>
      <c r="W28" s="25">
        <v>0</v>
      </c>
      <c r="X28" s="25">
        <v>5</v>
      </c>
      <c r="Y28" s="25">
        <v>30</v>
      </c>
      <c r="Z28" s="25">
        <v>0</v>
      </c>
      <c r="AA28" s="25">
        <v>12</v>
      </c>
      <c r="AB28" s="25">
        <v>10</v>
      </c>
      <c r="AC28" s="25">
        <v>2</v>
      </c>
      <c r="AD28" s="25">
        <v>16</v>
      </c>
      <c r="AE28" s="25">
        <v>4</v>
      </c>
      <c r="AF28" s="25">
        <v>11</v>
      </c>
      <c r="AG28" s="25">
        <v>15</v>
      </c>
      <c r="AH28" s="25">
        <v>2</v>
      </c>
      <c r="AI28" s="25">
        <v>2</v>
      </c>
      <c r="AJ28" s="81"/>
    </row>
    <row r="29" spans="1:37" s="36" customFormat="1" ht="30" customHeight="1">
      <c r="A29" s="371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1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1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topLeftCell="M16" zoomScale="75" zoomScaleNormal="75" workbookViewId="0">
      <selection activeCell="AC26" sqref="AC26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494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494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21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21"/>
      <c r="B7" s="372" t="s">
        <v>17</v>
      </c>
      <c r="C7" s="23" t="s">
        <v>206</v>
      </c>
      <c r="D7" s="24">
        <v>14907</v>
      </c>
      <c r="E7" s="108">
        <v>15371</v>
      </c>
      <c r="F7" s="26">
        <v>-464</v>
      </c>
      <c r="G7" s="24">
        <v>1409</v>
      </c>
      <c r="H7" s="25">
        <v>580</v>
      </c>
      <c r="I7" s="25">
        <v>1989</v>
      </c>
      <c r="J7" s="25">
        <v>911</v>
      </c>
      <c r="K7" s="25">
        <v>422</v>
      </c>
      <c r="L7" s="25">
        <v>1333</v>
      </c>
      <c r="M7" s="25">
        <v>939</v>
      </c>
      <c r="N7" s="25">
        <v>856</v>
      </c>
      <c r="O7" s="25">
        <v>722</v>
      </c>
      <c r="P7" s="25">
        <v>638</v>
      </c>
      <c r="Q7" s="25">
        <v>1360</v>
      </c>
      <c r="R7" s="321"/>
      <c r="S7" s="372" t="s">
        <v>17</v>
      </c>
      <c r="T7" s="23" t="s">
        <v>206</v>
      </c>
      <c r="U7" s="25">
        <v>443</v>
      </c>
      <c r="V7" s="25">
        <v>742</v>
      </c>
      <c r="W7" s="25">
        <v>544</v>
      </c>
      <c r="X7" s="25">
        <v>423</v>
      </c>
      <c r="Y7" s="25">
        <v>1433</v>
      </c>
      <c r="Z7" s="25">
        <v>667</v>
      </c>
      <c r="AA7" s="25">
        <v>472</v>
      </c>
      <c r="AB7" s="25">
        <v>687</v>
      </c>
      <c r="AC7" s="25">
        <v>350</v>
      </c>
      <c r="AD7" s="25">
        <v>363</v>
      </c>
      <c r="AE7" s="25">
        <v>367</v>
      </c>
      <c r="AF7" s="25">
        <v>583</v>
      </c>
      <c r="AG7" s="25">
        <v>433</v>
      </c>
      <c r="AH7" s="25">
        <v>325</v>
      </c>
      <c r="AI7" s="25">
        <v>598</v>
      </c>
      <c r="AJ7" s="81"/>
      <c r="AK7" s="5"/>
    </row>
    <row r="8" spans="1:37" s="5" customFormat="1" ht="30" customHeight="1">
      <c r="A8" s="321"/>
      <c r="B8" s="373"/>
      <c r="C8" s="15" t="s">
        <v>82</v>
      </c>
      <c r="D8" s="9">
        <v>2539</v>
      </c>
      <c r="E8" s="109">
        <v>2644</v>
      </c>
      <c r="F8" s="19">
        <v>-105</v>
      </c>
      <c r="G8" s="9">
        <v>353</v>
      </c>
      <c r="H8" s="7">
        <v>139</v>
      </c>
      <c r="I8" s="7">
        <v>492</v>
      </c>
      <c r="J8" s="7">
        <v>128</v>
      </c>
      <c r="K8" s="7">
        <v>61</v>
      </c>
      <c r="L8" s="7">
        <v>189</v>
      </c>
      <c r="M8" s="7">
        <v>254</v>
      </c>
      <c r="N8" s="7">
        <v>182</v>
      </c>
      <c r="O8" s="7">
        <v>118</v>
      </c>
      <c r="P8" s="7">
        <v>101</v>
      </c>
      <c r="Q8" s="7">
        <v>219</v>
      </c>
      <c r="R8" s="321"/>
      <c r="S8" s="373"/>
      <c r="T8" s="15" t="s">
        <v>82</v>
      </c>
      <c r="U8" s="7">
        <v>77</v>
      </c>
      <c r="V8" s="7">
        <v>112</v>
      </c>
      <c r="W8" s="7">
        <v>63</v>
      </c>
      <c r="X8" s="7">
        <v>62</v>
      </c>
      <c r="Y8" s="7">
        <v>203</v>
      </c>
      <c r="Z8" s="7">
        <v>63</v>
      </c>
      <c r="AA8" s="7">
        <v>56</v>
      </c>
      <c r="AB8" s="7">
        <v>105</v>
      </c>
      <c r="AC8" s="7">
        <v>54</v>
      </c>
      <c r="AD8" s="7">
        <v>41</v>
      </c>
      <c r="AE8" s="7">
        <v>44</v>
      </c>
      <c r="AF8" s="7">
        <v>125</v>
      </c>
      <c r="AG8" s="7">
        <v>56</v>
      </c>
      <c r="AH8" s="7">
        <v>58</v>
      </c>
      <c r="AI8" s="7">
        <v>84</v>
      </c>
      <c r="AJ8" s="77"/>
    </row>
    <row r="9" spans="1:37" s="77" customFormat="1" ht="30" customHeight="1">
      <c r="A9" s="321"/>
      <c r="B9" s="373"/>
      <c r="C9" s="76" t="s">
        <v>83</v>
      </c>
      <c r="D9" s="9">
        <v>12368</v>
      </c>
      <c r="E9" s="109">
        <v>12727</v>
      </c>
      <c r="F9" s="19">
        <v>-359</v>
      </c>
      <c r="G9" s="9">
        <v>1056</v>
      </c>
      <c r="H9" s="7">
        <v>441</v>
      </c>
      <c r="I9" s="7">
        <v>1497</v>
      </c>
      <c r="J9" s="7">
        <v>783</v>
      </c>
      <c r="K9" s="7">
        <v>361</v>
      </c>
      <c r="L9" s="7">
        <v>1144</v>
      </c>
      <c r="M9" s="7">
        <v>685</v>
      </c>
      <c r="N9" s="7">
        <v>674</v>
      </c>
      <c r="O9" s="7">
        <v>604</v>
      </c>
      <c r="P9" s="7">
        <v>537</v>
      </c>
      <c r="Q9" s="7">
        <v>1141</v>
      </c>
      <c r="R9" s="321"/>
      <c r="S9" s="373"/>
      <c r="T9" s="76" t="s">
        <v>83</v>
      </c>
      <c r="U9" s="7">
        <v>366</v>
      </c>
      <c r="V9" s="7">
        <v>630</v>
      </c>
      <c r="W9" s="7">
        <v>481</v>
      </c>
      <c r="X9" s="7">
        <v>361</v>
      </c>
      <c r="Y9" s="7">
        <v>1230</v>
      </c>
      <c r="Z9" s="7">
        <v>604</v>
      </c>
      <c r="AA9" s="7">
        <v>416</v>
      </c>
      <c r="AB9" s="7">
        <v>582</v>
      </c>
      <c r="AC9" s="7">
        <v>296</v>
      </c>
      <c r="AD9" s="7">
        <v>322</v>
      </c>
      <c r="AE9" s="7">
        <v>323</v>
      </c>
      <c r="AF9" s="7">
        <v>458</v>
      </c>
      <c r="AG9" s="7">
        <v>377</v>
      </c>
      <c r="AH9" s="7">
        <v>267</v>
      </c>
      <c r="AI9" s="7">
        <v>514</v>
      </c>
      <c r="AK9" s="5"/>
    </row>
    <row r="10" spans="1:37" s="77" customFormat="1" ht="30" customHeight="1">
      <c r="A10" s="321"/>
      <c r="B10" s="373"/>
      <c r="C10" s="76" t="s">
        <v>84</v>
      </c>
      <c r="D10" s="78">
        <v>12</v>
      </c>
      <c r="E10" s="109">
        <v>18</v>
      </c>
      <c r="F10" s="19">
        <v>-6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21"/>
      <c r="S10" s="373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373"/>
      <c r="C11" s="15" t="s">
        <v>85</v>
      </c>
      <c r="D11" s="9">
        <v>100</v>
      </c>
      <c r="E11" s="109">
        <v>252</v>
      </c>
      <c r="F11" s="10">
        <v>-152</v>
      </c>
      <c r="G11" s="9">
        <v>0</v>
      </c>
      <c r="H11" s="7">
        <v>0</v>
      </c>
      <c r="I11" s="7">
        <v>0</v>
      </c>
      <c r="J11" s="7">
        <v>24</v>
      </c>
      <c r="K11" s="7">
        <v>7</v>
      </c>
      <c r="L11" s="7">
        <v>31</v>
      </c>
      <c r="M11" s="7">
        <v>0</v>
      </c>
      <c r="N11" s="7">
        <v>0</v>
      </c>
      <c r="O11" s="7">
        <v>3</v>
      </c>
      <c r="P11" s="7">
        <v>10</v>
      </c>
      <c r="Q11" s="7">
        <v>13</v>
      </c>
      <c r="R11" s="321"/>
      <c r="S11" s="373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39</v>
      </c>
      <c r="Z11" s="7">
        <v>4</v>
      </c>
      <c r="AA11" s="7">
        <v>0</v>
      </c>
      <c r="AB11" s="7">
        <v>0</v>
      </c>
      <c r="AC11" s="7">
        <v>2</v>
      </c>
      <c r="AD11" s="7">
        <v>1</v>
      </c>
      <c r="AE11" s="7">
        <v>4</v>
      </c>
      <c r="AF11" s="7">
        <v>0</v>
      </c>
      <c r="AG11" s="7">
        <v>0</v>
      </c>
      <c r="AH11" s="7">
        <v>1</v>
      </c>
      <c r="AI11" s="92">
        <v>3</v>
      </c>
      <c r="AJ11" s="77"/>
    </row>
    <row r="12" spans="1:37" s="5" customFormat="1" ht="30" customHeight="1">
      <c r="A12" s="321"/>
      <c r="B12" s="373"/>
      <c r="C12" s="15" t="s">
        <v>86</v>
      </c>
      <c r="D12" s="9">
        <v>964</v>
      </c>
      <c r="E12" s="109">
        <v>941</v>
      </c>
      <c r="F12" s="10">
        <v>23</v>
      </c>
      <c r="G12" s="9">
        <v>36</v>
      </c>
      <c r="H12" s="7">
        <v>20</v>
      </c>
      <c r="I12" s="7">
        <v>56</v>
      </c>
      <c r="J12" s="7">
        <v>27</v>
      </c>
      <c r="K12" s="7">
        <v>11</v>
      </c>
      <c r="L12" s="7">
        <v>38</v>
      </c>
      <c r="M12" s="7">
        <v>25</v>
      </c>
      <c r="N12" s="7">
        <v>50</v>
      </c>
      <c r="O12" s="7">
        <v>69</v>
      </c>
      <c r="P12" s="7">
        <v>70</v>
      </c>
      <c r="Q12" s="7">
        <v>139</v>
      </c>
      <c r="R12" s="321"/>
      <c r="S12" s="373"/>
      <c r="T12" s="15" t="s">
        <v>86</v>
      </c>
      <c r="U12" s="7">
        <v>46</v>
      </c>
      <c r="V12" s="7">
        <v>79</v>
      </c>
      <c r="W12" s="7">
        <v>112</v>
      </c>
      <c r="X12" s="7">
        <v>50</v>
      </c>
      <c r="Y12" s="7">
        <v>41</v>
      </c>
      <c r="Z12" s="7">
        <v>44</v>
      </c>
      <c r="AA12" s="7">
        <v>57</v>
      </c>
      <c r="AB12" s="7">
        <v>63</v>
      </c>
      <c r="AC12" s="7">
        <v>15</v>
      </c>
      <c r="AD12" s="7">
        <v>58</v>
      </c>
      <c r="AE12" s="7">
        <v>35</v>
      </c>
      <c r="AF12" s="7">
        <v>9</v>
      </c>
      <c r="AG12" s="7">
        <v>20</v>
      </c>
      <c r="AH12" s="7">
        <v>25</v>
      </c>
      <c r="AI12" s="7">
        <v>2</v>
      </c>
      <c r="AJ12" s="77"/>
    </row>
    <row r="13" spans="1:37" s="5" customFormat="1" ht="30" customHeight="1">
      <c r="A13" s="321"/>
      <c r="B13" s="373"/>
      <c r="C13" s="15" t="s">
        <v>87</v>
      </c>
      <c r="D13" s="9">
        <v>1</v>
      </c>
      <c r="E13" s="109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37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373"/>
      <c r="C14" s="15" t="s">
        <v>88</v>
      </c>
      <c r="D14" s="9">
        <v>144</v>
      </c>
      <c r="E14" s="109">
        <v>188</v>
      </c>
      <c r="F14" s="10">
        <v>-44</v>
      </c>
      <c r="G14" s="9">
        <v>0</v>
      </c>
      <c r="H14" s="7">
        <v>0</v>
      </c>
      <c r="I14" s="7">
        <v>0</v>
      </c>
      <c r="J14" s="7">
        <v>27</v>
      </c>
      <c r="K14" s="7">
        <v>8</v>
      </c>
      <c r="L14" s="7">
        <v>35</v>
      </c>
      <c r="M14" s="7">
        <v>13</v>
      </c>
      <c r="N14" s="7">
        <v>13</v>
      </c>
      <c r="O14" s="7">
        <v>7</v>
      </c>
      <c r="P14" s="7">
        <v>6</v>
      </c>
      <c r="Q14" s="7">
        <v>13</v>
      </c>
      <c r="R14" s="321"/>
      <c r="S14" s="373"/>
      <c r="T14" s="15" t="s">
        <v>88</v>
      </c>
      <c r="U14" s="7">
        <v>2</v>
      </c>
      <c r="V14" s="7">
        <v>11</v>
      </c>
      <c r="W14" s="7">
        <v>12</v>
      </c>
      <c r="X14" s="7">
        <v>0</v>
      </c>
      <c r="Y14" s="7">
        <v>8</v>
      </c>
      <c r="Z14" s="7">
        <v>0</v>
      </c>
      <c r="AA14" s="7">
        <v>6</v>
      </c>
      <c r="AB14" s="7">
        <v>4</v>
      </c>
      <c r="AC14" s="7">
        <v>0</v>
      </c>
      <c r="AD14" s="7">
        <v>0</v>
      </c>
      <c r="AE14" s="7">
        <v>3</v>
      </c>
      <c r="AF14" s="7">
        <v>0</v>
      </c>
      <c r="AG14" s="7">
        <v>12</v>
      </c>
      <c r="AH14" s="7">
        <v>0</v>
      </c>
      <c r="AI14" s="7">
        <v>12</v>
      </c>
      <c r="AJ14" s="77"/>
    </row>
    <row r="15" spans="1:37" s="5" customFormat="1" ht="30" customHeight="1">
      <c r="A15" s="321"/>
      <c r="B15" s="374"/>
      <c r="C15" s="15" t="s">
        <v>89</v>
      </c>
      <c r="D15" s="9">
        <v>71</v>
      </c>
      <c r="E15" s="109">
        <v>66</v>
      </c>
      <c r="F15" s="10">
        <v>5</v>
      </c>
      <c r="G15" s="9">
        <v>0</v>
      </c>
      <c r="H15" s="7">
        <v>15</v>
      </c>
      <c r="I15" s="7">
        <v>15</v>
      </c>
      <c r="J15" s="7">
        <v>0</v>
      </c>
      <c r="K15" s="7">
        <v>10</v>
      </c>
      <c r="L15" s="7">
        <v>10</v>
      </c>
      <c r="M15" s="7">
        <v>6</v>
      </c>
      <c r="N15" s="7">
        <v>9</v>
      </c>
      <c r="O15" s="7">
        <v>2</v>
      </c>
      <c r="P15" s="7">
        <v>5</v>
      </c>
      <c r="Q15" s="7">
        <v>7</v>
      </c>
      <c r="R15" s="321"/>
      <c r="S15" s="374"/>
      <c r="T15" s="15" t="s">
        <v>89</v>
      </c>
      <c r="U15" s="7">
        <v>0</v>
      </c>
      <c r="V15" s="7">
        <v>0</v>
      </c>
      <c r="W15" s="7">
        <v>0</v>
      </c>
      <c r="X15" s="7">
        <v>15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5</v>
      </c>
      <c r="AH15" s="7">
        <v>0</v>
      </c>
      <c r="AI15" s="7">
        <v>1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15257</v>
      </c>
      <c r="E16" s="108">
        <v>15848</v>
      </c>
      <c r="F16" s="26">
        <v>-591</v>
      </c>
      <c r="G16" s="24">
        <v>1322</v>
      </c>
      <c r="H16" s="25">
        <v>550</v>
      </c>
      <c r="I16" s="25">
        <v>1872</v>
      </c>
      <c r="J16" s="25">
        <v>873</v>
      </c>
      <c r="K16" s="25">
        <v>445</v>
      </c>
      <c r="L16" s="25">
        <v>1318</v>
      </c>
      <c r="M16" s="25">
        <v>945</v>
      </c>
      <c r="N16" s="25">
        <v>834</v>
      </c>
      <c r="O16" s="25">
        <v>744</v>
      </c>
      <c r="P16" s="25">
        <v>676</v>
      </c>
      <c r="Q16" s="25">
        <v>1420</v>
      </c>
      <c r="R16" s="321"/>
      <c r="S16" s="222" t="s">
        <v>19</v>
      </c>
      <c r="T16" s="23" t="s">
        <v>208</v>
      </c>
      <c r="U16" s="25">
        <v>472</v>
      </c>
      <c r="V16" s="25">
        <v>732</v>
      </c>
      <c r="W16" s="25">
        <v>520</v>
      </c>
      <c r="X16" s="25">
        <v>429</v>
      </c>
      <c r="Y16" s="25">
        <v>1447</v>
      </c>
      <c r="Z16" s="25">
        <v>687</v>
      </c>
      <c r="AA16" s="25">
        <v>499</v>
      </c>
      <c r="AB16" s="25">
        <v>683</v>
      </c>
      <c r="AC16" s="25">
        <v>459</v>
      </c>
      <c r="AD16" s="25">
        <v>441</v>
      </c>
      <c r="AE16" s="25">
        <v>475</v>
      </c>
      <c r="AF16" s="25">
        <v>588</v>
      </c>
      <c r="AG16" s="25">
        <v>430</v>
      </c>
      <c r="AH16" s="25">
        <v>367</v>
      </c>
      <c r="AI16" s="25">
        <v>639</v>
      </c>
      <c r="AJ16" s="81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8498</v>
      </c>
      <c r="E17" s="109">
        <v>8478</v>
      </c>
      <c r="F17" s="10">
        <v>20</v>
      </c>
      <c r="G17" s="9">
        <v>690</v>
      </c>
      <c r="H17" s="7">
        <v>275</v>
      </c>
      <c r="I17" s="7">
        <v>965</v>
      </c>
      <c r="J17" s="7">
        <v>478</v>
      </c>
      <c r="K17" s="7">
        <v>256</v>
      </c>
      <c r="L17" s="7">
        <v>734</v>
      </c>
      <c r="M17" s="7">
        <v>502</v>
      </c>
      <c r="N17" s="7">
        <v>522</v>
      </c>
      <c r="O17" s="7">
        <v>444</v>
      </c>
      <c r="P17" s="7">
        <v>427</v>
      </c>
      <c r="Q17" s="7">
        <v>871</v>
      </c>
      <c r="R17" s="321"/>
      <c r="S17" s="222" t="s">
        <v>101</v>
      </c>
      <c r="T17" s="15" t="s">
        <v>209</v>
      </c>
      <c r="U17" s="7">
        <v>224</v>
      </c>
      <c r="V17" s="7">
        <v>304</v>
      </c>
      <c r="W17" s="7">
        <v>292</v>
      </c>
      <c r="X17" s="7">
        <v>243</v>
      </c>
      <c r="Y17" s="7">
        <v>796</v>
      </c>
      <c r="Z17" s="7">
        <v>421</v>
      </c>
      <c r="AA17" s="7">
        <v>294</v>
      </c>
      <c r="AB17" s="7">
        <v>414</v>
      </c>
      <c r="AC17" s="7">
        <v>238</v>
      </c>
      <c r="AD17" s="7">
        <v>231</v>
      </c>
      <c r="AE17" s="7">
        <v>312</v>
      </c>
      <c r="AF17" s="7">
        <v>282</v>
      </c>
      <c r="AG17" s="7">
        <v>280</v>
      </c>
      <c r="AH17" s="7">
        <v>242</v>
      </c>
      <c r="AI17" s="7">
        <v>331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6789</v>
      </c>
      <c r="E18" s="109">
        <v>6512</v>
      </c>
      <c r="F18" s="10">
        <v>277</v>
      </c>
      <c r="G18" s="9">
        <v>649</v>
      </c>
      <c r="H18" s="7">
        <v>251</v>
      </c>
      <c r="I18" s="7">
        <v>900</v>
      </c>
      <c r="J18" s="7">
        <v>297</v>
      </c>
      <c r="K18" s="7">
        <v>147</v>
      </c>
      <c r="L18" s="7">
        <v>444</v>
      </c>
      <c r="M18" s="7">
        <v>470</v>
      </c>
      <c r="N18" s="7">
        <v>432</v>
      </c>
      <c r="O18" s="7">
        <v>354</v>
      </c>
      <c r="P18" s="7">
        <v>294</v>
      </c>
      <c r="Q18" s="7">
        <v>648</v>
      </c>
      <c r="R18" s="321"/>
      <c r="S18" s="222"/>
      <c r="T18" s="15" t="s">
        <v>112</v>
      </c>
      <c r="U18" s="7">
        <v>207</v>
      </c>
      <c r="V18" s="7">
        <v>277</v>
      </c>
      <c r="W18" s="7">
        <v>242</v>
      </c>
      <c r="X18" s="7">
        <v>207</v>
      </c>
      <c r="Y18" s="7">
        <v>670</v>
      </c>
      <c r="Z18" s="7">
        <v>208</v>
      </c>
      <c r="AA18" s="7">
        <v>219</v>
      </c>
      <c r="AB18" s="7">
        <v>376</v>
      </c>
      <c r="AC18" s="7">
        <v>169</v>
      </c>
      <c r="AD18" s="7">
        <v>199</v>
      </c>
      <c r="AE18" s="7">
        <v>210</v>
      </c>
      <c r="AF18" s="7">
        <v>246</v>
      </c>
      <c r="AG18" s="7">
        <v>196</v>
      </c>
      <c r="AH18" s="7">
        <v>201</v>
      </c>
      <c r="AI18" s="7">
        <v>268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1709</v>
      </c>
      <c r="E19" s="109">
        <v>1966</v>
      </c>
      <c r="F19" s="10">
        <v>-257</v>
      </c>
      <c r="G19" s="9">
        <v>41</v>
      </c>
      <c r="H19" s="7">
        <v>24</v>
      </c>
      <c r="I19" s="7">
        <v>65</v>
      </c>
      <c r="J19" s="7">
        <v>181</v>
      </c>
      <c r="K19" s="7">
        <v>109</v>
      </c>
      <c r="L19" s="7">
        <v>290</v>
      </c>
      <c r="M19" s="7">
        <v>32</v>
      </c>
      <c r="N19" s="7">
        <v>90</v>
      </c>
      <c r="O19" s="7">
        <v>90</v>
      </c>
      <c r="P19" s="7">
        <v>133</v>
      </c>
      <c r="Q19" s="7">
        <v>223</v>
      </c>
      <c r="R19" s="321"/>
      <c r="S19" s="222"/>
      <c r="T19" s="15" t="s">
        <v>113</v>
      </c>
      <c r="U19" s="7">
        <v>17</v>
      </c>
      <c r="V19" s="7">
        <v>27</v>
      </c>
      <c r="W19" s="7">
        <v>50</v>
      </c>
      <c r="X19" s="7">
        <v>36</v>
      </c>
      <c r="Y19" s="7">
        <v>126</v>
      </c>
      <c r="Z19" s="7">
        <v>213</v>
      </c>
      <c r="AA19" s="7">
        <v>75</v>
      </c>
      <c r="AB19" s="7">
        <v>38</v>
      </c>
      <c r="AC19" s="7">
        <v>69</v>
      </c>
      <c r="AD19" s="7">
        <v>32</v>
      </c>
      <c r="AE19" s="7">
        <v>102</v>
      </c>
      <c r="AF19" s="7">
        <v>36</v>
      </c>
      <c r="AG19" s="7">
        <v>84</v>
      </c>
      <c r="AH19" s="7">
        <v>41</v>
      </c>
      <c r="AI19" s="7">
        <v>63</v>
      </c>
      <c r="AJ19" s="77"/>
    </row>
    <row r="20" spans="1:37" s="94" customFormat="1" ht="30" customHeight="1">
      <c r="A20" s="321"/>
      <c r="B20" s="222" t="s">
        <v>102</v>
      </c>
      <c r="C20" s="90" t="s">
        <v>100</v>
      </c>
      <c r="D20" s="91">
        <v>2420</v>
      </c>
      <c r="E20" s="109">
        <v>2495</v>
      </c>
      <c r="F20" s="93">
        <v>-75</v>
      </c>
      <c r="G20" s="92">
        <v>36</v>
      </c>
      <c r="H20" s="92">
        <v>40</v>
      </c>
      <c r="I20" s="92">
        <v>76</v>
      </c>
      <c r="J20" s="92">
        <v>92</v>
      </c>
      <c r="K20" s="92">
        <v>45</v>
      </c>
      <c r="L20" s="92">
        <v>137</v>
      </c>
      <c r="M20" s="92">
        <v>171</v>
      </c>
      <c r="N20" s="92">
        <v>102</v>
      </c>
      <c r="O20" s="92">
        <v>165</v>
      </c>
      <c r="P20" s="92">
        <v>140</v>
      </c>
      <c r="Q20" s="92">
        <v>305</v>
      </c>
      <c r="R20" s="321"/>
      <c r="S20" s="222" t="s">
        <v>102</v>
      </c>
      <c r="T20" s="90" t="s">
        <v>100</v>
      </c>
      <c r="U20" s="92">
        <v>100</v>
      </c>
      <c r="V20" s="92">
        <v>123</v>
      </c>
      <c r="W20" s="92">
        <v>109</v>
      </c>
      <c r="X20" s="92">
        <v>83</v>
      </c>
      <c r="Y20" s="92">
        <v>241</v>
      </c>
      <c r="Z20" s="92">
        <v>36</v>
      </c>
      <c r="AA20" s="92">
        <v>130</v>
      </c>
      <c r="AB20" s="92">
        <v>108</v>
      </c>
      <c r="AC20" s="92">
        <v>132</v>
      </c>
      <c r="AD20" s="92">
        <v>148</v>
      </c>
      <c r="AE20" s="92">
        <v>73</v>
      </c>
      <c r="AF20" s="92">
        <v>118</v>
      </c>
      <c r="AG20" s="92">
        <v>52</v>
      </c>
      <c r="AH20" s="92">
        <v>49</v>
      </c>
      <c r="AI20" s="92">
        <v>127</v>
      </c>
      <c r="AK20" s="5"/>
    </row>
    <row r="21" spans="1:37" s="5" customFormat="1" ht="56.25">
      <c r="A21" s="321"/>
      <c r="B21" s="222" t="s">
        <v>103</v>
      </c>
      <c r="C21" s="15" t="s">
        <v>381</v>
      </c>
      <c r="D21" s="9">
        <v>229</v>
      </c>
      <c r="E21" s="109">
        <v>217</v>
      </c>
      <c r="F21" s="10">
        <v>12</v>
      </c>
      <c r="G21" s="9">
        <v>59</v>
      </c>
      <c r="H21" s="7">
        <v>24</v>
      </c>
      <c r="I21" s="7">
        <v>83</v>
      </c>
      <c r="J21" s="7">
        <v>3</v>
      </c>
      <c r="K21" s="7">
        <v>1</v>
      </c>
      <c r="L21" s="7">
        <v>4</v>
      </c>
      <c r="M21" s="7">
        <v>0</v>
      </c>
      <c r="N21" s="7">
        <v>10</v>
      </c>
      <c r="O21" s="7">
        <v>40</v>
      </c>
      <c r="P21" s="7">
        <v>22</v>
      </c>
      <c r="Q21" s="7">
        <v>62</v>
      </c>
      <c r="R21" s="321"/>
      <c r="S21" s="222" t="s">
        <v>103</v>
      </c>
      <c r="T21" s="15" t="s">
        <v>381</v>
      </c>
      <c r="U21" s="7">
        <v>3</v>
      </c>
      <c r="V21" s="7">
        <v>22</v>
      </c>
      <c r="W21" s="7">
        <v>3</v>
      </c>
      <c r="X21" s="7">
        <v>1</v>
      </c>
      <c r="Y21" s="7">
        <v>1</v>
      </c>
      <c r="Z21" s="7">
        <v>25</v>
      </c>
      <c r="AA21" s="7">
        <v>1</v>
      </c>
      <c r="AB21" s="7">
        <v>1</v>
      </c>
      <c r="AC21" s="7">
        <v>0</v>
      </c>
      <c r="AD21" s="7">
        <v>2</v>
      </c>
      <c r="AE21" s="7">
        <v>0</v>
      </c>
      <c r="AF21" s="7">
        <v>7</v>
      </c>
      <c r="AG21" s="7">
        <v>0</v>
      </c>
      <c r="AH21" s="7">
        <v>2</v>
      </c>
      <c r="AI21" s="7">
        <v>2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1773</v>
      </c>
      <c r="E22" s="109">
        <v>2058</v>
      </c>
      <c r="F22" s="10">
        <v>-285</v>
      </c>
      <c r="G22" s="9">
        <v>321</v>
      </c>
      <c r="H22" s="7">
        <v>124</v>
      </c>
      <c r="I22" s="7">
        <v>445</v>
      </c>
      <c r="J22" s="7">
        <v>155</v>
      </c>
      <c r="K22" s="7">
        <v>49</v>
      </c>
      <c r="L22" s="7">
        <v>204</v>
      </c>
      <c r="M22" s="7">
        <v>136</v>
      </c>
      <c r="N22" s="7">
        <v>60</v>
      </c>
      <c r="O22" s="7">
        <v>23</v>
      </c>
      <c r="P22" s="7">
        <v>12</v>
      </c>
      <c r="Q22" s="7">
        <v>35</v>
      </c>
      <c r="R22" s="321"/>
      <c r="S22" s="222" t="s">
        <v>104</v>
      </c>
      <c r="T22" s="15" t="s">
        <v>91</v>
      </c>
      <c r="U22" s="7">
        <v>36</v>
      </c>
      <c r="V22" s="7">
        <v>96</v>
      </c>
      <c r="W22" s="7">
        <v>33</v>
      </c>
      <c r="X22" s="7">
        <v>46</v>
      </c>
      <c r="Y22" s="7">
        <v>239</v>
      </c>
      <c r="Z22" s="7">
        <v>96</v>
      </c>
      <c r="AA22" s="7">
        <v>19</v>
      </c>
      <c r="AB22" s="7">
        <v>49</v>
      </c>
      <c r="AC22" s="7">
        <v>11</v>
      </c>
      <c r="AD22" s="7">
        <v>15</v>
      </c>
      <c r="AE22" s="7">
        <v>26</v>
      </c>
      <c r="AF22" s="7">
        <v>74</v>
      </c>
      <c r="AG22" s="7">
        <v>27</v>
      </c>
      <c r="AH22" s="7">
        <v>32</v>
      </c>
      <c r="AI22" s="7">
        <v>94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991</v>
      </c>
      <c r="E23" s="109">
        <v>1151</v>
      </c>
      <c r="F23" s="10">
        <v>-160</v>
      </c>
      <c r="G23" s="9">
        <v>112</v>
      </c>
      <c r="H23" s="7">
        <v>50</v>
      </c>
      <c r="I23" s="7">
        <v>162</v>
      </c>
      <c r="J23" s="7">
        <v>49</v>
      </c>
      <c r="K23" s="7">
        <v>24</v>
      </c>
      <c r="L23" s="7">
        <v>73</v>
      </c>
      <c r="M23" s="7">
        <v>67</v>
      </c>
      <c r="N23" s="7">
        <v>73</v>
      </c>
      <c r="O23" s="7">
        <v>25</v>
      </c>
      <c r="P23" s="7">
        <v>18</v>
      </c>
      <c r="Q23" s="92">
        <v>43</v>
      </c>
      <c r="R23" s="321"/>
      <c r="S23" s="222" t="s">
        <v>105</v>
      </c>
      <c r="T23" s="15" t="s">
        <v>92</v>
      </c>
      <c r="U23" s="7">
        <v>14</v>
      </c>
      <c r="V23" s="7">
        <v>106</v>
      </c>
      <c r="W23" s="7">
        <v>20</v>
      </c>
      <c r="X23" s="7">
        <v>24</v>
      </c>
      <c r="Y23" s="7">
        <v>63</v>
      </c>
      <c r="Z23" s="7">
        <v>57</v>
      </c>
      <c r="AA23" s="7">
        <v>28</v>
      </c>
      <c r="AB23" s="7">
        <v>54</v>
      </c>
      <c r="AC23" s="7">
        <v>21</v>
      </c>
      <c r="AD23" s="7">
        <v>21</v>
      </c>
      <c r="AE23" s="7">
        <v>26</v>
      </c>
      <c r="AF23" s="7">
        <v>52</v>
      </c>
      <c r="AG23" s="7">
        <v>27</v>
      </c>
      <c r="AH23" s="7">
        <v>25</v>
      </c>
      <c r="AI23" s="7">
        <v>35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4</v>
      </c>
      <c r="E24" s="109">
        <v>4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185</v>
      </c>
      <c r="E25" s="109">
        <v>259</v>
      </c>
      <c r="F25" s="10">
        <v>-74</v>
      </c>
      <c r="G25" s="9">
        <v>20</v>
      </c>
      <c r="H25" s="7">
        <v>7</v>
      </c>
      <c r="I25" s="7">
        <v>27</v>
      </c>
      <c r="J25" s="7">
        <v>8</v>
      </c>
      <c r="K25" s="7">
        <v>2</v>
      </c>
      <c r="L25" s="7">
        <v>10</v>
      </c>
      <c r="M25" s="7">
        <v>13</v>
      </c>
      <c r="N25" s="7">
        <v>8</v>
      </c>
      <c r="O25" s="7">
        <v>14</v>
      </c>
      <c r="P25" s="7">
        <v>13</v>
      </c>
      <c r="Q25" s="7">
        <v>27</v>
      </c>
      <c r="R25" s="321"/>
      <c r="S25" s="222" t="s">
        <v>107</v>
      </c>
      <c r="T25" s="15" t="s">
        <v>94</v>
      </c>
      <c r="U25" s="7">
        <v>8</v>
      </c>
      <c r="V25" s="7">
        <v>5</v>
      </c>
      <c r="W25" s="7">
        <v>4</v>
      </c>
      <c r="X25" s="7">
        <v>7</v>
      </c>
      <c r="Y25" s="7">
        <v>19</v>
      </c>
      <c r="Z25" s="7">
        <v>9</v>
      </c>
      <c r="AA25" s="7">
        <v>5</v>
      </c>
      <c r="AB25" s="7">
        <v>9</v>
      </c>
      <c r="AC25" s="7">
        <v>4</v>
      </c>
      <c r="AD25" s="7">
        <v>4</v>
      </c>
      <c r="AE25" s="7">
        <v>2</v>
      </c>
      <c r="AF25" s="7">
        <v>12</v>
      </c>
      <c r="AG25" s="7">
        <v>4</v>
      </c>
      <c r="AH25" s="7">
        <v>1</v>
      </c>
      <c r="AI25" s="7">
        <v>7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70</v>
      </c>
      <c r="E26" s="109">
        <v>35</v>
      </c>
      <c r="F26" s="10">
        <v>35</v>
      </c>
      <c r="G26" s="9">
        <v>4</v>
      </c>
      <c r="H26" s="7">
        <v>2</v>
      </c>
      <c r="I26" s="7">
        <v>6</v>
      </c>
      <c r="J26" s="7">
        <v>4</v>
      </c>
      <c r="K26" s="7">
        <v>5</v>
      </c>
      <c r="L26" s="7">
        <v>9</v>
      </c>
      <c r="M26" s="7">
        <v>5</v>
      </c>
      <c r="N26" s="7">
        <v>2</v>
      </c>
      <c r="O26" s="7">
        <v>3</v>
      </c>
      <c r="P26" s="7">
        <v>2</v>
      </c>
      <c r="Q26" s="7">
        <v>5</v>
      </c>
      <c r="R26" s="321"/>
      <c r="S26" s="222" t="s">
        <v>108</v>
      </c>
      <c r="T26" s="15" t="s">
        <v>95</v>
      </c>
      <c r="U26" s="7">
        <v>2</v>
      </c>
      <c r="V26" s="7">
        <v>2</v>
      </c>
      <c r="W26" s="7">
        <v>1</v>
      </c>
      <c r="X26" s="7">
        <v>2</v>
      </c>
      <c r="Y26" s="7">
        <v>13</v>
      </c>
      <c r="Z26" s="7">
        <v>2</v>
      </c>
      <c r="AA26" s="7">
        <v>1</v>
      </c>
      <c r="AB26" s="7">
        <v>5</v>
      </c>
      <c r="AC26" s="7">
        <v>1</v>
      </c>
      <c r="AD26" s="7">
        <v>2</v>
      </c>
      <c r="AE26" s="7">
        <v>1</v>
      </c>
      <c r="AF26" s="7">
        <v>4</v>
      </c>
      <c r="AG26" s="7">
        <v>1</v>
      </c>
      <c r="AH26" s="7">
        <v>2</v>
      </c>
      <c r="AI26" s="7">
        <v>4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78</v>
      </c>
      <c r="E27" s="109">
        <v>53</v>
      </c>
      <c r="F27" s="10">
        <v>25</v>
      </c>
      <c r="G27" s="9">
        <v>5</v>
      </c>
      <c r="H27" s="7">
        <v>5</v>
      </c>
      <c r="I27" s="7">
        <v>10</v>
      </c>
      <c r="J27" s="7">
        <v>4</v>
      </c>
      <c r="K27" s="7">
        <v>0</v>
      </c>
      <c r="L27" s="7">
        <v>4</v>
      </c>
      <c r="M27" s="7">
        <v>10</v>
      </c>
      <c r="N27" s="7">
        <v>2</v>
      </c>
      <c r="O27" s="7">
        <v>1</v>
      </c>
      <c r="P27" s="7">
        <v>2</v>
      </c>
      <c r="Q27" s="7">
        <v>3</v>
      </c>
      <c r="R27" s="321"/>
      <c r="S27" s="222" t="s">
        <v>109</v>
      </c>
      <c r="T27" s="15" t="s">
        <v>96</v>
      </c>
      <c r="U27" s="7">
        <v>5</v>
      </c>
      <c r="V27" s="7">
        <v>3</v>
      </c>
      <c r="W27" s="7">
        <v>2</v>
      </c>
      <c r="X27" s="7">
        <v>3</v>
      </c>
      <c r="Y27" s="7">
        <v>8</v>
      </c>
      <c r="Z27" s="7">
        <v>2</v>
      </c>
      <c r="AA27" s="7">
        <v>3</v>
      </c>
      <c r="AB27" s="7">
        <v>4</v>
      </c>
      <c r="AC27" s="7">
        <v>2</v>
      </c>
      <c r="AD27" s="7">
        <v>1</v>
      </c>
      <c r="AE27" s="7">
        <v>3</v>
      </c>
      <c r="AF27" s="7">
        <v>5</v>
      </c>
      <c r="AG27" s="7">
        <v>3</v>
      </c>
      <c r="AH27" s="7">
        <v>1</v>
      </c>
      <c r="AI27" s="7">
        <v>4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1009</v>
      </c>
      <c r="E28" s="109">
        <v>1098</v>
      </c>
      <c r="F28" s="10">
        <v>-89</v>
      </c>
      <c r="G28" s="9">
        <v>75</v>
      </c>
      <c r="H28" s="7">
        <v>23</v>
      </c>
      <c r="I28" s="7">
        <v>98</v>
      </c>
      <c r="J28" s="7">
        <v>80</v>
      </c>
      <c r="K28" s="7">
        <v>63</v>
      </c>
      <c r="L28" s="7">
        <v>143</v>
      </c>
      <c r="M28" s="7">
        <v>41</v>
      </c>
      <c r="N28" s="7">
        <v>55</v>
      </c>
      <c r="O28" s="7">
        <v>28</v>
      </c>
      <c r="P28" s="7">
        <v>39</v>
      </c>
      <c r="Q28" s="7">
        <v>67</v>
      </c>
      <c r="R28" s="321"/>
      <c r="S28" s="219" t="s">
        <v>110</v>
      </c>
      <c r="T28" s="15" t="s">
        <v>97</v>
      </c>
      <c r="U28" s="7">
        <v>79</v>
      </c>
      <c r="V28" s="7">
        <v>71</v>
      </c>
      <c r="W28" s="7">
        <v>56</v>
      </c>
      <c r="X28" s="7">
        <v>20</v>
      </c>
      <c r="Y28" s="7">
        <v>67</v>
      </c>
      <c r="Z28" s="7">
        <v>39</v>
      </c>
      <c r="AA28" s="7">
        <v>18</v>
      </c>
      <c r="AB28" s="7">
        <v>39</v>
      </c>
      <c r="AC28" s="7">
        <v>50</v>
      </c>
      <c r="AD28" s="7">
        <v>17</v>
      </c>
      <c r="AE28" s="7">
        <v>32</v>
      </c>
      <c r="AF28" s="7">
        <v>34</v>
      </c>
      <c r="AG28" s="7">
        <v>36</v>
      </c>
      <c r="AH28" s="7">
        <v>12</v>
      </c>
      <c r="AI28" s="7">
        <v>35</v>
      </c>
      <c r="AJ28" s="77"/>
    </row>
    <row r="29" spans="1:37" s="29" customFormat="1" ht="30" customHeight="1">
      <c r="A29" s="321"/>
      <c r="B29" s="372" t="s">
        <v>22</v>
      </c>
      <c r="C29" s="23" t="s">
        <v>98</v>
      </c>
      <c r="D29" s="24">
        <v>30940</v>
      </c>
      <c r="E29" s="108">
        <v>32792</v>
      </c>
      <c r="F29" s="26">
        <v>-1852</v>
      </c>
      <c r="G29" s="24">
        <v>1889</v>
      </c>
      <c r="H29" s="25">
        <v>789</v>
      </c>
      <c r="I29" s="25">
        <v>2678</v>
      </c>
      <c r="J29" s="25">
        <v>1617</v>
      </c>
      <c r="K29" s="25">
        <v>862</v>
      </c>
      <c r="L29" s="25">
        <v>2479</v>
      </c>
      <c r="M29" s="25">
        <v>1433</v>
      </c>
      <c r="N29" s="25">
        <v>1625</v>
      </c>
      <c r="O29" s="25">
        <v>1888</v>
      </c>
      <c r="P29" s="25">
        <v>2156</v>
      </c>
      <c r="Q29" s="25">
        <v>4044</v>
      </c>
      <c r="R29" s="321"/>
      <c r="S29" s="372" t="s">
        <v>22</v>
      </c>
      <c r="T29" s="28" t="s">
        <v>98</v>
      </c>
      <c r="U29" s="25">
        <v>937</v>
      </c>
      <c r="V29" s="25">
        <v>1146</v>
      </c>
      <c r="W29" s="25">
        <v>1057</v>
      </c>
      <c r="X29" s="25">
        <v>1055</v>
      </c>
      <c r="Y29" s="25">
        <v>3320</v>
      </c>
      <c r="Z29" s="25">
        <v>1532</v>
      </c>
      <c r="AA29" s="25">
        <v>960</v>
      </c>
      <c r="AB29" s="25">
        <v>1605</v>
      </c>
      <c r="AC29" s="25">
        <v>1159</v>
      </c>
      <c r="AD29" s="25">
        <v>748</v>
      </c>
      <c r="AE29" s="25">
        <v>882</v>
      </c>
      <c r="AF29" s="25">
        <v>1261</v>
      </c>
      <c r="AG29" s="25">
        <v>980</v>
      </c>
      <c r="AH29" s="25">
        <v>816</v>
      </c>
      <c r="AI29" s="25">
        <v>1223</v>
      </c>
      <c r="AJ29" s="257"/>
      <c r="AK29" s="5"/>
    </row>
    <row r="30" spans="1:37" s="96" customFormat="1" ht="30" customHeight="1" thickBot="1">
      <c r="A30" s="321"/>
      <c r="B30" s="374"/>
      <c r="C30" s="15" t="s">
        <v>111</v>
      </c>
      <c r="D30" s="11">
        <v>4831</v>
      </c>
      <c r="E30" s="111">
        <v>5104</v>
      </c>
      <c r="F30" s="13">
        <v>-273</v>
      </c>
      <c r="G30" s="9">
        <v>378</v>
      </c>
      <c r="H30" s="7">
        <v>155</v>
      </c>
      <c r="I30" s="7">
        <v>533</v>
      </c>
      <c r="J30" s="7">
        <v>180</v>
      </c>
      <c r="K30" s="7">
        <v>120</v>
      </c>
      <c r="L30" s="7">
        <v>300</v>
      </c>
      <c r="M30" s="7">
        <v>291</v>
      </c>
      <c r="N30" s="7">
        <v>346</v>
      </c>
      <c r="O30" s="7">
        <v>194</v>
      </c>
      <c r="P30" s="7">
        <v>333</v>
      </c>
      <c r="Q30" s="7">
        <v>527</v>
      </c>
      <c r="R30" s="321"/>
      <c r="S30" s="374"/>
      <c r="T30" s="35" t="s">
        <v>111</v>
      </c>
      <c r="U30" s="7">
        <v>127</v>
      </c>
      <c r="V30" s="7">
        <v>179</v>
      </c>
      <c r="W30" s="7">
        <v>163</v>
      </c>
      <c r="X30" s="7">
        <v>183</v>
      </c>
      <c r="Y30" s="7">
        <v>437</v>
      </c>
      <c r="Z30" s="7">
        <v>192</v>
      </c>
      <c r="AA30" s="7">
        <v>153</v>
      </c>
      <c r="AB30" s="7">
        <v>254</v>
      </c>
      <c r="AC30" s="7">
        <v>207</v>
      </c>
      <c r="AD30" s="7">
        <v>103</v>
      </c>
      <c r="AE30" s="7">
        <v>162</v>
      </c>
      <c r="AF30" s="7">
        <v>239</v>
      </c>
      <c r="AG30" s="7">
        <v>159</v>
      </c>
      <c r="AH30" s="7">
        <v>127</v>
      </c>
      <c r="AI30" s="7">
        <v>149</v>
      </c>
      <c r="AJ30" s="21"/>
      <c r="AK30" s="5"/>
    </row>
    <row r="31" spans="1:37" s="18" customFormat="1" ht="18.75">
      <c r="A31" s="321"/>
      <c r="B31" s="31" t="s">
        <v>149</v>
      </c>
      <c r="E31" s="95"/>
      <c r="R31" s="321"/>
      <c r="S31" s="31" t="s">
        <v>149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A22" sqref="AA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493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493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210</v>
      </c>
      <c r="D6" s="24">
        <v>8498</v>
      </c>
      <c r="E6" s="108">
        <v>8478</v>
      </c>
      <c r="F6" s="54">
        <v>20</v>
      </c>
      <c r="G6" s="24">
        <v>690</v>
      </c>
      <c r="H6" s="25">
        <v>275</v>
      </c>
      <c r="I6" s="25">
        <v>965</v>
      </c>
      <c r="J6" s="25">
        <v>478</v>
      </c>
      <c r="K6" s="25">
        <v>256</v>
      </c>
      <c r="L6" s="25">
        <v>734</v>
      </c>
      <c r="M6" s="25">
        <v>502</v>
      </c>
      <c r="N6" s="25">
        <v>522</v>
      </c>
      <c r="O6" s="25">
        <v>444</v>
      </c>
      <c r="P6" s="25">
        <v>427</v>
      </c>
      <c r="Q6" s="25">
        <v>871</v>
      </c>
      <c r="R6" s="321"/>
      <c r="S6" s="225" t="s">
        <v>12</v>
      </c>
      <c r="T6" s="23" t="s">
        <v>210</v>
      </c>
      <c r="U6" s="25">
        <v>224</v>
      </c>
      <c r="V6" s="25">
        <v>304</v>
      </c>
      <c r="W6" s="25">
        <v>292</v>
      </c>
      <c r="X6" s="25">
        <v>243</v>
      </c>
      <c r="Y6" s="25">
        <v>796</v>
      </c>
      <c r="Z6" s="25">
        <v>421</v>
      </c>
      <c r="AA6" s="25">
        <v>294</v>
      </c>
      <c r="AB6" s="25">
        <v>414</v>
      </c>
      <c r="AC6" s="25">
        <v>238</v>
      </c>
      <c r="AD6" s="25">
        <v>231</v>
      </c>
      <c r="AE6" s="25">
        <v>312</v>
      </c>
      <c r="AF6" s="25">
        <v>282</v>
      </c>
      <c r="AG6" s="25">
        <v>280</v>
      </c>
      <c r="AH6" s="25">
        <v>242</v>
      </c>
      <c r="AI6" s="25">
        <v>331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6789</v>
      </c>
      <c r="E7" s="109">
        <v>6512</v>
      </c>
      <c r="F7" s="19">
        <v>277</v>
      </c>
      <c r="G7" s="9">
        <v>649</v>
      </c>
      <c r="H7" s="7">
        <v>251</v>
      </c>
      <c r="I7" s="7">
        <v>900</v>
      </c>
      <c r="J7" s="7">
        <v>297</v>
      </c>
      <c r="K7" s="7">
        <v>147</v>
      </c>
      <c r="L7" s="7">
        <v>444</v>
      </c>
      <c r="M7" s="7">
        <v>470</v>
      </c>
      <c r="N7" s="7">
        <v>432</v>
      </c>
      <c r="O7" s="7">
        <v>354</v>
      </c>
      <c r="P7" s="7">
        <v>294</v>
      </c>
      <c r="Q7" s="7">
        <v>648</v>
      </c>
      <c r="R7" s="321"/>
      <c r="S7" s="222" t="s">
        <v>184</v>
      </c>
      <c r="T7" s="15" t="s">
        <v>226</v>
      </c>
      <c r="U7" s="7">
        <v>207</v>
      </c>
      <c r="V7" s="7">
        <v>277</v>
      </c>
      <c r="W7" s="7">
        <v>242</v>
      </c>
      <c r="X7" s="7">
        <v>207</v>
      </c>
      <c r="Y7" s="7">
        <v>670</v>
      </c>
      <c r="Z7" s="7">
        <v>208</v>
      </c>
      <c r="AA7" s="7">
        <v>219</v>
      </c>
      <c r="AB7" s="7">
        <v>376</v>
      </c>
      <c r="AC7" s="7">
        <v>169</v>
      </c>
      <c r="AD7" s="7">
        <v>199</v>
      </c>
      <c r="AE7" s="7">
        <v>210</v>
      </c>
      <c r="AF7" s="7">
        <v>246</v>
      </c>
      <c r="AG7" s="7">
        <v>196</v>
      </c>
      <c r="AH7" s="7">
        <v>201</v>
      </c>
      <c r="AI7" s="7">
        <v>268</v>
      </c>
      <c r="AJ7" s="77"/>
      <c r="AK7" s="14"/>
    </row>
    <row r="8" spans="1:37" s="5" customFormat="1" ht="30" customHeight="1">
      <c r="A8" s="321"/>
      <c r="B8" s="222"/>
      <c r="C8" s="16" t="s">
        <v>124</v>
      </c>
      <c r="D8" s="9">
        <v>188</v>
      </c>
      <c r="E8" s="109">
        <v>150</v>
      </c>
      <c r="F8" s="19">
        <v>38</v>
      </c>
      <c r="G8" s="9">
        <v>25</v>
      </c>
      <c r="H8" s="7">
        <v>9</v>
      </c>
      <c r="I8" s="7">
        <v>34</v>
      </c>
      <c r="J8" s="7">
        <v>3</v>
      </c>
      <c r="K8" s="7">
        <v>3</v>
      </c>
      <c r="L8" s="7">
        <v>6</v>
      </c>
      <c r="M8" s="7">
        <v>29</v>
      </c>
      <c r="N8" s="7">
        <v>16</v>
      </c>
      <c r="O8" s="7">
        <v>14</v>
      </c>
      <c r="P8" s="7">
        <v>4</v>
      </c>
      <c r="Q8" s="7">
        <v>18</v>
      </c>
      <c r="R8" s="321"/>
      <c r="S8" s="222"/>
      <c r="T8" s="15" t="s">
        <v>124</v>
      </c>
      <c r="U8" s="7">
        <v>4</v>
      </c>
      <c r="V8" s="7">
        <v>6</v>
      </c>
      <c r="W8" s="7">
        <v>2</v>
      </c>
      <c r="X8" s="7">
        <v>6</v>
      </c>
      <c r="Y8" s="7">
        <v>24</v>
      </c>
      <c r="Z8" s="7">
        <v>2</v>
      </c>
      <c r="AA8" s="7">
        <v>1</v>
      </c>
      <c r="AB8" s="7">
        <v>4</v>
      </c>
      <c r="AC8" s="7">
        <v>3</v>
      </c>
      <c r="AD8" s="7">
        <v>4</v>
      </c>
      <c r="AE8" s="7">
        <v>4</v>
      </c>
      <c r="AF8" s="7">
        <v>8</v>
      </c>
      <c r="AG8" s="7">
        <v>10</v>
      </c>
      <c r="AH8" s="7">
        <v>3</v>
      </c>
      <c r="AI8" s="7">
        <v>4</v>
      </c>
      <c r="AJ8" s="77"/>
      <c r="AK8" s="14"/>
    </row>
    <row r="9" spans="1:37" s="77" customFormat="1" ht="30" customHeight="1">
      <c r="A9" s="321"/>
      <c r="B9" s="223"/>
      <c r="C9" s="75" t="s">
        <v>115</v>
      </c>
      <c r="D9" s="9">
        <v>392</v>
      </c>
      <c r="E9" s="109">
        <v>393</v>
      </c>
      <c r="F9" s="19">
        <v>-1</v>
      </c>
      <c r="G9" s="9">
        <v>0</v>
      </c>
      <c r="H9" s="7">
        <v>0</v>
      </c>
      <c r="I9" s="7">
        <v>0</v>
      </c>
      <c r="J9" s="7">
        <v>112</v>
      </c>
      <c r="K9" s="7">
        <v>63</v>
      </c>
      <c r="L9" s="7">
        <v>175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1709</v>
      </c>
      <c r="E10" s="109">
        <v>1966</v>
      </c>
      <c r="F10" s="19">
        <v>-257</v>
      </c>
      <c r="G10" s="9">
        <v>41</v>
      </c>
      <c r="H10" s="7">
        <v>24</v>
      </c>
      <c r="I10" s="7">
        <v>65</v>
      </c>
      <c r="J10" s="7">
        <v>181</v>
      </c>
      <c r="K10" s="7">
        <v>109</v>
      </c>
      <c r="L10" s="7">
        <v>290</v>
      </c>
      <c r="M10" s="7">
        <v>32</v>
      </c>
      <c r="N10" s="7">
        <v>90</v>
      </c>
      <c r="O10" s="7">
        <v>90</v>
      </c>
      <c r="P10" s="7">
        <v>133</v>
      </c>
      <c r="Q10" s="7">
        <v>223</v>
      </c>
      <c r="R10" s="321"/>
      <c r="S10" s="223" t="s">
        <v>185</v>
      </c>
      <c r="T10" s="76" t="s">
        <v>225</v>
      </c>
      <c r="U10" s="7">
        <v>17</v>
      </c>
      <c r="V10" s="7">
        <v>27</v>
      </c>
      <c r="W10" s="7">
        <v>50</v>
      </c>
      <c r="X10" s="7">
        <v>36</v>
      </c>
      <c r="Y10" s="7">
        <v>126</v>
      </c>
      <c r="Z10" s="7">
        <v>213</v>
      </c>
      <c r="AA10" s="7">
        <v>75</v>
      </c>
      <c r="AB10" s="7">
        <v>38</v>
      </c>
      <c r="AC10" s="7">
        <v>69</v>
      </c>
      <c r="AD10" s="7">
        <v>32</v>
      </c>
      <c r="AE10" s="7">
        <v>102</v>
      </c>
      <c r="AF10" s="7">
        <v>36</v>
      </c>
      <c r="AG10" s="7">
        <v>84</v>
      </c>
      <c r="AH10" s="7">
        <v>41</v>
      </c>
      <c r="AI10" s="7">
        <v>63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522</v>
      </c>
      <c r="E11" s="109">
        <v>574</v>
      </c>
      <c r="F11" s="19">
        <v>-52</v>
      </c>
      <c r="G11" s="9">
        <v>6</v>
      </c>
      <c r="H11" s="7">
        <v>1</v>
      </c>
      <c r="I11" s="7">
        <v>7</v>
      </c>
      <c r="J11" s="7">
        <v>12</v>
      </c>
      <c r="K11" s="7">
        <v>10</v>
      </c>
      <c r="L11" s="7">
        <v>22</v>
      </c>
      <c r="M11" s="7">
        <v>7</v>
      </c>
      <c r="N11" s="7">
        <v>71</v>
      </c>
      <c r="O11" s="7">
        <v>25</v>
      </c>
      <c r="P11" s="7">
        <v>13</v>
      </c>
      <c r="Q11" s="7">
        <v>38</v>
      </c>
      <c r="R11" s="321"/>
      <c r="S11" s="222"/>
      <c r="T11" s="15" t="s">
        <v>116</v>
      </c>
      <c r="U11" s="7">
        <v>3</v>
      </c>
      <c r="V11" s="7">
        <v>15</v>
      </c>
      <c r="W11" s="7">
        <v>23</v>
      </c>
      <c r="X11" s="7">
        <v>26</v>
      </c>
      <c r="Y11" s="7">
        <v>63</v>
      </c>
      <c r="Z11" s="7">
        <v>60</v>
      </c>
      <c r="AA11" s="7">
        <v>35</v>
      </c>
      <c r="AB11" s="7">
        <v>9</v>
      </c>
      <c r="AC11" s="7">
        <v>18</v>
      </c>
      <c r="AD11" s="7">
        <v>11</v>
      </c>
      <c r="AE11" s="7">
        <v>42</v>
      </c>
      <c r="AF11" s="7">
        <v>9</v>
      </c>
      <c r="AG11" s="7">
        <v>23</v>
      </c>
      <c r="AH11" s="7">
        <v>28</v>
      </c>
      <c r="AI11" s="92">
        <v>12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744</v>
      </c>
      <c r="E12" s="109">
        <v>918</v>
      </c>
      <c r="F12" s="19">
        <v>-174</v>
      </c>
      <c r="G12" s="9">
        <v>3</v>
      </c>
      <c r="H12" s="7">
        <v>7</v>
      </c>
      <c r="I12" s="7">
        <v>10</v>
      </c>
      <c r="J12" s="7">
        <v>91</v>
      </c>
      <c r="K12" s="7">
        <v>76</v>
      </c>
      <c r="L12" s="7">
        <v>167</v>
      </c>
      <c r="M12" s="7">
        <v>11</v>
      </c>
      <c r="N12" s="7">
        <v>1</v>
      </c>
      <c r="O12" s="7">
        <v>34</v>
      </c>
      <c r="P12" s="7">
        <v>89</v>
      </c>
      <c r="Q12" s="7">
        <v>123</v>
      </c>
      <c r="R12" s="321"/>
      <c r="S12" s="222"/>
      <c r="T12" s="15" t="s">
        <v>117</v>
      </c>
      <c r="U12" s="7">
        <v>6</v>
      </c>
      <c r="V12" s="7">
        <v>0</v>
      </c>
      <c r="W12" s="7">
        <v>24</v>
      </c>
      <c r="X12" s="7">
        <v>0</v>
      </c>
      <c r="Y12" s="7">
        <v>49</v>
      </c>
      <c r="Z12" s="7">
        <v>144</v>
      </c>
      <c r="AA12" s="7">
        <v>9</v>
      </c>
      <c r="AB12" s="7">
        <v>8</v>
      </c>
      <c r="AC12" s="7">
        <v>44</v>
      </c>
      <c r="AD12" s="7">
        <v>14</v>
      </c>
      <c r="AE12" s="7">
        <v>55</v>
      </c>
      <c r="AF12" s="7">
        <v>4</v>
      </c>
      <c r="AG12" s="7">
        <v>45</v>
      </c>
      <c r="AH12" s="7">
        <v>1</v>
      </c>
      <c r="AI12" s="7">
        <v>29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182</v>
      </c>
      <c r="E13" s="109">
        <v>149</v>
      </c>
      <c r="F13" s="19">
        <v>33</v>
      </c>
      <c r="G13" s="9">
        <v>14</v>
      </c>
      <c r="H13" s="7">
        <v>12</v>
      </c>
      <c r="I13" s="7">
        <v>26</v>
      </c>
      <c r="J13" s="7">
        <v>11</v>
      </c>
      <c r="K13" s="7">
        <v>6</v>
      </c>
      <c r="L13" s="7">
        <v>17</v>
      </c>
      <c r="M13" s="7">
        <v>1</v>
      </c>
      <c r="N13" s="7">
        <v>9</v>
      </c>
      <c r="O13" s="7">
        <v>13</v>
      </c>
      <c r="P13" s="7">
        <v>11</v>
      </c>
      <c r="Q13" s="7">
        <v>24</v>
      </c>
      <c r="R13" s="321"/>
      <c r="S13" s="222"/>
      <c r="T13" s="15" t="s">
        <v>118</v>
      </c>
      <c r="U13" s="7">
        <v>5</v>
      </c>
      <c r="V13" s="7">
        <v>8</v>
      </c>
      <c r="W13" s="7">
        <v>2</v>
      </c>
      <c r="X13" s="7">
        <v>7</v>
      </c>
      <c r="Y13" s="7">
        <v>4</v>
      </c>
      <c r="Z13" s="7">
        <v>2</v>
      </c>
      <c r="AA13" s="7">
        <v>15</v>
      </c>
      <c r="AB13" s="7">
        <v>9</v>
      </c>
      <c r="AC13" s="7">
        <v>5</v>
      </c>
      <c r="AD13" s="7">
        <v>3</v>
      </c>
      <c r="AE13" s="7">
        <v>3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172</v>
      </c>
      <c r="E15" s="109">
        <v>202</v>
      </c>
      <c r="F15" s="19">
        <v>-30</v>
      </c>
      <c r="G15" s="9">
        <v>12</v>
      </c>
      <c r="H15" s="7">
        <v>4</v>
      </c>
      <c r="I15" s="7">
        <v>16</v>
      </c>
      <c r="J15" s="7">
        <v>66</v>
      </c>
      <c r="K15" s="7">
        <v>17</v>
      </c>
      <c r="L15" s="7">
        <v>83</v>
      </c>
      <c r="M15" s="7">
        <v>8</v>
      </c>
      <c r="N15" s="7">
        <v>5</v>
      </c>
      <c r="O15" s="7">
        <v>10</v>
      </c>
      <c r="P15" s="7">
        <v>12</v>
      </c>
      <c r="Q15" s="7">
        <v>22</v>
      </c>
      <c r="R15" s="321"/>
      <c r="S15" s="222"/>
      <c r="T15" s="15" t="s">
        <v>222</v>
      </c>
      <c r="U15" s="7">
        <v>3</v>
      </c>
      <c r="V15" s="7">
        <v>0</v>
      </c>
      <c r="W15" s="7">
        <v>1</v>
      </c>
      <c r="X15" s="7">
        <v>0</v>
      </c>
      <c r="Y15" s="7">
        <v>5</v>
      </c>
      <c r="Z15" s="7">
        <v>3</v>
      </c>
      <c r="AA15" s="7">
        <v>9</v>
      </c>
      <c r="AB15" s="7">
        <v>3</v>
      </c>
      <c r="AC15" s="7">
        <v>0</v>
      </c>
      <c r="AD15" s="7">
        <v>2</v>
      </c>
      <c r="AE15" s="7">
        <v>1</v>
      </c>
      <c r="AF15" s="7">
        <v>8</v>
      </c>
      <c r="AG15" s="7">
        <v>1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55</v>
      </c>
      <c r="E16" s="109">
        <v>56</v>
      </c>
      <c r="F16" s="19">
        <v>-1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5</v>
      </c>
      <c r="N16" s="7">
        <v>0</v>
      </c>
      <c r="O16" s="7">
        <v>4</v>
      </c>
      <c r="P16" s="7">
        <v>5</v>
      </c>
      <c r="Q16" s="7">
        <v>9</v>
      </c>
      <c r="R16" s="321"/>
      <c r="S16" s="222"/>
      <c r="T16" s="15" t="s">
        <v>223</v>
      </c>
      <c r="U16" s="7">
        <v>0</v>
      </c>
      <c r="V16" s="7">
        <v>1</v>
      </c>
      <c r="W16" s="7">
        <v>0</v>
      </c>
      <c r="X16" s="7">
        <v>3</v>
      </c>
      <c r="Y16" s="7">
        <v>2</v>
      </c>
      <c r="Z16" s="7">
        <v>3</v>
      </c>
      <c r="AA16" s="7">
        <v>7</v>
      </c>
      <c r="AB16" s="7">
        <v>1</v>
      </c>
      <c r="AC16" s="7">
        <v>2</v>
      </c>
      <c r="AD16" s="7">
        <v>2</v>
      </c>
      <c r="AE16" s="7">
        <v>1</v>
      </c>
      <c r="AF16" s="7">
        <v>2</v>
      </c>
      <c r="AG16" s="7">
        <v>2</v>
      </c>
      <c r="AH16" s="7">
        <v>6</v>
      </c>
      <c r="AI16" s="7">
        <v>8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5</v>
      </c>
      <c r="E21" s="109">
        <v>5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29</v>
      </c>
      <c r="E22" s="109">
        <v>61</v>
      </c>
      <c r="F22" s="19">
        <v>-32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4</v>
      </c>
      <c r="P22" s="7">
        <v>3</v>
      </c>
      <c r="Q22" s="7">
        <v>7</v>
      </c>
      <c r="R22" s="321"/>
      <c r="S22" s="219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3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2" t="s">
        <v>17</v>
      </c>
      <c r="C23" s="23" t="s">
        <v>125</v>
      </c>
      <c r="D23" s="24">
        <v>212</v>
      </c>
      <c r="E23" s="108">
        <v>262</v>
      </c>
      <c r="F23" s="54">
        <v>-50</v>
      </c>
      <c r="G23" s="24">
        <v>0</v>
      </c>
      <c r="H23" s="25">
        <v>1</v>
      </c>
      <c r="I23" s="25">
        <v>1</v>
      </c>
      <c r="J23" s="25">
        <v>29</v>
      </c>
      <c r="K23" s="25">
        <v>10</v>
      </c>
      <c r="L23" s="25">
        <v>39</v>
      </c>
      <c r="M23" s="25">
        <v>14</v>
      </c>
      <c r="N23" s="25">
        <v>14</v>
      </c>
      <c r="O23" s="25">
        <v>47</v>
      </c>
      <c r="P23" s="25">
        <v>23</v>
      </c>
      <c r="Q23" s="25">
        <v>70</v>
      </c>
      <c r="R23" s="321"/>
      <c r="S23" s="222" t="s">
        <v>17</v>
      </c>
      <c r="T23" s="23" t="s">
        <v>125</v>
      </c>
      <c r="U23" s="25">
        <v>2</v>
      </c>
      <c r="V23" s="25">
        <v>7</v>
      </c>
      <c r="W23" s="25">
        <v>16</v>
      </c>
      <c r="X23" s="25">
        <v>0</v>
      </c>
      <c r="Y23" s="25">
        <v>8</v>
      </c>
      <c r="Z23" s="25">
        <v>0</v>
      </c>
      <c r="AA23" s="25">
        <v>9</v>
      </c>
      <c r="AB23" s="25">
        <v>4</v>
      </c>
      <c r="AC23" s="25">
        <v>0</v>
      </c>
      <c r="AD23" s="25">
        <v>0</v>
      </c>
      <c r="AE23" s="25">
        <v>3</v>
      </c>
      <c r="AF23" s="25">
        <v>0</v>
      </c>
      <c r="AG23" s="25">
        <v>13</v>
      </c>
      <c r="AH23" s="25">
        <v>0</v>
      </c>
      <c r="AI23" s="25">
        <v>12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1</v>
      </c>
      <c r="E24" s="109">
        <v>30</v>
      </c>
      <c r="F24" s="19">
        <v>-29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2" t="s">
        <v>19</v>
      </c>
      <c r="C25" s="23" t="s">
        <v>127</v>
      </c>
      <c r="D25" s="24">
        <v>1656</v>
      </c>
      <c r="E25" s="108">
        <v>1576</v>
      </c>
      <c r="F25" s="54">
        <v>80</v>
      </c>
      <c r="G25" s="24">
        <v>36</v>
      </c>
      <c r="H25" s="25">
        <v>16</v>
      </c>
      <c r="I25" s="25">
        <v>52</v>
      </c>
      <c r="J25" s="25">
        <v>63</v>
      </c>
      <c r="K25" s="25">
        <v>23</v>
      </c>
      <c r="L25" s="25">
        <v>86</v>
      </c>
      <c r="M25" s="25">
        <v>74</v>
      </c>
      <c r="N25" s="25">
        <v>71</v>
      </c>
      <c r="O25" s="25">
        <v>79</v>
      </c>
      <c r="P25" s="25">
        <v>67</v>
      </c>
      <c r="Q25" s="25">
        <v>146</v>
      </c>
      <c r="R25" s="321"/>
      <c r="S25" s="222" t="s">
        <v>19</v>
      </c>
      <c r="T25" s="23" t="s">
        <v>127</v>
      </c>
      <c r="U25" s="25">
        <v>87</v>
      </c>
      <c r="V25" s="25">
        <v>104</v>
      </c>
      <c r="W25" s="25">
        <v>90</v>
      </c>
      <c r="X25" s="25">
        <v>51</v>
      </c>
      <c r="Y25" s="25">
        <v>203</v>
      </c>
      <c r="Z25" s="25">
        <v>36</v>
      </c>
      <c r="AA25" s="25">
        <v>102</v>
      </c>
      <c r="AB25" s="25">
        <v>79</v>
      </c>
      <c r="AC25" s="25">
        <v>115</v>
      </c>
      <c r="AD25" s="25">
        <v>92</v>
      </c>
      <c r="AE25" s="25">
        <v>24</v>
      </c>
      <c r="AF25" s="25">
        <v>104</v>
      </c>
      <c r="AG25" s="25">
        <v>20</v>
      </c>
      <c r="AH25" s="25">
        <v>26</v>
      </c>
      <c r="AI25" s="25">
        <v>94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552</v>
      </c>
      <c r="E28" s="108">
        <v>655</v>
      </c>
      <c r="F28" s="54">
        <v>-103</v>
      </c>
      <c r="G28" s="24">
        <v>0</v>
      </c>
      <c r="H28" s="25">
        <v>23</v>
      </c>
      <c r="I28" s="25">
        <v>23</v>
      </c>
      <c r="J28" s="25">
        <v>0</v>
      </c>
      <c r="K28" s="25">
        <v>12</v>
      </c>
      <c r="L28" s="25">
        <v>12</v>
      </c>
      <c r="M28" s="25">
        <v>83</v>
      </c>
      <c r="N28" s="25">
        <v>17</v>
      </c>
      <c r="O28" s="25">
        <v>39</v>
      </c>
      <c r="P28" s="25">
        <v>50</v>
      </c>
      <c r="Q28" s="25">
        <v>89</v>
      </c>
      <c r="R28" s="321"/>
      <c r="S28" s="225" t="s">
        <v>24</v>
      </c>
      <c r="T28" s="23" t="s">
        <v>130</v>
      </c>
      <c r="U28" s="25">
        <v>11</v>
      </c>
      <c r="V28" s="25">
        <v>12</v>
      </c>
      <c r="W28" s="25">
        <v>3</v>
      </c>
      <c r="X28" s="25">
        <v>32</v>
      </c>
      <c r="Y28" s="25">
        <v>30</v>
      </c>
      <c r="Z28" s="25">
        <v>0</v>
      </c>
      <c r="AA28" s="25">
        <v>19</v>
      </c>
      <c r="AB28" s="25">
        <v>25</v>
      </c>
      <c r="AC28" s="25">
        <v>17</v>
      </c>
      <c r="AD28" s="25">
        <v>56</v>
      </c>
      <c r="AE28" s="25">
        <v>46</v>
      </c>
      <c r="AF28" s="25">
        <v>14</v>
      </c>
      <c r="AG28" s="25">
        <v>19</v>
      </c>
      <c r="AH28" s="25">
        <v>23</v>
      </c>
      <c r="AI28" s="25">
        <v>21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5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topLeftCell="M16" zoomScale="75" zoomScaleNormal="75" workbookViewId="0">
      <selection activeCell="AA29" sqref="AA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414</v>
      </c>
      <c r="B1" s="352" t="s">
        <v>476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53" t="s">
        <v>414</v>
      </c>
      <c r="S1" s="352" t="s">
        <v>476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3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53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53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53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53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53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53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53"/>
      <c r="B6" s="220" t="s">
        <v>12</v>
      </c>
      <c r="C6" s="15" t="s">
        <v>80</v>
      </c>
      <c r="D6" s="9">
        <v>27512</v>
      </c>
      <c r="E6" s="7">
        <v>28375</v>
      </c>
      <c r="F6" s="10">
        <v>-863</v>
      </c>
      <c r="G6" s="9">
        <v>0</v>
      </c>
      <c r="H6" s="7">
        <v>1158</v>
      </c>
      <c r="I6" s="7">
        <v>1158</v>
      </c>
      <c r="J6" s="7">
        <v>0</v>
      </c>
      <c r="K6" s="7">
        <v>1313</v>
      </c>
      <c r="L6" s="7">
        <v>1313</v>
      </c>
      <c r="M6" s="7">
        <v>0</v>
      </c>
      <c r="N6" s="7">
        <v>2395</v>
      </c>
      <c r="O6" s="7">
        <v>0</v>
      </c>
      <c r="P6" s="7">
        <v>3094</v>
      </c>
      <c r="Q6" s="7">
        <v>3094</v>
      </c>
      <c r="R6" s="353"/>
      <c r="S6" s="220" t="s">
        <v>12</v>
      </c>
      <c r="T6" s="15" t="s">
        <v>80</v>
      </c>
      <c r="U6" s="7">
        <v>1144</v>
      </c>
      <c r="V6" s="7">
        <v>1152</v>
      </c>
      <c r="W6" s="7">
        <v>1245</v>
      </c>
      <c r="X6" s="7">
        <v>1108</v>
      </c>
      <c r="Y6" s="7">
        <v>2256</v>
      </c>
      <c r="Z6" s="7">
        <v>1679</v>
      </c>
      <c r="AA6" s="7">
        <v>1035</v>
      </c>
      <c r="AB6" s="7">
        <v>1606</v>
      </c>
      <c r="AC6" s="7">
        <v>1566</v>
      </c>
      <c r="AD6" s="7">
        <v>771</v>
      </c>
      <c r="AE6" s="7">
        <v>985</v>
      </c>
      <c r="AF6" s="7">
        <v>1523</v>
      </c>
      <c r="AG6" s="7">
        <v>1343</v>
      </c>
      <c r="AH6" s="7">
        <v>812</v>
      </c>
      <c r="AI6" s="7">
        <v>1327</v>
      </c>
    </row>
    <row r="7" spans="1:37" s="14" customFormat="1" ht="30" customHeight="1">
      <c r="A7" s="353"/>
      <c r="B7" s="225" t="s">
        <v>17</v>
      </c>
      <c r="C7" s="23" t="s">
        <v>81</v>
      </c>
      <c r="D7" s="24">
        <v>2821</v>
      </c>
      <c r="E7" s="25">
        <v>2762</v>
      </c>
      <c r="F7" s="26">
        <v>59</v>
      </c>
      <c r="G7" s="24">
        <v>0</v>
      </c>
      <c r="H7" s="25">
        <v>197</v>
      </c>
      <c r="I7" s="25">
        <v>197</v>
      </c>
      <c r="J7" s="25">
        <v>0</v>
      </c>
      <c r="K7" s="25">
        <v>173</v>
      </c>
      <c r="L7" s="25">
        <v>173</v>
      </c>
      <c r="M7" s="25">
        <v>0</v>
      </c>
      <c r="N7" s="25">
        <v>282</v>
      </c>
      <c r="O7" s="25">
        <v>0</v>
      </c>
      <c r="P7" s="25">
        <v>213</v>
      </c>
      <c r="Q7" s="25">
        <v>213</v>
      </c>
      <c r="R7" s="353"/>
      <c r="S7" s="225" t="s">
        <v>17</v>
      </c>
      <c r="T7" s="23" t="s">
        <v>81</v>
      </c>
      <c r="U7" s="25">
        <v>115</v>
      </c>
      <c r="V7" s="25">
        <v>159</v>
      </c>
      <c r="W7" s="25">
        <v>143</v>
      </c>
      <c r="X7" s="25">
        <v>92</v>
      </c>
      <c r="Y7" s="25">
        <v>235</v>
      </c>
      <c r="Z7" s="25">
        <v>171</v>
      </c>
      <c r="AA7" s="25">
        <v>120</v>
      </c>
      <c r="AB7" s="25">
        <v>165</v>
      </c>
      <c r="AC7" s="25">
        <v>110</v>
      </c>
      <c r="AD7" s="25">
        <v>82</v>
      </c>
      <c r="AE7" s="25">
        <v>73</v>
      </c>
      <c r="AF7" s="25">
        <v>156</v>
      </c>
      <c r="AG7" s="25">
        <v>134</v>
      </c>
      <c r="AH7" s="25">
        <v>75</v>
      </c>
      <c r="AI7" s="25">
        <v>126</v>
      </c>
      <c r="AJ7" s="81"/>
      <c r="AK7" s="5"/>
    </row>
    <row r="8" spans="1:37" s="5" customFormat="1" ht="30" customHeight="1">
      <c r="A8" s="353"/>
      <c r="B8" s="222"/>
      <c r="C8" s="15" t="s">
        <v>82</v>
      </c>
      <c r="D8" s="9">
        <v>500</v>
      </c>
      <c r="E8" s="7">
        <v>466</v>
      </c>
      <c r="F8" s="19">
        <v>34</v>
      </c>
      <c r="G8" s="9">
        <v>0</v>
      </c>
      <c r="H8" s="7">
        <v>46</v>
      </c>
      <c r="I8" s="7">
        <v>46</v>
      </c>
      <c r="J8" s="7">
        <v>0</v>
      </c>
      <c r="K8" s="7">
        <v>27</v>
      </c>
      <c r="L8" s="7">
        <v>27</v>
      </c>
      <c r="M8" s="7">
        <v>0</v>
      </c>
      <c r="N8" s="7">
        <v>59</v>
      </c>
      <c r="O8" s="7">
        <v>0</v>
      </c>
      <c r="P8" s="7">
        <v>45</v>
      </c>
      <c r="Q8" s="7">
        <v>45</v>
      </c>
      <c r="R8" s="353"/>
      <c r="S8" s="222"/>
      <c r="T8" s="15" t="s">
        <v>82</v>
      </c>
      <c r="U8" s="7">
        <v>15</v>
      </c>
      <c r="V8" s="7">
        <v>23</v>
      </c>
      <c r="W8" s="7">
        <v>15</v>
      </c>
      <c r="X8" s="7">
        <v>23</v>
      </c>
      <c r="Y8" s="7">
        <v>34</v>
      </c>
      <c r="Z8" s="7">
        <v>31</v>
      </c>
      <c r="AA8" s="7">
        <v>22</v>
      </c>
      <c r="AB8" s="7">
        <v>32</v>
      </c>
      <c r="AC8" s="7">
        <v>23</v>
      </c>
      <c r="AD8" s="7">
        <v>8</v>
      </c>
      <c r="AE8" s="7">
        <v>14</v>
      </c>
      <c r="AF8" s="7">
        <v>32</v>
      </c>
      <c r="AG8" s="7">
        <v>23</v>
      </c>
      <c r="AH8" s="7">
        <v>10</v>
      </c>
      <c r="AI8" s="7">
        <v>18</v>
      </c>
      <c r="AJ8" s="77"/>
    </row>
    <row r="9" spans="1:37" s="77" customFormat="1" ht="30" customHeight="1">
      <c r="A9" s="353"/>
      <c r="B9" s="222"/>
      <c r="C9" s="76" t="s">
        <v>83</v>
      </c>
      <c r="D9" s="9">
        <v>2321</v>
      </c>
      <c r="E9" s="7">
        <v>2296</v>
      </c>
      <c r="F9" s="19">
        <v>25</v>
      </c>
      <c r="G9" s="9">
        <v>0</v>
      </c>
      <c r="H9" s="7">
        <v>151</v>
      </c>
      <c r="I9" s="7">
        <v>151</v>
      </c>
      <c r="J9" s="7">
        <v>0</v>
      </c>
      <c r="K9" s="7">
        <v>146</v>
      </c>
      <c r="L9" s="7">
        <v>146</v>
      </c>
      <c r="M9" s="7">
        <v>0</v>
      </c>
      <c r="N9" s="7">
        <v>223</v>
      </c>
      <c r="O9" s="7">
        <v>0</v>
      </c>
      <c r="P9" s="7">
        <v>168</v>
      </c>
      <c r="Q9" s="7">
        <v>168</v>
      </c>
      <c r="R9" s="353"/>
      <c r="S9" s="222"/>
      <c r="T9" s="76" t="s">
        <v>83</v>
      </c>
      <c r="U9" s="7">
        <v>100</v>
      </c>
      <c r="V9" s="7">
        <v>136</v>
      </c>
      <c r="W9" s="7">
        <v>128</v>
      </c>
      <c r="X9" s="7">
        <v>69</v>
      </c>
      <c r="Y9" s="7">
        <v>201</v>
      </c>
      <c r="Z9" s="7">
        <v>140</v>
      </c>
      <c r="AA9" s="7">
        <v>98</v>
      </c>
      <c r="AB9" s="7">
        <v>133</v>
      </c>
      <c r="AC9" s="7">
        <v>87</v>
      </c>
      <c r="AD9" s="7">
        <v>74</v>
      </c>
      <c r="AE9" s="7">
        <v>59</v>
      </c>
      <c r="AF9" s="7">
        <v>124</v>
      </c>
      <c r="AG9" s="7">
        <v>111</v>
      </c>
      <c r="AH9" s="7">
        <v>65</v>
      </c>
      <c r="AI9" s="7">
        <v>108</v>
      </c>
      <c r="AK9" s="5"/>
    </row>
    <row r="10" spans="1:37" s="77" customFormat="1" ht="30" customHeight="1">
      <c r="A10" s="353"/>
      <c r="B10" s="222"/>
      <c r="C10" s="76" t="s">
        <v>84</v>
      </c>
      <c r="D10" s="78">
        <v>0</v>
      </c>
      <c r="E10" s="7">
        <v>6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2"/>
      <c r="C11" s="15" t="s">
        <v>85</v>
      </c>
      <c r="D11" s="9">
        <v>12</v>
      </c>
      <c r="E11" s="7">
        <v>10</v>
      </c>
      <c r="F11" s="10">
        <v>2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3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0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3"/>
      <c r="B12" s="222"/>
      <c r="C12" s="15" t="s">
        <v>86</v>
      </c>
      <c r="D12" s="9">
        <v>94</v>
      </c>
      <c r="E12" s="7">
        <v>142</v>
      </c>
      <c r="F12" s="10">
        <v>-48</v>
      </c>
      <c r="G12" s="9">
        <v>0</v>
      </c>
      <c r="H12" s="7">
        <v>9</v>
      </c>
      <c r="I12" s="7">
        <v>9</v>
      </c>
      <c r="J12" s="7">
        <v>0</v>
      </c>
      <c r="K12" s="7">
        <v>1</v>
      </c>
      <c r="L12" s="7">
        <v>1</v>
      </c>
      <c r="M12" s="7">
        <v>0</v>
      </c>
      <c r="N12" s="7">
        <v>15</v>
      </c>
      <c r="O12" s="7">
        <v>0</v>
      </c>
      <c r="P12" s="7">
        <v>6</v>
      </c>
      <c r="Q12" s="7">
        <v>6</v>
      </c>
      <c r="R12" s="353"/>
      <c r="S12" s="222"/>
      <c r="T12" s="15" t="s">
        <v>86</v>
      </c>
      <c r="U12" s="7">
        <v>9</v>
      </c>
      <c r="V12" s="7">
        <v>0</v>
      </c>
      <c r="W12" s="7">
        <v>8</v>
      </c>
      <c r="X12" s="7">
        <v>7</v>
      </c>
      <c r="Y12" s="7">
        <v>1</v>
      </c>
      <c r="Z12" s="7">
        <v>11</v>
      </c>
      <c r="AA12" s="7">
        <v>10</v>
      </c>
      <c r="AB12" s="7">
        <v>1</v>
      </c>
      <c r="AC12" s="7">
        <v>4</v>
      </c>
      <c r="AD12" s="7">
        <v>0</v>
      </c>
      <c r="AE12" s="7">
        <v>4</v>
      </c>
      <c r="AF12" s="7">
        <v>0</v>
      </c>
      <c r="AG12" s="7">
        <v>1</v>
      </c>
      <c r="AH12" s="7">
        <v>7</v>
      </c>
      <c r="AI12" s="7">
        <v>0</v>
      </c>
      <c r="AJ12" s="77"/>
    </row>
    <row r="13" spans="1:37" s="5" customFormat="1" ht="30" customHeight="1">
      <c r="A13" s="353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22"/>
      <c r="C14" s="15" t="s">
        <v>88</v>
      </c>
      <c r="D14" s="9">
        <v>75</v>
      </c>
      <c r="E14" s="7">
        <v>65</v>
      </c>
      <c r="F14" s="10">
        <v>10</v>
      </c>
      <c r="G14" s="9">
        <v>0</v>
      </c>
      <c r="H14" s="7">
        <v>0</v>
      </c>
      <c r="I14" s="7">
        <v>0</v>
      </c>
      <c r="J14" s="7">
        <v>0</v>
      </c>
      <c r="K14" s="7">
        <v>8</v>
      </c>
      <c r="L14" s="7">
        <v>8</v>
      </c>
      <c r="M14" s="7">
        <v>0</v>
      </c>
      <c r="N14" s="7">
        <v>16</v>
      </c>
      <c r="O14" s="7">
        <v>0</v>
      </c>
      <c r="P14" s="7">
        <v>8</v>
      </c>
      <c r="Q14" s="7">
        <v>8</v>
      </c>
      <c r="R14" s="353"/>
      <c r="S14" s="222"/>
      <c r="T14" s="15" t="s">
        <v>88</v>
      </c>
      <c r="U14" s="7">
        <v>8</v>
      </c>
      <c r="V14" s="7">
        <v>3</v>
      </c>
      <c r="W14" s="7">
        <v>8</v>
      </c>
      <c r="X14" s="7">
        <v>0</v>
      </c>
      <c r="Y14" s="7">
        <v>9</v>
      </c>
      <c r="Z14" s="7">
        <v>0</v>
      </c>
      <c r="AA14" s="7">
        <v>2</v>
      </c>
      <c r="AB14" s="7">
        <v>6</v>
      </c>
      <c r="AC14" s="7">
        <v>1</v>
      </c>
      <c r="AD14" s="7">
        <v>0</v>
      </c>
      <c r="AE14" s="7">
        <v>1</v>
      </c>
      <c r="AF14" s="7">
        <v>0</v>
      </c>
      <c r="AG14" s="7">
        <v>2</v>
      </c>
      <c r="AH14" s="7">
        <v>0</v>
      </c>
      <c r="AI14" s="7">
        <v>3</v>
      </c>
      <c r="AJ14" s="77"/>
    </row>
    <row r="15" spans="1:37" s="5" customFormat="1" ht="30" customHeight="1">
      <c r="A15" s="353"/>
      <c r="B15" s="219"/>
      <c r="C15" s="15" t="s">
        <v>89</v>
      </c>
      <c r="D15" s="9">
        <v>18</v>
      </c>
      <c r="E15" s="7">
        <v>1</v>
      </c>
      <c r="F15" s="10">
        <v>17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53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3"/>
      <c r="B16" s="222" t="s">
        <v>19</v>
      </c>
      <c r="C16" s="23" t="s">
        <v>90</v>
      </c>
      <c r="D16" s="24">
        <v>3739</v>
      </c>
      <c r="E16" s="25">
        <v>3625</v>
      </c>
      <c r="F16" s="26">
        <v>114</v>
      </c>
      <c r="G16" s="24">
        <v>0</v>
      </c>
      <c r="H16" s="25">
        <v>236</v>
      </c>
      <c r="I16" s="25">
        <v>236</v>
      </c>
      <c r="J16" s="25">
        <v>0</v>
      </c>
      <c r="K16" s="25">
        <v>182</v>
      </c>
      <c r="L16" s="25">
        <v>182</v>
      </c>
      <c r="M16" s="25">
        <v>0</v>
      </c>
      <c r="N16" s="25">
        <v>358</v>
      </c>
      <c r="O16" s="25">
        <v>0</v>
      </c>
      <c r="P16" s="25">
        <v>270</v>
      </c>
      <c r="Q16" s="25">
        <v>270</v>
      </c>
      <c r="R16" s="353"/>
      <c r="S16" s="222" t="s">
        <v>19</v>
      </c>
      <c r="T16" s="23" t="s">
        <v>90</v>
      </c>
      <c r="U16" s="25">
        <v>167</v>
      </c>
      <c r="V16" s="25">
        <v>293</v>
      </c>
      <c r="W16" s="25">
        <v>150</v>
      </c>
      <c r="X16" s="25">
        <v>114</v>
      </c>
      <c r="Y16" s="25">
        <v>297</v>
      </c>
      <c r="Z16" s="25">
        <v>186</v>
      </c>
      <c r="AA16" s="25">
        <v>163</v>
      </c>
      <c r="AB16" s="25">
        <v>225</v>
      </c>
      <c r="AC16" s="25">
        <v>130</v>
      </c>
      <c r="AD16" s="25">
        <v>123</v>
      </c>
      <c r="AE16" s="25">
        <v>123</v>
      </c>
      <c r="AF16" s="25">
        <v>224</v>
      </c>
      <c r="AG16" s="25">
        <v>182</v>
      </c>
      <c r="AH16" s="25">
        <v>102</v>
      </c>
      <c r="AI16" s="25">
        <v>214</v>
      </c>
      <c r="AJ16" s="81"/>
      <c r="AK16" s="5"/>
    </row>
    <row r="17" spans="1:37" s="5" customFormat="1" ht="30" customHeight="1">
      <c r="A17" s="353"/>
      <c r="B17" s="222" t="s">
        <v>101</v>
      </c>
      <c r="C17" s="15" t="s">
        <v>99</v>
      </c>
      <c r="D17" s="9">
        <v>2093</v>
      </c>
      <c r="E17" s="7">
        <v>2041</v>
      </c>
      <c r="F17" s="10">
        <v>52</v>
      </c>
      <c r="G17" s="9">
        <v>0</v>
      </c>
      <c r="H17" s="7">
        <v>114</v>
      </c>
      <c r="I17" s="7">
        <v>114</v>
      </c>
      <c r="J17" s="7">
        <v>0</v>
      </c>
      <c r="K17" s="7">
        <v>90</v>
      </c>
      <c r="L17" s="7">
        <v>90</v>
      </c>
      <c r="M17" s="7">
        <v>0</v>
      </c>
      <c r="N17" s="7">
        <v>233</v>
      </c>
      <c r="O17" s="7">
        <v>0</v>
      </c>
      <c r="P17" s="7">
        <v>187</v>
      </c>
      <c r="Q17" s="7">
        <v>187</v>
      </c>
      <c r="R17" s="353"/>
      <c r="S17" s="222" t="s">
        <v>101</v>
      </c>
      <c r="T17" s="15" t="s">
        <v>99</v>
      </c>
      <c r="U17" s="7">
        <v>70</v>
      </c>
      <c r="V17" s="7">
        <v>104</v>
      </c>
      <c r="W17" s="7">
        <v>76</v>
      </c>
      <c r="X17" s="7">
        <v>66</v>
      </c>
      <c r="Y17" s="7">
        <v>133</v>
      </c>
      <c r="Z17" s="7">
        <v>99</v>
      </c>
      <c r="AA17" s="7">
        <v>91</v>
      </c>
      <c r="AB17" s="7">
        <v>151</v>
      </c>
      <c r="AC17" s="7">
        <v>88</v>
      </c>
      <c r="AD17" s="7">
        <v>79</v>
      </c>
      <c r="AE17" s="7">
        <v>76</v>
      </c>
      <c r="AF17" s="7">
        <v>126</v>
      </c>
      <c r="AG17" s="7">
        <v>118</v>
      </c>
      <c r="AH17" s="7">
        <v>74</v>
      </c>
      <c r="AI17" s="7">
        <v>118</v>
      </c>
      <c r="AJ17" s="77"/>
    </row>
    <row r="18" spans="1:37" s="5" customFormat="1" ht="30" customHeight="1">
      <c r="A18" s="353"/>
      <c r="B18" s="222"/>
      <c r="C18" s="15" t="s">
        <v>112</v>
      </c>
      <c r="D18" s="9">
        <v>1570</v>
      </c>
      <c r="E18" s="7">
        <v>1553</v>
      </c>
      <c r="F18" s="10">
        <v>17</v>
      </c>
      <c r="G18" s="9">
        <v>0</v>
      </c>
      <c r="H18" s="7">
        <v>108</v>
      </c>
      <c r="I18" s="7">
        <v>108</v>
      </c>
      <c r="J18" s="7">
        <v>0</v>
      </c>
      <c r="K18" s="7">
        <v>61</v>
      </c>
      <c r="L18" s="7">
        <v>61</v>
      </c>
      <c r="M18" s="7">
        <v>0</v>
      </c>
      <c r="N18" s="7">
        <v>181</v>
      </c>
      <c r="O18" s="7">
        <v>0</v>
      </c>
      <c r="P18" s="7">
        <v>150</v>
      </c>
      <c r="Q18" s="7">
        <v>150</v>
      </c>
      <c r="R18" s="353"/>
      <c r="S18" s="222"/>
      <c r="T18" s="15" t="s">
        <v>112</v>
      </c>
      <c r="U18" s="7">
        <v>54</v>
      </c>
      <c r="V18" s="7">
        <v>88</v>
      </c>
      <c r="W18" s="7">
        <v>59</v>
      </c>
      <c r="X18" s="7">
        <v>62</v>
      </c>
      <c r="Y18" s="7">
        <v>93</v>
      </c>
      <c r="Z18" s="7">
        <v>65</v>
      </c>
      <c r="AA18" s="7">
        <v>51</v>
      </c>
      <c r="AB18" s="7">
        <v>112</v>
      </c>
      <c r="AC18" s="7">
        <v>68</v>
      </c>
      <c r="AD18" s="7">
        <v>60</v>
      </c>
      <c r="AE18" s="7">
        <v>52</v>
      </c>
      <c r="AF18" s="7">
        <v>81</v>
      </c>
      <c r="AG18" s="7">
        <v>72</v>
      </c>
      <c r="AH18" s="7">
        <v>61</v>
      </c>
      <c r="AI18" s="7">
        <v>92</v>
      </c>
      <c r="AJ18" s="77"/>
    </row>
    <row r="19" spans="1:37" s="5" customFormat="1" ht="30" customHeight="1">
      <c r="A19" s="353"/>
      <c r="B19" s="222"/>
      <c r="C19" s="15" t="s">
        <v>113</v>
      </c>
      <c r="D19" s="9">
        <v>523</v>
      </c>
      <c r="E19" s="7">
        <v>488</v>
      </c>
      <c r="F19" s="10">
        <v>35</v>
      </c>
      <c r="G19" s="9">
        <v>0</v>
      </c>
      <c r="H19" s="7">
        <v>6</v>
      </c>
      <c r="I19" s="7">
        <v>6</v>
      </c>
      <c r="J19" s="7">
        <v>0</v>
      </c>
      <c r="K19" s="7">
        <v>29</v>
      </c>
      <c r="L19" s="7">
        <v>29</v>
      </c>
      <c r="M19" s="7">
        <v>0</v>
      </c>
      <c r="N19" s="7">
        <v>52</v>
      </c>
      <c r="O19" s="7">
        <v>0</v>
      </c>
      <c r="P19" s="7">
        <v>37</v>
      </c>
      <c r="Q19" s="7">
        <v>37</v>
      </c>
      <c r="R19" s="353"/>
      <c r="S19" s="222"/>
      <c r="T19" s="15" t="s">
        <v>113</v>
      </c>
      <c r="U19" s="7">
        <v>16</v>
      </c>
      <c r="V19" s="7">
        <v>16</v>
      </c>
      <c r="W19" s="7">
        <v>17</v>
      </c>
      <c r="X19" s="7">
        <v>4</v>
      </c>
      <c r="Y19" s="7">
        <v>40</v>
      </c>
      <c r="Z19" s="7">
        <v>34</v>
      </c>
      <c r="AA19" s="7">
        <v>40</v>
      </c>
      <c r="AB19" s="7">
        <v>39</v>
      </c>
      <c r="AC19" s="7">
        <v>20</v>
      </c>
      <c r="AD19" s="7">
        <v>19</v>
      </c>
      <c r="AE19" s="7">
        <v>24</v>
      </c>
      <c r="AF19" s="7">
        <v>45</v>
      </c>
      <c r="AG19" s="7">
        <v>46</v>
      </c>
      <c r="AH19" s="7">
        <v>13</v>
      </c>
      <c r="AI19" s="7">
        <v>26</v>
      </c>
      <c r="AJ19" s="77"/>
    </row>
    <row r="20" spans="1:37" s="5" customFormat="1" ht="30" customHeight="1">
      <c r="A20" s="353"/>
      <c r="B20" s="222" t="s">
        <v>102</v>
      </c>
      <c r="C20" s="15" t="s">
        <v>100</v>
      </c>
      <c r="D20" s="9">
        <v>528</v>
      </c>
      <c r="E20" s="7">
        <v>670</v>
      </c>
      <c r="F20" s="10">
        <v>-142</v>
      </c>
      <c r="G20" s="9">
        <v>0</v>
      </c>
      <c r="H20" s="7">
        <v>10</v>
      </c>
      <c r="I20" s="7">
        <v>10</v>
      </c>
      <c r="J20" s="7">
        <v>0</v>
      </c>
      <c r="K20" s="7">
        <v>7</v>
      </c>
      <c r="L20" s="7">
        <v>7</v>
      </c>
      <c r="M20" s="7">
        <v>0</v>
      </c>
      <c r="N20" s="7">
        <v>36</v>
      </c>
      <c r="O20" s="7">
        <v>0</v>
      </c>
      <c r="P20" s="7">
        <v>45</v>
      </c>
      <c r="Q20" s="7">
        <v>45</v>
      </c>
      <c r="R20" s="353"/>
      <c r="S20" s="222" t="s">
        <v>102</v>
      </c>
      <c r="T20" s="15" t="s">
        <v>100</v>
      </c>
      <c r="U20" s="7">
        <v>46</v>
      </c>
      <c r="V20" s="7">
        <v>66</v>
      </c>
      <c r="W20" s="7">
        <v>29</v>
      </c>
      <c r="X20" s="7">
        <v>17</v>
      </c>
      <c r="Y20" s="7">
        <v>67</v>
      </c>
      <c r="Z20" s="7">
        <v>1</v>
      </c>
      <c r="AA20" s="7">
        <v>41</v>
      </c>
      <c r="AB20" s="7">
        <v>21</v>
      </c>
      <c r="AC20" s="7">
        <v>10</v>
      </c>
      <c r="AD20" s="7">
        <v>16</v>
      </c>
      <c r="AE20" s="7">
        <v>15</v>
      </c>
      <c r="AF20" s="7">
        <v>32</v>
      </c>
      <c r="AG20" s="7">
        <v>33</v>
      </c>
      <c r="AH20" s="7">
        <v>3</v>
      </c>
      <c r="AI20" s="7">
        <v>33</v>
      </c>
    </row>
    <row r="21" spans="1:37" s="5" customFormat="1" ht="56.25">
      <c r="A21" s="353"/>
      <c r="B21" s="222" t="s">
        <v>103</v>
      </c>
      <c r="C21" s="15" t="s">
        <v>381</v>
      </c>
      <c r="D21" s="9">
        <v>56</v>
      </c>
      <c r="E21" s="7">
        <v>52</v>
      </c>
      <c r="F21" s="10">
        <v>4</v>
      </c>
      <c r="G21" s="9">
        <v>0</v>
      </c>
      <c r="H21" s="7">
        <v>8</v>
      </c>
      <c r="I21" s="7">
        <v>8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10</v>
      </c>
      <c r="Q21" s="7">
        <v>10</v>
      </c>
      <c r="R21" s="353"/>
      <c r="S21" s="222" t="s">
        <v>103</v>
      </c>
      <c r="T21" s="15" t="s">
        <v>381</v>
      </c>
      <c r="U21" s="7">
        <v>1</v>
      </c>
      <c r="V21" s="7">
        <v>17</v>
      </c>
      <c r="W21" s="7">
        <v>0</v>
      </c>
      <c r="X21" s="7">
        <v>1</v>
      </c>
      <c r="Y21" s="7">
        <v>1</v>
      </c>
      <c r="Z21" s="7">
        <v>4</v>
      </c>
      <c r="AA21" s="7">
        <v>1</v>
      </c>
      <c r="AB21" s="7">
        <v>1</v>
      </c>
      <c r="AC21" s="7">
        <v>0</v>
      </c>
      <c r="AD21" s="7">
        <v>1</v>
      </c>
      <c r="AE21" s="7">
        <v>0</v>
      </c>
      <c r="AF21" s="7">
        <v>3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3"/>
      <c r="B22" s="222" t="s">
        <v>104</v>
      </c>
      <c r="C22" s="15" t="s">
        <v>91</v>
      </c>
      <c r="D22" s="9">
        <v>549</v>
      </c>
      <c r="E22" s="7">
        <v>403</v>
      </c>
      <c r="F22" s="10">
        <v>146</v>
      </c>
      <c r="G22" s="9">
        <v>0</v>
      </c>
      <c r="H22" s="7">
        <v>76</v>
      </c>
      <c r="I22" s="7">
        <v>76</v>
      </c>
      <c r="J22" s="7">
        <v>0</v>
      </c>
      <c r="K22" s="7">
        <v>43</v>
      </c>
      <c r="L22" s="7">
        <v>43</v>
      </c>
      <c r="M22" s="7">
        <v>0</v>
      </c>
      <c r="N22" s="7">
        <v>36</v>
      </c>
      <c r="O22" s="7">
        <v>0</v>
      </c>
      <c r="P22" s="7">
        <v>9</v>
      </c>
      <c r="Q22" s="7">
        <v>9</v>
      </c>
      <c r="R22" s="353"/>
      <c r="S22" s="222" t="s">
        <v>104</v>
      </c>
      <c r="T22" s="15" t="s">
        <v>91</v>
      </c>
      <c r="U22" s="7">
        <v>10</v>
      </c>
      <c r="V22" s="7">
        <v>45</v>
      </c>
      <c r="W22" s="7">
        <v>8</v>
      </c>
      <c r="X22" s="7">
        <v>15</v>
      </c>
      <c r="Y22" s="7">
        <v>71</v>
      </c>
      <c r="Z22" s="7">
        <v>44</v>
      </c>
      <c r="AA22" s="7">
        <v>13</v>
      </c>
      <c r="AB22" s="7">
        <v>32</v>
      </c>
      <c r="AC22" s="7">
        <v>13</v>
      </c>
      <c r="AD22" s="7">
        <v>15</v>
      </c>
      <c r="AE22" s="7">
        <v>18</v>
      </c>
      <c r="AF22" s="7">
        <v>39</v>
      </c>
      <c r="AG22" s="7">
        <v>9</v>
      </c>
      <c r="AH22" s="7">
        <v>12</v>
      </c>
      <c r="AI22" s="7">
        <v>41</v>
      </c>
      <c r="AJ22" s="77"/>
    </row>
    <row r="23" spans="1:37" s="5" customFormat="1" ht="30" customHeight="1">
      <c r="A23" s="353"/>
      <c r="B23" s="222" t="s">
        <v>105</v>
      </c>
      <c r="C23" s="15" t="s">
        <v>92</v>
      </c>
      <c r="D23" s="9">
        <v>203</v>
      </c>
      <c r="E23" s="7">
        <v>158</v>
      </c>
      <c r="F23" s="10">
        <v>45</v>
      </c>
      <c r="G23" s="9">
        <v>0</v>
      </c>
      <c r="H23" s="7">
        <v>13</v>
      </c>
      <c r="I23" s="7">
        <v>13</v>
      </c>
      <c r="J23" s="7">
        <v>0</v>
      </c>
      <c r="K23" s="7">
        <v>8</v>
      </c>
      <c r="L23" s="7">
        <v>8</v>
      </c>
      <c r="M23" s="7">
        <v>0</v>
      </c>
      <c r="N23" s="7">
        <v>23</v>
      </c>
      <c r="O23" s="7">
        <v>0</v>
      </c>
      <c r="P23" s="7">
        <v>5</v>
      </c>
      <c r="Q23" s="92">
        <v>5</v>
      </c>
      <c r="R23" s="353"/>
      <c r="S23" s="222" t="s">
        <v>105</v>
      </c>
      <c r="T23" s="15" t="s">
        <v>92</v>
      </c>
      <c r="U23" s="7">
        <v>3</v>
      </c>
      <c r="V23" s="7">
        <v>49</v>
      </c>
      <c r="W23" s="7">
        <v>6</v>
      </c>
      <c r="X23" s="7">
        <v>8</v>
      </c>
      <c r="Y23" s="7">
        <v>9</v>
      </c>
      <c r="Z23" s="7">
        <v>14</v>
      </c>
      <c r="AA23" s="7">
        <v>8</v>
      </c>
      <c r="AB23" s="7">
        <v>10</v>
      </c>
      <c r="AC23" s="7">
        <v>3</v>
      </c>
      <c r="AD23" s="7">
        <v>9</v>
      </c>
      <c r="AE23" s="7">
        <v>6</v>
      </c>
      <c r="AF23" s="7">
        <v>8</v>
      </c>
      <c r="AG23" s="7">
        <v>10</v>
      </c>
      <c r="AH23" s="7">
        <v>6</v>
      </c>
      <c r="AI23" s="7">
        <v>5</v>
      </c>
      <c r="AJ23" s="77"/>
    </row>
    <row r="24" spans="1:37" s="5" customFormat="1" ht="30" customHeight="1">
      <c r="A24" s="353"/>
      <c r="B24" s="222" t="s">
        <v>106</v>
      </c>
      <c r="C24" s="15" t="s">
        <v>93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5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2" t="s">
        <v>107</v>
      </c>
      <c r="C25" s="15" t="s">
        <v>94</v>
      </c>
      <c r="D25" s="9">
        <v>45</v>
      </c>
      <c r="E25" s="7">
        <v>39</v>
      </c>
      <c r="F25" s="10">
        <v>6</v>
      </c>
      <c r="G25" s="9">
        <v>0</v>
      </c>
      <c r="H25" s="7">
        <v>5</v>
      </c>
      <c r="I25" s="7">
        <v>5</v>
      </c>
      <c r="J25" s="7">
        <v>0</v>
      </c>
      <c r="K25" s="7">
        <v>4</v>
      </c>
      <c r="L25" s="7">
        <v>4</v>
      </c>
      <c r="M25" s="7">
        <v>0</v>
      </c>
      <c r="N25" s="7">
        <v>4</v>
      </c>
      <c r="O25" s="7">
        <v>0</v>
      </c>
      <c r="P25" s="7">
        <v>6</v>
      </c>
      <c r="Q25" s="7">
        <v>6</v>
      </c>
      <c r="R25" s="353"/>
      <c r="S25" s="222" t="s">
        <v>107</v>
      </c>
      <c r="T25" s="15" t="s">
        <v>94</v>
      </c>
      <c r="U25" s="7">
        <v>3</v>
      </c>
      <c r="V25" s="7">
        <v>0</v>
      </c>
      <c r="W25" s="7">
        <v>0</v>
      </c>
      <c r="X25" s="7">
        <v>1</v>
      </c>
      <c r="Y25" s="7">
        <v>1</v>
      </c>
      <c r="Z25" s="7">
        <v>5</v>
      </c>
      <c r="AA25" s="7">
        <v>4</v>
      </c>
      <c r="AB25" s="7">
        <v>1</v>
      </c>
      <c r="AC25" s="7">
        <v>2</v>
      </c>
      <c r="AD25" s="7">
        <v>1</v>
      </c>
      <c r="AE25" s="7">
        <v>0</v>
      </c>
      <c r="AF25" s="7">
        <v>3</v>
      </c>
      <c r="AG25" s="7">
        <v>1</v>
      </c>
      <c r="AH25" s="7">
        <v>2</v>
      </c>
      <c r="AI25" s="7">
        <v>2</v>
      </c>
      <c r="AJ25" s="77"/>
    </row>
    <row r="26" spans="1:37" s="5" customFormat="1" ht="30" customHeight="1">
      <c r="A26" s="353"/>
      <c r="B26" s="222" t="s">
        <v>108</v>
      </c>
      <c r="C26" s="15" t="s">
        <v>95</v>
      </c>
      <c r="D26" s="9">
        <v>15</v>
      </c>
      <c r="E26" s="7">
        <v>13</v>
      </c>
      <c r="F26" s="10">
        <v>2</v>
      </c>
      <c r="G26" s="9">
        <v>0</v>
      </c>
      <c r="H26" s="7">
        <v>3</v>
      </c>
      <c r="I26" s="7">
        <v>3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1</v>
      </c>
      <c r="AA26" s="7">
        <v>2</v>
      </c>
      <c r="AB26" s="7">
        <v>2</v>
      </c>
      <c r="AC26" s="7">
        <v>1</v>
      </c>
      <c r="AD26" s="7">
        <v>0</v>
      </c>
      <c r="AE26" s="7">
        <v>0</v>
      </c>
      <c r="AF26" s="7">
        <v>1</v>
      </c>
      <c r="AG26" s="7">
        <v>3</v>
      </c>
      <c r="AH26" s="7">
        <v>0</v>
      </c>
      <c r="AI26" s="7">
        <v>0</v>
      </c>
      <c r="AJ26" s="77"/>
    </row>
    <row r="27" spans="1:37" s="5" customFormat="1" ht="30" customHeight="1">
      <c r="A27" s="353"/>
      <c r="B27" s="222" t="s">
        <v>109</v>
      </c>
      <c r="C27" s="15" t="s">
        <v>96</v>
      </c>
      <c r="D27" s="9">
        <v>11</v>
      </c>
      <c r="E27" s="7">
        <v>12</v>
      </c>
      <c r="F27" s="10">
        <v>-1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53"/>
      <c r="S27" s="222" t="s">
        <v>109</v>
      </c>
      <c r="T27" s="15" t="s">
        <v>96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1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1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53"/>
      <c r="B28" s="219" t="s">
        <v>110</v>
      </c>
      <c r="C28" s="15" t="s">
        <v>97</v>
      </c>
      <c r="D28" s="9">
        <v>237</v>
      </c>
      <c r="E28" s="7">
        <v>237</v>
      </c>
      <c r="F28" s="10">
        <v>0</v>
      </c>
      <c r="G28" s="9">
        <v>0</v>
      </c>
      <c r="H28" s="7">
        <v>6</v>
      </c>
      <c r="I28" s="7">
        <v>6</v>
      </c>
      <c r="J28" s="7">
        <v>0</v>
      </c>
      <c r="K28" s="7">
        <v>29</v>
      </c>
      <c r="L28" s="7">
        <v>29</v>
      </c>
      <c r="M28" s="7">
        <v>0</v>
      </c>
      <c r="N28" s="7">
        <v>19</v>
      </c>
      <c r="O28" s="7">
        <v>0</v>
      </c>
      <c r="P28" s="7">
        <v>6</v>
      </c>
      <c r="Q28" s="7">
        <v>6</v>
      </c>
      <c r="R28" s="353"/>
      <c r="S28" s="219" t="s">
        <v>110</v>
      </c>
      <c r="T28" s="15" t="s">
        <v>97</v>
      </c>
      <c r="U28" s="7">
        <v>33</v>
      </c>
      <c r="V28" s="7">
        <v>10</v>
      </c>
      <c r="W28" s="7">
        <v>31</v>
      </c>
      <c r="X28" s="7">
        <v>6</v>
      </c>
      <c r="Y28" s="7">
        <v>14</v>
      </c>
      <c r="Z28" s="7">
        <v>17</v>
      </c>
      <c r="AA28" s="7">
        <v>2</v>
      </c>
      <c r="AB28" s="7">
        <v>6</v>
      </c>
      <c r="AC28" s="7">
        <v>12</v>
      </c>
      <c r="AD28" s="7">
        <v>2</v>
      </c>
      <c r="AE28" s="7">
        <v>7</v>
      </c>
      <c r="AF28" s="7">
        <v>11</v>
      </c>
      <c r="AG28" s="7">
        <v>7</v>
      </c>
      <c r="AH28" s="7">
        <v>4</v>
      </c>
      <c r="AI28" s="7">
        <v>15</v>
      </c>
      <c r="AJ28" s="77"/>
    </row>
    <row r="29" spans="1:37" s="29" customFormat="1" ht="30" customHeight="1">
      <c r="A29" s="353"/>
      <c r="B29" s="225" t="s">
        <v>22</v>
      </c>
      <c r="C29" s="23" t="s">
        <v>98</v>
      </c>
      <c r="D29" s="24">
        <v>26594</v>
      </c>
      <c r="E29" s="25">
        <v>27512</v>
      </c>
      <c r="F29" s="26">
        <v>-918</v>
      </c>
      <c r="G29" s="24">
        <v>0</v>
      </c>
      <c r="H29" s="25">
        <v>1119</v>
      </c>
      <c r="I29" s="25">
        <v>1119</v>
      </c>
      <c r="J29" s="25">
        <v>0</v>
      </c>
      <c r="K29" s="25">
        <v>1304</v>
      </c>
      <c r="L29" s="25">
        <v>1304</v>
      </c>
      <c r="M29" s="25">
        <v>0</v>
      </c>
      <c r="N29" s="25">
        <v>2319</v>
      </c>
      <c r="O29" s="25">
        <v>0</v>
      </c>
      <c r="P29" s="25">
        <v>3037</v>
      </c>
      <c r="Q29" s="25">
        <v>3037</v>
      </c>
      <c r="R29" s="353"/>
      <c r="S29" s="225" t="s">
        <v>22</v>
      </c>
      <c r="T29" s="28" t="s">
        <v>98</v>
      </c>
      <c r="U29" s="25">
        <v>1092</v>
      </c>
      <c r="V29" s="25">
        <v>1018</v>
      </c>
      <c r="W29" s="25">
        <v>1238</v>
      </c>
      <c r="X29" s="25">
        <v>1086</v>
      </c>
      <c r="Y29" s="25">
        <v>2194</v>
      </c>
      <c r="Z29" s="25">
        <v>1664</v>
      </c>
      <c r="AA29" s="25">
        <v>992</v>
      </c>
      <c r="AB29" s="25">
        <v>1546</v>
      </c>
      <c r="AC29" s="25">
        <v>1546</v>
      </c>
      <c r="AD29" s="25">
        <v>730</v>
      </c>
      <c r="AE29" s="25">
        <v>935</v>
      </c>
      <c r="AF29" s="25">
        <v>1455</v>
      </c>
      <c r="AG29" s="25">
        <v>1295</v>
      </c>
      <c r="AH29" s="25">
        <v>785</v>
      </c>
      <c r="AI29" s="25">
        <v>1239</v>
      </c>
      <c r="AJ29" s="257"/>
      <c r="AK29" s="5"/>
    </row>
    <row r="30" spans="1:37" s="96" customFormat="1" ht="30" customHeight="1" thickBot="1">
      <c r="A30" s="353"/>
      <c r="B30" s="219"/>
      <c r="C30" s="15" t="s">
        <v>111</v>
      </c>
      <c r="D30" s="11">
        <v>4218</v>
      </c>
      <c r="E30" s="12">
        <v>4400</v>
      </c>
      <c r="F30" s="13">
        <v>-182</v>
      </c>
      <c r="G30" s="9">
        <v>0</v>
      </c>
      <c r="H30" s="7">
        <v>213</v>
      </c>
      <c r="I30" s="7">
        <v>213</v>
      </c>
      <c r="J30" s="7">
        <v>0</v>
      </c>
      <c r="K30" s="7">
        <v>158</v>
      </c>
      <c r="L30" s="7">
        <v>158</v>
      </c>
      <c r="M30" s="7">
        <v>0</v>
      </c>
      <c r="N30" s="7">
        <v>518</v>
      </c>
      <c r="O30" s="7">
        <v>0</v>
      </c>
      <c r="P30" s="7">
        <v>418</v>
      </c>
      <c r="Q30" s="7">
        <v>418</v>
      </c>
      <c r="R30" s="353"/>
      <c r="S30" s="219"/>
      <c r="T30" s="35" t="s">
        <v>111</v>
      </c>
      <c r="U30" s="7">
        <v>152</v>
      </c>
      <c r="V30" s="7">
        <v>148</v>
      </c>
      <c r="W30" s="7">
        <v>191</v>
      </c>
      <c r="X30" s="7">
        <v>191</v>
      </c>
      <c r="Y30" s="7">
        <v>284</v>
      </c>
      <c r="Z30" s="7">
        <v>222</v>
      </c>
      <c r="AA30" s="7">
        <v>178</v>
      </c>
      <c r="AB30" s="7">
        <v>234</v>
      </c>
      <c r="AC30" s="7">
        <v>266</v>
      </c>
      <c r="AD30" s="7">
        <v>113</v>
      </c>
      <c r="AE30" s="7">
        <v>163</v>
      </c>
      <c r="AF30" s="7">
        <v>262</v>
      </c>
      <c r="AG30" s="7">
        <v>209</v>
      </c>
      <c r="AH30" s="7">
        <v>127</v>
      </c>
      <c r="AI30" s="7">
        <v>171</v>
      </c>
      <c r="AJ30" s="21"/>
      <c r="AK30" s="5"/>
    </row>
    <row r="31" spans="1:37" s="86" customFormat="1" ht="18.75">
      <c r="A31" s="353"/>
      <c r="B31" s="87" t="s">
        <v>150</v>
      </c>
      <c r="R31" s="353"/>
      <c r="S31" s="87" t="s">
        <v>150</v>
      </c>
      <c r="AK31" s="5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A16" zoomScale="75" zoomScaleNormal="75" workbookViewId="0">
      <selection activeCell="AZ40" sqref="AZ4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475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475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114</v>
      </c>
      <c r="D6" s="24">
        <v>2093</v>
      </c>
      <c r="E6" s="103">
        <v>2041</v>
      </c>
      <c r="F6" s="54">
        <v>52</v>
      </c>
      <c r="G6" s="24">
        <v>0</v>
      </c>
      <c r="H6" s="25">
        <v>114</v>
      </c>
      <c r="I6" s="25">
        <v>114</v>
      </c>
      <c r="J6" s="25">
        <v>0</v>
      </c>
      <c r="K6" s="25">
        <v>90</v>
      </c>
      <c r="L6" s="25">
        <v>90</v>
      </c>
      <c r="M6" s="25">
        <v>0</v>
      </c>
      <c r="N6" s="25">
        <v>233</v>
      </c>
      <c r="O6" s="25">
        <v>0</v>
      </c>
      <c r="P6" s="25">
        <v>187</v>
      </c>
      <c r="Q6" s="25">
        <v>187</v>
      </c>
      <c r="R6" s="371"/>
      <c r="S6" s="225" t="s">
        <v>12</v>
      </c>
      <c r="T6" s="23" t="s">
        <v>114</v>
      </c>
      <c r="U6" s="25">
        <v>70</v>
      </c>
      <c r="V6" s="25">
        <v>104</v>
      </c>
      <c r="W6" s="25">
        <v>76</v>
      </c>
      <c r="X6" s="25">
        <v>66</v>
      </c>
      <c r="Y6" s="25">
        <v>133</v>
      </c>
      <c r="Z6" s="25">
        <v>99</v>
      </c>
      <c r="AA6" s="25">
        <v>91</v>
      </c>
      <c r="AB6" s="25">
        <v>151</v>
      </c>
      <c r="AC6" s="25">
        <v>88</v>
      </c>
      <c r="AD6" s="25">
        <v>79</v>
      </c>
      <c r="AE6" s="25">
        <v>76</v>
      </c>
      <c r="AF6" s="25">
        <v>126</v>
      </c>
      <c r="AG6" s="25">
        <v>118</v>
      </c>
      <c r="AH6" s="25">
        <v>74</v>
      </c>
      <c r="AI6" s="25">
        <v>118</v>
      </c>
      <c r="AJ6" s="81"/>
    </row>
    <row r="7" spans="1:37" s="5" customFormat="1" ht="30" customHeight="1">
      <c r="A7" s="371"/>
      <c r="B7" s="222" t="s">
        <v>184</v>
      </c>
      <c r="C7" s="15" t="s">
        <v>226</v>
      </c>
      <c r="D7" s="9">
        <v>1570</v>
      </c>
      <c r="E7" s="83">
        <v>1553</v>
      </c>
      <c r="F7" s="19">
        <v>17</v>
      </c>
      <c r="G7" s="9">
        <v>0</v>
      </c>
      <c r="H7" s="7">
        <v>108</v>
      </c>
      <c r="I7" s="7">
        <v>108</v>
      </c>
      <c r="J7" s="7">
        <v>0</v>
      </c>
      <c r="K7" s="7">
        <v>61</v>
      </c>
      <c r="L7" s="7">
        <v>61</v>
      </c>
      <c r="M7" s="7">
        <v>0</v>
      </c>
      <c r="N7" s="7">
        <v>181</v>
      </c>
      <c r="O7" s="7">
        <v>0</v>
      </c>
      <c r="P7" s="7">
        <v>150</v>
      </c>
      <c r="Q7" s="7">
        <v>150</v>
      </c>
      <c r="R7" s="371"/>
      <c r="S7" s="222" t="s">
        <v>184</v>
      </c>
      <c r="T7" s="15" t="s">
        <v>226</v>
      </c>
      <c r="U7" s="7">
        <v>54</v>
      </c>
      <c r="V7" s="7">
        <v>88</v>
      </c>
      <c r="W7" s="7">
        <v>59</v>
      </c>
      <c r="X7" s="7">
        <v>62</v>
      </c>
      <c r="Y7" s="7">
        <v>93</v>
      </c>
      <c r="Z7" s="7">
        <v>65</v>
      </c>
      <c r="AA7" s="7">
        <v>51</v>
      </c>
      <c r="AB7" s="7">
        <v>112</v>
      </c>
      <c r="AC7" s="7">
        <v>68</v>
      </c>
      <c r="AD7" s="7">
        <v>60</v>
      </c>
      <c r="AE7" s="7">
        <v>52</v>
      </c>
      <c r="AF7" s="7">
        <v>81</v>
      </c>
      <c r="AG7" s="7">
        <v>72</v>
      </c>
      <c r="AH7" s="7">
        <v>61</v>
      </c>
      <c r="AI7" s="7">
        <v>92</v>
      </c>
      <c r="AJ7" s="77"/>
      <c r="AK7" s="14"/>
    </row>
    <row r="8" spans="1:37" s="5" customFormat="1" ht="30" customHeight="1">
      <c r="A8" s="371"/>
      <c r="B8" s="222"/>
      <c r="C8" s="16" t="s">
        <v>124</v>
      </c>
      <c r="D8" s="9">
        <v>72</v>
      </c>
      <c r="E8" s="83">
        <v>71</v>
      </c>
      <c r="F8" s="19">
        <v>1</v>
      </c>
      <c r="G8" s="9">
        <v>0</v>
      </c>
      <c r="H8" s="7">
        <v>4</v>
      </c>
      <c r="I8" s="7">
        <v>4</v>
      </c>
      <c r="J8" s="7">
        <v>0</v>
      </c>
      <c r="K8" s="7">
        <v>0</v>
      </c>
      <c r="L8" s="7">
        <v>0</v>
      </c>
      <c r="M8" s="7">
        <v>0</v>
      </c>
      <c r="N8" s="7">
        <v>15</v>
      </c>
      <c r="O8" s="7">
        <v>0</v>
      </c>
      <c r="P8" s="7">
        <v>3</v>
      </c>
      <c r="Q8" s="7">
        <v>3</v>
      </c>
      <c r="R8" s="371"/>
      <c r="S8" s="222"/>
      <c r="T8" s="15" t="s">
        <v>124</v>
      </c>
      <c r="U8" s="7">
        <v>2</v>
      </c>
      <c r="V8" s="7">
        <v>4</v>
      </c>
      <c r="W8" s="7">
        <v>2</v>
      </c>
      <c r="X8" s="7">
        <v>2</v>
      </c>
      <c r="Y8" s="7">
        <v>8</v>
      </c>
      <c r="Z8" s="7">
        <v>6</v>
      </c>
      <c r="AA8" s="7">
        <v>1</v>
      </c>
      <c r="AB8" s="7">
        <v>4</v>
      </c>
      <c r="AC8" s="7">
        <v>1</v>
      </c>
      <c r="AD8" s="7">
        <v>1</v>
      </c>
      <c r="AE8" s="7">
        <v>2</v>
      </c>
      <c r="AF8" s="7">
        <v>5</v>
      </c>
      <c r="AG8" s="7">
        <v>9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71"/>
      <c r="B9" s="223"/>
      <c r="C9" s="75" t="s">
        <v>115</v>
      </c>
      <c r="D9" s="9">
        <v>77</v>
      </c>
      <c r="E9" s="83">
        <v>99</v>
      </c>
      <c r="F9" s="19">
        <v>-22</v>
      </c>
      <c r="G9" s="9">
        <v>0</v>
      </c>
      <c r="H9" s="7">
        <v>0</v>
      </c>
      <c r="I9" s="7">
        <v>0</v>
      </c>
      <c r="J9" s="7">
        <v>0</v>
      </c>
      <c r="K9" s="7">
        <v>25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523</v>
      </c>
      <c r="E10" s="83">
        <v>488</v>
      </c>
      <c r="F10" s="19">
        <v>35</v>
      </c>
      <c r="G10" s="9">
        <v>0</v>
      </c>
      <c r="H10" s="7">
        <v>6</v>
      </c>
      <c r="I10" s="7">
        <v>6</v>
      </c>
      <c r="J10" s="7">
        <v>0</v>
      </c>
      <c r="K10" s="7">
        <v>29</v>
      </c>
      <c r="L10" s="7">
        <v>29</v>
      </c>
      <c r="M10" s="7">
        <v>0</v>
      </c>
      <c r="N10" s="7">
        <v>52</v>
      </c>
      <c r="O10" s="7">
        <v>0</v>
      </c>
      <c r="P10" s="7">
        <v>37</v>
      </c>
      <c r="Q10" s="7">
        <v>37</v>
      </c>
      <c r="R10" s="371"/>
      <c r="S10" s="223" t="s">
        <v>185</v>
      </c>
      <c r="T10" s="76" t="s">
        <v>225</v>
      </c>
      <c r="U10" s="7">
        <v>16</v>
      </c>
      <c r="V10" s="7">
        <v>16</v>
      </c>
      <c r="W10" s="7">
        <v>17</v>
      </c>
      <c r="X10" s="7">
        <v>4</v>
      </c>
      <c r="Y10" s="7">
        <v>40</v>
      </c>
      <c r="Z10" s="7">
        <v>34</v>
      </c>
      <c r="AA10" s="7">
        <v>40</v>
      </c>
      <c r="AB10" s="7">
        <v>39</v>
      </c>
      <c r="AC10" s="7">
        <v>20</v>
      </c>
      <c r="AD10" s="7">
        <v>19</v>
      </c>
      <c r="AE10" s="7">
        <v>24</v>
      </c>
      <c r="AF10" s="7">
        <v>45</v>
      </c>
      <c r="AG10" s="7">
        <v>46</v>
      </c>
      <c r="AH10" s="7">
        <v>13</v>
      </c>
      <c r="AI10" s="7">
        <v>26</v>
      </c>
      <c r="AK10" s="14"/>
    </row>
    <row r="11" spans="1:37" s="5" customFormat="1" ht="30" customHeight="1">
      <c r="A11" s="371"/>
      <c r="B11" s="222"/>
      <c r="C11" s="16" t="s">
        <v>116</v>
      </c>
      <c r="D11" s="9">
        <v>130</v>
      </c>
      <c r="E11" s="83">
        <v>184</v>
      </c>
      <c r="F11" s="19">
        <v>-54</v>
      </c>
      <c r="G11" s="9">
        <v>0</v>
      </c>
      <c r="H11" s="7">
        <v>1</v>
      </c>
      <c r="I11" s="7">
        <v>1</v>
      </c>
      <c r="J11" s="7">
        <v>0</v>
      </c>
      <c r="K11" s="7">
        <v>3</v>
      </c>
      <c r="L11" s="7">
        <v>3</v>
      </c>
      <c r="M11" s="7">
        <v>0</v>
      </c>
      <c r="N11" s="7">
        <v>22</v>
      </c>
      <c r="O11" s="7">
        <v>0</v>
      </c>
      <c r="P11" s="7">
        <v>6</v>
      </c>
      <c r="Q11" s="7">
        <v>6</v>
      </c>
      <c r="R11" s="371"/>
      <c r="S11" s="222"/>
      <c r="T11" s="15" t="s">
        <v>116</v>
      </c>
      <c r="U11" s="7">
        <v>3</v>
      </c>
      <c r="V11" s="7">
        <v>4</v>
      </c>
      <c r="W11" s="7">
        <v>11</v>
      </c>
      <c r="X11" s="7">
        <v>3</v>
      </c>
      <c r="Y11" s="7">
        <v>10</v>
      </c>
      <c r="Z11" s="7">
        <v>18</v>
      </c>
      <c r="AA11" s="7">
        <v>10</v>
      </c>
      <c r="AB11" s="7">
        <v>3</v>
      </c>
      <c r="AC11" s="7">
        <v>3</v>
      </c>
      <c r="AD11" s="7">
        <v>3</v>
      </c>
      <c r="AE11" s="7">
        <v>5</v>
      </c>
      <c r="AF11" s="7">
        <v>6</v>
      </c>
      <c r="AG11" s="7">
        <v>7</v>
      </c>
      <c r="AH11" s="7">
        <v>7</v>
      </c>
      <c r="AI11" s="92">
        <v>5</v>
      </c>
      <c r="AJ11" s="77"/>
      <c r="AK11" s="14"/>
    </row>
    <row r="12" spans="1:37" s="5" customFormat="1" ht="30" customHeight="1">
      <c r="A12" s="371"/>
      <c r="B12" s="222"/>
      <c r="C12" s="16" t="s">
        <v>117</v>
      </c>
      <c r="D12" s="9">
        <v>167</v>
      </c>
      <c r="E12" s="83">
        <v>164</v>
      </c>
      <c r="F12" s="19">
        <v>3</v>
      </c>
      <c r="G12" s="9">
        <v>0</v>
      </c>
      <c r="H12" s="7">
        <v>1</v>
      </c>
      <c r="I12" s="7">
        <v>1</v>
      </c>
      <c r="J12" s="7">
        <v>0</v>
      </c>
      <c r="K12" s="7">
        <v>8</v>
      </c>
      <c r="L12" s="7">
        <v>8</v>
      </c>
      <c r="M12" s="7">
        <v>0</v>
      </c>
      <c r="N12" s="7">
        <v>0</v>
      </c>
      <c r="O12" s="7">
        <v>0</v>
      </c>
      <c r="P12" s="7">
        <v>15</v>
      </c>
      <c r="Q12" s="7">
        <v>15</v>
      </c>
      <c r="R12" s="371"/>
      <c r="S12" s="222"/>
      <c r="T12" s="15" t="s">
        <v>117</v>
      </c>
      <c r="U12" s="7">
        <v>4</v>
      </c>
      <c r="V12" s="7">
        <v>0</v>
      </c>
      <c r="W12" s="7">
        <v>4</v>
      </c>
      <c r="X12" s="7">
        <v>0</v>
      </c>
      <c r="Y12" s="7">
        <v>21</v>
      </c>
      <c r="Z12" s="7">
        <v>6</v>
      </c>
      <c r="AA12" s="7">
        <v>10</v>
      </c>
      <c r="AB12" s="7">
        <v>15</v>
      </c>
      <c r="AC12" s="7">
        <v>14</v>
      </c>
      <c r="AD12" s="7">
        <v>10</v>
      </c>
      <c r="AE12" s="7">
        <v>14</v>
      </c>
      <c r="AF12" s="7">
        <v>18</v>
      </c>
      <c r="AG12" s="7">
        <v>19</v>
      </c>
      <c r="AH12" s="7">
        <v>0</v>
      </c>
      <c r="AI12" s="7">
        <v>8</v>
      </c>
      <c r="AJ12" s="77"/>
      <c r="AK12" s="14"/>
    </row>
    <row r="13" spans="1:37" s="5" customFormat="1" ht="30" customHeight="1">
      <c r="A13" s="371"/>
      <c r="B13" s="222"/>
      <c r="C13" s="16" t="s">
        <v>118</v>
      </c>
      <c r="D13" s="9">
        <v>134</v>
      </c>
      <c r="E13" s="83">
        <v>82</v>
      </c>
      <c r="F13" s="19">
        <v>52</v>
      </c>
      <c r="G13" s="9">
        <v>0</v>
      </c>
      <c r="H13" s="7">
        <v>4</v>
      </c>
      <c r="I13" s="7">
        <v>4</v>
      </c>
      <c r="J13" s="7">
        <v>0</v>
      </c>
      <c r="K13" s="7">
        <v>4</v>
      </c>
      <c r="L13" s="7">
        <v>4</v>
      </c>
      <c r="M13" s="7">
        <v>0</v>
      </c>
      <c r="N13" s="7">
        <v>22</v>
      </c>
      <c r="O13" s="7">
        <v>0</v>
      </c>
      <c r="P13" s="7">
        <v>0</v>
      </c>
      <c r="Q13" s="7">
        <v>0</v>
      </c>
      <c r="R13" s="371"/>
      <c r="S13" s="222"/>
      <c r="T13" s="15" t="s">
        <v>118</v>
      </c>
      <c r="U13" s="7">
        <v>7</v>
      </c>
      <c r="V13" s="7">
        <v>11</v>
      </c>
      <c r="W13" s="7">
        <v>2</v>
      </c>
      <c r="X13" s="7">
        <v>0</v>
      </c>
      <c r="Y13" s="7">
        <v>5</v>
      </c>
      <c r="Z13" s="7">
        <v>8</v>
      </c>
      <c r="AA13" s="7">
        <v>9</v>
      </c>
      <c r="AB13" s="7">
        <v>15</v>
      </c>
      <c r="AC13" s="7">
        <v>1</v>
      </c>
      <c r="AD13" s="7">
        <v>0</v>
      </c>
      <c r="AE13" s="7">
        <v>2</v>
      </c>
      <c r="AF13" s="7">
        <v>17</v>
      </c>
      <c r="AG13" s="7">
        <v>17</v>
      </c>
      <c r="AH13" s="7">
        <v>2</v>
      </c>
      <c r="AI13" s="7">
        <v>8</v>
      </c>
      <c r="AJ13" s="77"/>
      <c r="AK13" s="14"/>
    </row>
    <row r="14" spans="1:37" s="5" customFormat="1" ht="30" customHeight="1">
      <c r="A14" s="371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1"/>
      <c r="B15" s="222"/>
      <c r="C15" s="16" t="s">
        <v>222</v>
      </c>
      <c r="D15" s="9">
        <v>74</v>
      </c>
      <c r="E15" s="83">
        <v>43</v>
      </c>
      <c r="F15" s="19">
        <v>31</v>
      </c>
      <c r="G15" s="9">
        <v>0</v>
      </c>
      <c r="H15" s="7">
        <v>0</v>
      </c>
      <c r="I15" s="7">
        <v>0</v>
      </c>
      <c r="J15" s="7">
        <v>0</v>
      </c>
      <c r="K15" s="7">
        <v>14</v>
      </c>
      <c r="L15" s="7">
        <v>14</v>
      </c>
      <c r="M15" s="7">
        <v>0</v>
      </c>
      <c r="N15" s="7">
        <v>7</v>
      </c>
      <c r="O15" s="7">
        <v>0</v>
      </c>
      <c r="P15" s="7">
        <v>16</v>
      </c>
      <c r="Q15" s="7">
        <v>16</v>
      </c>
      <c r="R15" s="371"/>
      <c r="S15" s="222"/>
      <c r="T15" s="15" t="s">
        <v>222</v>
      </c>
      <c r="U15" s="7">
        <v>2</v>
      </c>
      <c r="V15" s="7">
        <v>1</v>
      </c>
      <c r="W15" s="7">
        <v>0</v>
      </c>
      <c r="X15" s="7">
        <v>1</v>
      </c>
      <c r="Y15" s="7">
        <v>3</v>
      </c>
      <c r="Z15" s="7">
        <v>0</v>
      </c>
      <c r="AA15" s="7">
        <v>9</v>
      </c>
      <c r="AB15" s="7">
        <v>3</v>
      </c>
      <c r="AC15" s="7">
        <v>1</v>
      </c>
      <c r="AD15" s="7">
        <v>6</v>
      </c>
      <c r="AE15" s="7">
        <v>3</v>
      </c>
      <c r="AF15" s="7">
        <v>1</v>
      </c>
      <c r="AG15" s="7">
        <v>1</v>
      </c>
      <c r="AH15" s="7">
        <v>3</v>
      </c>
      <c r="AI15" s="7">
        <v>3</v>
      </c>
      <c r="AJ15" s="77"/>
      <c r="AK15" s="14"/>
    </row>
    <row r="16" spans="1:37" s="5" customFormat="1" ht="37.5" customHeight="1">
      <c r="A16" s="371"/>
      <c r="B16" s="222"/>
      <c r="C16" s="16" t="s">
        <v>223</v>
      </c>
      <c r="D16" s="9">
        <v>12</v>
      </c>
      <c r="E16" s="83">
        <v>11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1</v>
      </c>
      <c r="AA16" s="7">
        <v>2</v>
      </c>
      <c r="AB16" s="7">
        <v>1</v>
      </c>
      <c r="AC16" s="7">
        <v>1</v>
      </c>
      <c r="AD16" s="7">
        <v>0</v>
      </c>
      <c r="AE16" s="7">
        <v>0</v>
      </c>
      <c r="AF16" s="7">
        <v>1</v>
      </c>
      <c r="AG16" s="7">
        <v>2</v>
      </c>
      <c r="AH16" s="7">
        <v>1</v>
      </c>
      <c r="AI16" s="7">
        <v>2</v>
      </c>
      <c r="AJ16" s="77"/>
      <c r="AK16" s="14"/>
    </row>
    <row r="17" spans="1:37" s="5" customFormat="1" ht="30" customHeight="1">
      <c r="A17" s="37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1"/>
      <c r="B21" s="222"/>
      <c r="C21" s="16" t="s">
        <v>412</v>
      </c>
      <c r="D21" s="9">
        <v>4</v>
      </c>
      <c r="E21" s="83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1"/>
      <c r="B22" s="219"/>
      <c r="C22" s="16" t="s">
        <v>123</v>
      </c>
      <c r="D22" s="9">
        <v>2</v>
      </c>
      <c r="E22" s="83">
        <v>2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7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1"/>
      <c r="B23" s="225" t="s">
        <v>17</v>
      </c>
      <c r="C23" s="23" t="s">
        <v>125</v>
      </c>
      <c r="D23" s="24">
        <v>83</v>
      </c>
      <c r="E23" s="103">
        <v>99</v>
      </c>
      <c r="F23" s="54">
        <v>-16</v>
      </c>
      <c r="G23" s="24">
        <v>0</v>
      </c>
      <c r="H23" s="25">
        <v>1</v>
      </c>
      <c r="I23" s="25">
        <v>1</v>
      </c>
      <c r="J23" s="25">
        <v>0</v>
      </c>
      <c r="K23" s="25">
        <v>4</v>
      </c>
      <c r="L23" s="25">
        <v>4</v>
      </c>
      <c r="M23" s="25">
        <v>0</v>
      </c>
      <c r="N23" s="25">
        <v>12</v>
      </c>
      <c r="O23" s="25">
        <v>0</v>
      </c>
      <c r="P23" s="25">
        <v>12</v>
      </c>
      <c r="Q23" s="25">
        <v>12</v>
      </c>
      <c r="R23" s="371"/>
      <c r="S23" s="225" t="s">
        <v>17</v>
      </c>
      <c r="T23" s="23" t="s">
        <v>125</v>
      </c>
      <c r="U23" s="25">
        <v>8</v>
      </c>
      <c r="V23" s="25">
        <v>7</v>
      </c>
      <c r="W23" s="25">
        <v>9</v>
      </c>
      <c r="X23" s="25">
        <v>1</v>
      </c>
      <c r="Y23" s="25">
        <v>9</v>
      </c>
      <c r="Z23" s="25">
        <v>0</v>
      </c>
      <c r="AA23" s="25">
        <v>2</v>
      </c>
      <c r="AB23" s="25">
        <v>5</v>
      </c>
      <c r="AC23" s="25">
        <v>0</v>
      </c>
      <c r="AD23" s="25">
        <v>0</v>
      </c>
      <c r="AE23" s="25">
        <v>2</v>
      </c>
      <c r="AF23" s="25">
        <v>3</v>
      </c>
      <c r="AG23" s="25">
        <v>2</v>
      </c>
      <c r="AH23" s="25">
        <v>0</v>
      </c>
      <c r="AI23" s="25">
        <v>6</v>
      </c>
      <c r="AJ23" s="81"/>
    </row>
    <row r="24" spans="1:37" s="5" customFormat="1" ht="30" customHeight="1">
      <c r="A24" s="371"/>
      <c r="B24" s="219"/>
      <c r="C24" s="16" t="s">
        <v>126</v>
      </c>
      <c r="D24" s="9">
        <v>2</v>
      </c>
      <c r="E24" s="83">
        <v>1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1"/>
      <c r="S24" s="219"/>
      <c r="T24" s="15" t="s">
        <v>126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1"/>
      <c r="B25" s="225" t="s">
        <v>19</v>
      </c>
      <c r="C25" s="23" t="s">
        <v>127</v>
      </c>
      <c r="D25" s="24">
        <v>256</v>
      </c>
      <c r="E25" s="103">
        <v>427</v>
      </c>
      <c r="F25" s="54">
        <v>-171</v>
      </c>
      <c r="G25" s="24">
        <v>0</v>
      </c>
      <c r="H25" s="25">
        <v>7</v>
      </c>
      <c r="I25" s="25">
        <v>7</v>
      </c>
      <c r="J25" s="25">
        <v>0</v>
      </c>
      <c r="K25" s="25">
        <v>2</v>
      </c>
      <c r="L25" s="25">
        <v>2</v>
      </c>
      <c r="M25" s="25">
        <v>0</v>
      </c>
      <c r="N25" s="25">
        <v>23</v>
      </c>
      <c r="O25" s="25">
        <v>0</v>
      </c>
      <c r="P25" s="25">
        <v>15</v>
      </c>
      <c r="Q25" s="25">
        <v>15</v>
      </c>
      <c r="R25" s="371"/>
      <c r="S25" s="225" t="s">
        <v>19</v>
      </c>
      <c r="T25" s="23" t="s">
        <v>127</v>
      </c>
      <c r="U25" s="25">
        <v>31</v>
      </c>
      <c r="V25" s="25">
        <v>36</v>
      </c>
      <c r="W25" s="25">
        <v>20</v>
      </c>
      <c r="X25" s="25">
        <v>7</v>
      </c>
      <c r="Y25" s="25">
        <v>33</v>
      </c>
      <c r="Z25" s="25">
        <v>1</v>
      </c>
      <c r="AA25" s="25">
        <v>18</v>
      </c>
      <c r="AB25" s="25">
        <v>8</v>
      </c>
      <c r="AC25" s="25">
        <v>7</v>
      </c>
      <c r="AD25" s="25">
        <v>1</v>
      </c>
      <c r="AE25" s="25">
        <v>8</v>
      </c>
      <c r="AF25" s="25">
        <v>10</v>
      </c>
      <c r="AG25" s="25">
        <v>3</v>
      </c>
      <c r="AH25" s="25">
        <v>1</v>
      </c>
      <c r="AI25" s="25">
        <v>25</v>
      </c>
      <c r="AJ25" s="81"/>
    </row>
    <row r="26" spans="1:37" s="5" customFormat="1" ht="30" customHeight="1">
      <c r="A26" s="371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1"/>
      <c r="B27" s="220" t="s">
        <v>22</v>
      </c>
      <c r="C27" s="23" t="s">
        <v>129</v>
      </c>
      <c r="D27" s="24">
        <v>0</v>
      </c>
      <c r="E27" s="103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1"/>
      <c r="B28" s="225" t="s">
        <v>24</v>
      </c>
      <c r="C28" s="23" t="s">
        <v>130</v>
      </c>
      <c r="D28" s="24">
        <v>189</v>
      </c>
      <c r="E28" s="103">
        <v>143</v>
      </c>
      <c r="F28" s="54">
        <v>46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0</v>
      </c>
      <c r="N28" s="25">
        <v>1</v>
      </c>
      <c r="O28" s="25">
        <v>0</v>
      </c>
      <c r="P28" s="25">
        <v>18</v>
      </c>
      <c r="Q28" s="25">
        <v>18</v>
      </c>
      <c r="R28" s="371"/>
      <c r="S28" s="225" t="s">
        <v>24</v>
      </c>
      <c r="T28" s="23" t="s">
        <v>130</v>
      </c>
      <c r="U28" s="25">
        <v>7</v>
      </c>
      <c r="V28" s="25">
        <v>23</v>
      </c>
      <c r="W28" s="25">
        <v>0</v>
      </c>
      <c r="X28" s="25">
        <v>9</v>
      </c>
      <c r="Y28" s="25">
        <v>25</v>
      </c>
      <c r="Z28" s="25">
        <v>0</v>
      </c>
      <c r="AA28" s="25">
        <v>21</v>
      </c>
      <c r="AB28" s="25">
        <v>8</v>
      </c>
      <c r="AC28" s="25">
        <v>3</v>
      </c>
      <c r="AD28" s="25">
        <v>15</v>
      </c>
      <c r="AE28" s="25">
        <v>5</v>
      </c>
      <c r="AF28" s="25">
        <v>19</v>
      </c>
      <c r="AG28" s="25">
        <v>28</v>
      </c>
      <c r="AH28" s="25">
        <v>2</v>
      </c>
      <c r="AI28" s="25">
        <v>2</v>
      </c>
      <c r="AJ28" s="81"/>
    </row>
    <row r="29" spans="1:37" s="36" customFormat="1" ht="30" customHeight="1">
      <c r="A29" s="371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6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topLeftCell="O19" zoomScale="80" zoomScaleNormal="80" workbookViewId="0">
      <selection activeCell="Z27" sqref="Z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492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492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21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12959</v>
      </c>
      <c r="E7" s="108">
        <v>13247</v>
      </c>
      <c r="F7" s="26">
        <v>-288</v>
      </c>
      <c r="G7" s="24">
        <v>0</v>
      </c>
      <c r="H7" s="25">
        <v>866</v>
      </c>
      <c r="I7" s="25">
        <v>866</v>
      </c>
      <c r="J7" s="25">
        <v>0</v>
      </c>
      <c r="K7" s="25">
        <v>705</v>
      </c>
      <c r="L7" s="25">
        <v>705</v>
      </c>
      <c r="M7" s="25">
        <v>0</v>
      </c>
      <c r="N7" s="25">
        <v>1289</v>
      </c>
      <c r="O7" s="25">
        <v>0</v>
      </c>
      <c r="P7" s="25">
        <v>1013</v>
      </c>
      <c r="Q7" s="25">
        <v>1013</v>
      </c>
      <c r="R7" s="321"/>
      <c r="S7" s="225" t="s">
        <v>17</v>
      </c>
      <c r="T7" s="23" t="s">
        <v>206</v>
      </c>
      <c r="U7" s="25">
        <v>553</v>
      </c>
      <c r="V7" s="25">
        <v>694</v>
      </c>
      <c r="W7" s="25">
        <v>652</v>
      </c>
      <c r="X7" s="25">
        <v>483</v>
      </c>
      <c r="Y7" s="25">
        <v>965</v>
      </c>
      <c r="Z7" s="25">
        <v>765</v>
      </c>
      <c r="AA7" s="25">
        <v>530</v>
      </c>
      <c r="AB7" s="25">
        <v>781</v>
      </c>
      <c r="AC7" s="25">
        <v>495</v>
      </c>
      <c r="AD7" s="25">
        <v>433</v>
      </c>
      <c r="AE7" s="25">
        <v>431</v>
      </c>
      <c r="AF7" s="25">
        <v>713</v>
      </c>
      <c r="AG7" s="25">
        <v>608</v>
      </c>
      <c r="AH7" s="25">
        <v>326</v>
      </c>
      <c r="AI7" s="25">
        <v>657</v>
      </c>
      <c r="AJ7" s="81"/>
      <c r="AK7" s="5"/>
    </row>
    <row r="8" spans="1:37" s="5" customFormat="1" ht="30" customHeight="1">
      <c r="A8" s="321"/>
      <c r="B8" s="222"/>
      <c r="C8" s="15" t="s">
        <v>82</v>
      </c>
      <c r="D8" s="9">
        <v>2236</v>
      </c>
      <c r="E8" s="109">
        <v>2225</v>
      </c>
      <c r="F8" s="19">
        <v>11</v>
      </c>
      <c r="G8" s="9">
        <v>0</v>
      </c>
      <c r="H8" s="7">
        <v>211</v>
      </c>
      <c r="I8" s="7">
        <v>211</v>
      </c>
      <c r="J8" s="7">
        <v>0</v>
      </c>
      <c r="K8" s="7">
        <v>106</v>
      </c>
      <c r="L8" s="7">
        <v>106</v>
      </c>
      <c r="M8" s="7">
        <v>0</v>
      </c>
      <c r="N8" s="7">
        <v>308</v>
      </c>
      <c r="O8" s="7">
        <v>0</v>
      </c>
      <c r="P8" s="7">
        <v>176</v>
      </c>
      <c r="Q8" s="7">
        <v>176</v>
      </c>
      <c r="R8" s="321"/>
      <c r="S8" s="222"/>
      <c r="T8" s="15" t="s">
        <v>82</v>
      </c>
      <c r="U8" s="7">
        <v>94</v>
      </c>
      <c r="V8" s="7">
        <v>106</v>
      </c>
      <c r="W8" s="7">
        <v>91</v>
      </c>
      <c r="X8" s="7">
        <v>73</v>
      </c>
      <c r="Y8" s="7">
        <v>135</v>
      </c>
      <c r="Z8" s="7">
        <v>100</v>
      </c>
      <c r="AA8" s="7">
        <v>90</v>
      </c>
      <c r="AB8" s="7">
        <v>115</v>
      </c>
      <c r="AC8" s="7">
        <v>79</v>
      </c>
      <c r="AD8" s="7">
        <v>60</v>
      </c>
      <c r="AE8" s="7">
        <v>72</v>
      </c>
      <c r="AF8" s="7">
        <v>174</v>
      </c>
      <c r="AG8" s="7">
        <v>92</v>
      </c>
      <c r="AH8" s="7">
        <v>54</v>
      </c>
      <c r="AI8" s="7">
        <v>100</v>
      </c>
      <c r="AJ8" s="77"/>
    </row>
    <row r="9" spans="1:37" s="77" customFormat="1" ht="30" customHeight="1">
      <c r="A9" s="321"/>
      <c r="B9" s="222"/>
      <c r="C9" s="76" t="s">
        <v>83</v>
      </c>
      <c r="D9" s="9">
        <v>10723</v>
      </c>
      <c r="E9" s="109">
        <v>11022</v>
      </c>
      <c r="F9" s="19">
        <v>-299</v>
      </c>
      <c r="G9" s="9">
        <v>0</v>
      </c>
      <c r="H9" s="7">
        <v>655</v>
      </c>
      <c r="I9" s="7">
        <v>655</v>
      </c>
      <c r="J9" s="7">
        <v>0</v>
      </c>
      <c r="K9" s="7">
        <v>599</v>
      </c>
      <c r="L9" s="7">
        <v>599</v>
      </c>
      <c r="M9" s="7">
        <v>0</v>
      </c>
      <c r="N9" s="7">
        <v>981</v>
      </c>
      <c r="O9" s="7">
        <v>0</v>
      </c>
      <c r="P9" s="7">
        <v>837</v>
      </c>
      <c r="Q9" s="7">
        <v>837</v>
      </c>
      <c r="R9" s="321"/>
      <c r="S9" s="222"/>
      <c r="T9" s="76" t="s">
        <v>83</v>
      </c>
      <c r="U9" s="7">
        <v>459</v>
      </c>
      <c r="V9" s="7">
        <v>588</v>
      </c>
      <c r="W9" s="7">
        <v>561</v>
      </c>
      <c r="X9" s="7">
        <v>410</v>
      </c>
      <c r="Y9" s="7">
        <v>830</v>
      </c>
      <c r="Z9" s="7">
        <v>665</v>
      </c>
      <c r="AA9" s="7">
        <v>440</v>
      </c>
      <c r="AB9" s="7">
        <v>666</v>
      </c>
      <c r="AC9" s="7">
        <v>416</v>
      </c>
      <c r="AD9" s="7">
        <v>373</v>
      </c>
      <c r="AE9" s="7">
        <v>359</v>
      </c>
      <c r="AF9" s="7">
        <v>539</v>
      </c>
      <c r="AG9" s="7">
        <v>516</v>
      </c>
      <c r="AH9" s="7">
        <v>272</v>
      </c>
      <c r="AI9" s="7">
        <v>557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10</v>
      </c>
      <c r="E10" s="109">
        <v>9</v>
      </c>
      <c r="F10" s="19">
        <v>1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66</v>
      </c>
      <c r="E11" s="109">
        <v>190</v>
      </c>
      <c r="F11" s="10">
        <v>-124</v>
      </c>
      <c r="G11" s="9">
        <v>0</v>
      </c>
      <c r="H11" s="7">
        <v>0</v>
      </c>
      <c r="I11" s="7">
        <v>0</v>
      </c>
      <c r="J11" s="7">
        <v>0</v>
      </c>
      <c r="K11" s="7">
        <v>8</v>
      </c>
      <c r="L11" s="7">
        <v>8</v>
      </c>
      <c r="M11" s="7">
        <v>0</v>
      </c>
      <c r="N11" s="7">
        <v>0</v>
      </c>
      <c r="O11" s="7">
        <v>0</v>
      </c>
      <c r="P11" s="7">
        <v>15</v>
      </c>
      <c r="Q11" s="7">
        <v>15</v>
      </c>
      <c r="R11" s="321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21</v>
      </c>
      <c r="Z11" s="7">
        <v>7</v>
      </c>
      <c r="AA11" s="7">
        <v>2</v>
      </c>
      <c r="AB11" s="7">
        <v>2</v>
      </c>
      <c r="AC11" s="7">
        <v>3</v>
      </c>
      <c r="AD11" s="7">
        <v>1</v>
      </c>
      <c r="AE11" s="7">
        <v>2</v>
      </c>
      <c r="AF11" s="7">
        <v>0</v>
      </c>
      <c r="AG11" s="7">
        <v>0</v>
      </c>
      <c r="AH11" s="7">
        <v>0</v>
      </c>
      <c r="AI11" s="92">
        <v>4</v>
      </c>
      <c r="AJ11" s="77"/>
    </row>
    <row r="12" spans="1:37" s="5" customFormat="1" ht="30" customHeight="1">
      <c r="A12" s="321"/>
      <c r="B12" s="222"/>
      <c r="C12" s="15" t="s">
        <v>86</v>
      </c>
      <c r="D12" s="9">
        <v>672</v>
      </c>
      <c r="E12" s="109">
        <v>651</v>
      </c>
      <c r="F12" s="10">
        <v>21</v>
      </c>
      <c r="G12" s="9">
        <v>0</v>
      </c>
      <c r="H12" s="7">
        <v>25</v>
      </c>
      <c r="I12" s="7">
        <v>25</v>
      </c>
      <c r="J12" s="7">
        <v>0</v>
      </c>
      <c r="K12" s="7">
        <v>12</v>
      </c>
      <c r="L12" s="7">
        <v>12</v>
      </c>
      <c r="M12" s="7">
        <v>0</v>
      </c>
      <c r="N12" s="7">
        <v>59</v>
      </c>
      <c r="O12" s="7">
        <v>0</v>
      </c>
      <c r="P12" s="7">
        <v>77</v>
      </c>
      <c r="Q12" s="7">
        <v>77</v>
      </c>
      <c r="R12" s="321"/>
      <c r="S12" s="222"/>
      <c r="T12" s="15" t="s">
        <v>86</v>
      </c>
      <c r="U12" s="7">
        <v>46</v>
      </c>
      <c r="V12" s="7">
        <v>52</v>
      </c>
      <c r="W12" s="7">
        <v>85</v>
      </c>
      <c r="X12" s="7">
        <v>42</v>
      </c>
      <c r="Y12" s="7">
        <v>17</v>
      </c>
      <c r="Z12" s="7">
        <v>32</v>
      </c>
      <c r="AA12" s="7">
        <v>45</v>
      </c>
      <c r="AB12" s="7">
        <v>52</v>
      </c>
      <c r="AC12" s="7">
        <v>12</v>
      </c>
      <c r="AD12" s="7">
        <v>48</v>
      </c>
      <c r="AE12" s="7">
        <v>27</v>
      </c>
      <c r="AF12" s="7">
        <v>5</v>
      </c>
      <c r="AG12" s="7">
        <v>14</v>
      </c>
      <c r="AH12" s="7">
        <v>20</v>
      </c>
      <c r="AI12" s="7">
        <v>2</v>
      </c>
      <c r="AJ12" s="77"/>
    </row>
    <row r="13" spans="1:37" s="5" customFormat="1" ht="30" customHeight="1">
      <c r="A13" s="321"/>
      <c r="B13" s="222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22"/>
      <c r="C14" s="15" t="s">
        <v>88</v>
      </c>
      <c r="D14" s="9">
        <v>152</v>
      </c>
      <c r="E14" s="109">
        <v>179</v>
      </c>
      <c r="F14" s="10">
        <v>-27</v>
      </c>
      <c r="G14" s="9">
        <v>0</v>
      </c>
      <c r="H14" s="7">
        <v>1</v>
      </c>
      <c r="I14" s="7">
        <v>1</v>
      </c>
      <c r="J14" s="7">
        <v>0</v>
      </c>
      <c r="K14" s="7">
        <v>13</v>
      </c>
      <c r="L14" s="7">
        <v>13</v>
      </c>
      <c r="M14" s="7">
        <v>0</v>
      </c>
      <c r="N14" s="7">
        <v>37</v>
      </c>
      <c r="O14" s="7">
        <v>0</v>
      </c>
      <c r="P14" s="7">
        <v>14</v>
      </c>
      <c r="Q14" s="7">
        <v>14</v>
      </c>
      <c r="R14" s="321"/>
      <c r="S14" s="222"/>
      <c r="T14" s="15" t="s">
        <v>88</v>
      </c>
      <c r="U14" s="7">
        <v>9</v>
      </c>
      <c r="V14" s="7">
        <v>8</v>
      </c>
      <c r="W14" s="7">
        <v>9</v>
      </c>
      <c r="X14" s="7">
        <v>0</v>
      </c>
      <c r="Y14" s="7">
        <v>12</v>
      </c>
      <c r="Z14" s="7">
        <v>0</v>
      </c>
      <c r="AA14" s="7">
        <v>4</v>
      </c>
      <c r="AB14" s="7">
        <v>6</v>
      </c>
      <c r="AC14" s="7">
        <v>2</v>
      </c>
      <c r="AD14" s="7">
        <v>2</v>
      </c>
      <c r="AE14" s="7">
        <v>4</v>
      </c>
      <c r="AF14" s="7">
        <v>0</v>
      </c>
      <c r="AG14" s="7">
        <v>25</v>
      </c>
      <c r="AH14" s="7">
        <v>0</v>
      </c>
      <c r="AI14" s="7">
        <v>6</v>
      </c>
      <c r="AJ14" s="77"/>
    </row>
    <row r="15" spans="1:37" s="5" customFormat="1" ht="30" customHeight="1">
      <c r="A15" s="321"/>
      <c r="B15" s="219"/>
      <c r="C15" s="15" t="s">
        <v>89</v>
      </c>
      <c r="D15" s="9">
        <v>74</v>
      </c>
      <c r="E15" s="109">
        <v>63</v>
      </c>
      <c r="F15" s="10">
        <v>11</v>
      </c>
      <c r="G15" s="9">
        <v>0</v>
      </c>
      <c r="H15" s="7">
        <v>11</v>
      </c>
      <c r="I15" s="7">
        <v>11</v>
      </c>
      <c r="J15" s="7">
        <v>0</v>
      </c>
      <c r="K15" s="7">
        <v>12</v>
      </c>
      <c r="L15" s="7">
        <v>12</v>
      </c>
      <c r="M15" s="7">
        <v>0</v>
      </c>
      <c r="N15" s="7">
        <v>12</v>
      </c>
      <c r="O15" s="7">
        <v>0</v>
      </c>
      <c r="P15" s="7">
        <v>4</v>
      </c>
      <c r="Q15" s="7">
        <v>4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22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1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13015</v>
      </c>
      <c r="E16" s="108">
        <v>13515</v>
      </c>
      <c r="F16" s="26">
        <v>-500</v>
      </c>
      <c r="G16" s="24">
        <v>0</v>
      </c>
      <c r="H16" s="25">
        <v>787</v>
      </c>
      <c r="I16" s="25">
        <v>787</v>
      </c>
      <c r="J16" s="25">
        <v>0</v>
      </c>
      <c r="K16" s="25">
        <v>703</v>
      </c>
      <c r="L16" s="25">
        <v>703</v>
      </c>
      <c r="M16" s="25">
        <v>0</v>
      </c>
      <c r="N16" s="25">
        <v>1225</v>
      </c>
      <c r="O16" s="25">
        <v>0</v>
      </c>
      <c r="P16" s="25">
        <v>967</v>
      </c>
      <c r="Q16" s="25">
        <v>967</v>
      </c>
      <c r="R16" s="321"/>
      <c r="S16" s="222" t="s">
        <v>19</v>
      </c>
      <c r="T16" s="23" t="s">
        <v>208</v>
      </c>
      <c r="U16" s="25">
        <v>551</v>
      </c>
      <c r="V16" s="25">
        <v>780</v>
      </c>
      <c r="W16" s="25">
        <v>573</v>
      </c>
      <c r="X16" s="25">
        <v>464</v>
      </c>
      <c r="Y16" s="25">
        <v>920</v>
      </c>
      <c r="Z16" s="25">
        <v>742</v>
      </c>
      <c r="AA16" s="25">
        <v>547</v>
      </c>
      <c r="AB16" s="25">
        <v>721</v>
      </c>
      <c r="AC16" s="25">
        <v>602</v>
      </c>
      <c r="AD16" s="25">
        <v>504</v>
      </c>
      <c r="AE16" s="25">
        <v>517</v>
      </c>
      <c r="AF16" s="25">
        <v>741</v>
      </c>
      <c r="AG16" s="25">
        <v>580</v>
      </c>
      <c r="AH16" s="25">
        <v>401</v>
      </c>
      <c r="AI16" s="25">
        <v>690</v>
      </c>
      <c r="AJ16" s="81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7318</v>
      </c>
      <c r="E17" s="109">
        <v>7280</v>
      </c>
      <c r="F17" s="10">
        <v>38</v>
      </c>
      <c r="G17" s="9">
        <v>0</v>
      </c>
      <c r="H17" s="7">
        <v>356</v>
      </c>
      <c r="I17" s="7">
        <v>356</v>
      </c>
      <c r="J17" s="7">
        <v>0</v>
      </c>
      <c r="K17" s="7">
        <v>380</v>
      </c>
      <c r="L17" s="7">
        <v>380</v>
      </c>
      <c r="M17" s="7">
        <v>0</v>
      </c>
      <c r="N17" s="7">
        <v>793</v>
      </c>
      <c r="O17" s="7">
        <v>0</v>
      </c>
      <c r="P17" s="7">
        <v>641</v>
      </c>
      <c r="Q17" s="7">
        <v>641</v>
      </c>
      <c r="R17" s="321"/>
      <c r="S17" s="222" t="s">
        <v>101</v>
      </c>
      <c r="T17" s="15" t="s">
        <v>209</v>
      </c>
      <c r="U17" s="7">
        <v>259</v>
      </c>
      <c r="V17" s="7">
        <v>315</v>
      </c>
      <c r="W17" s="7">
        <v>320</v>
      </c>
      <c r="X17" s="7">
        <v>269</v>
      </c>
      <c r="Y17" s="7">
        <v>492</v>
      </c>
      <c r="Z17" s="7">
        <v>427</v>
      </c>
      <c r="AA17" s="7">
        <v>325</v>
      </c>
      <c r="AB17" s="7">
        <v>443</v>
      </c>
      <c r="AC17" s="7">
        <v>321</v>
      </c>
      <c r="AD17" s="7">
        <v>308</v>
      </c>
      <c r="AE17" s="7">
        <v>334</v>
      </c>
      <c r="AF17" s="7">
        <v>371</v>
      </c>
      <c r="AG17" s="7">
        <v>374</v>
      </c>
      <c r="AH17" s="7">
        <v>239</v>
      </c>
      <c r="AI17" s="7">
        <v>351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5729</v>
      </c>
      <c r="E18" s="109">
        <v>5511</v>
      </c>
      <c r="F18" s="10">
        <v>218</v>
      </c>
      <c r="G18" s="9">
        <v>0</v>
      </c>
      <c r="H18" s="7">
        <v>333</v>
      </c>
      <c r="I18" s="7">
        <v>333</v>
      </c>
      <c r="J18" s="7">
        <v>0</v>
      </c>
      <c r="K18" s="7">
        <v>223</v>
      </c>
      <c r="L18" s="7">
        <v>223</v>
      </c>
      <c r="M18" s="7">
        <v>0</v>
      </c>
      <c r="N18" s="7">
        <v>657</v>
      </c>
      <c r="O18" s="7">
        <v>0</v>
      </c>
      <c r="P18" s="7">
        <v>482</v>
      </c>
      <c r="Q18" s="7">
        <v>482</v>
      </c>
      <c r="R18" s="321"/>
      <c r="S18" s="222"/>
      <c r="T18" s="15" t="s">
        <v>112</v>
      </c>
      <c r="U18" s="7">
        <v>229</v>
      </c>
      <c r="V18" s="7">
        <v>287</v>
      </c>
      <c r="W18" s="7">
        <v>270</v>
      </c>
      <c r="X18" s="7">
        <v>240</v>
      </c>
      <c r="Y18" s="7">
        <v>406</v>
      </c>
      <c r="Z18" s="7">
        <v>224</v>
      </c>
      <c r="AA18" s="7">
        <v>233</v>
      </c>
      <c r="AB18" s="7">
        <v>385</v>
      </c>
      <c r="AC18" s="7">
        <v>242</v>
      </c>
      <c r="AD18" s="7">
        <v>236</v>
      </c>
      <c r="AE18" s="7">
        <v>238</v>
      </c>
      <c r="AF18" s="7">
        <v>302</v>
      </c>
      <c r="AG18" s="7">
        <v>268</v>
      </c>
      <c r="AH18" s="7">
        <v>197</v>
      </c>
      <c r="AI18" s="7">
        <v>277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1589</v>
      </c>
      <c r="E19" s="109">
        <v>1769</v>
      </c>
      <c r="F19" s="10">
        <v>-180</v>
      </c>
      <c r="G19" s="9">
        <v>0</v>
      </c>
      <c r="H19" s="7">
        <v>23</v>
      </c>
      <c r="I19" s="7">
        <v>23</v>
      </c>
      <c r="J19" s="7">
        <v>0</v>
      </c>
      <c r="K19" s="7">
        <v>157</v>
      </c>
      <c r="L19" s="7">
        <v>157</v>
      </c>
      <c r="M19" s="7">
        <v>0</v>
      </c>
      <c r="N19" s="7">
        <v>136</v>
      </c>
      <c r="O19" s="7">
        <v>0</v>
      </c>
      <c r="P19" s="7">
        <v>159</v>
      </c>
      <c r="Q19" s="7">
        <v>159</v>
      </c>
      <c r="R19" s="321"/>
      <c r="S19" s="222"/>
      <c r="T19" s="15" t="s">
        <v>113</v>
      </c>
      <c r="U19" s="7">
        <v>30</v>
      </c>
      <c r="V19" s="7">
        <v>28</v>
      </c>
      <c r="W19" s="7">
        <v>50</v>
      </c>
      <c r="X19" s="7">
        <v>29</v>
      </c>
      <c r="Y19" s="7">
        <v>86</v>
      </c>
      <c r="Z19" s="7">
        <v>203</v>
      </c>
      <c r="AA19" s="7">
        <v>92</v>
      </c>
      <c r="AB19" s="7">
        <v>58</v>
      </c>
      <c r="AC19" s="7">
        <v>79</v>
      </c>
      <c r="AD19" s="7">
        <v>72</v>
      </c>
      <c r="AE19" s="7">
        <v>96</v>
      </c>
      <c r="AF19" s="7">
        <v>69</v>
      </c>
      <c r="AG19" s="7">
        <v>106</v>
      </c>
      <c r="AH19" s="7">
        <v>42</v>
      </c>
      <c r="AI19" s="7">
        <v>74</v>
      </c>
      <c r="AJ19" s="77"/>
    </row>
    <row r="20" spans="1:37" s="5" customFormat="1" ht="30" customHeight="1">
      <c r="A20" s="321"/>
      <c r="B20" s="222" t="s">
        <v>102</v>
      </c>
      <c r="C20" s="15" t="s">
        <v>100</v>
      </c>
      <c r="D20" s="9">
        <v>1812</v>
      </c>
      <c r="E20" s="109">
        <v>1922</v>
      </c>
      <c r="F20" s="10">
        <v>-110</v>
      </c>
      <c r="G20" s="7">
        <v>0</v>
      </c>
      <c r="H20" s="7">
        <v>34</v>
      </c>
      <c r="I20" s="7">
        <v>34</v>
      </c>
      <c r="J20" s="7">
        <v>0</v>
      </c>
      <c r="K20" s="7">
        <v>51</v>
      </c>
      <c r="L20" s="7">
        <v>51</v>
      </c>
      <c r="M20" s="7">
        <v>0</v>
      </c>
      <c r="N20" s="7">
        <v>127</v>
      </c>
      <c r="O20" s="7">
        <v>0</v>
      </c>
      <c r="P20" s="7">
        <v>175</v>
      </c>
      <c r="Q20" s="7">
        <v>175</v>
      </c>
      <c r="R20" s="321"/>
      <c r="S20" s="222" t="s">
        <v>102</v>
      </c>
      <c r="T20" s="15" t="s">
        <v>100</v>
      </c>
      <c r="U20" s="7">
        <v>108</v>
      </c>
      <c r="V20" s="7">
        <v>119</v>
      </c>
      <c r="W20" s="7">
        <v>82</v>
      </c>
      <c r="X20" s="7">
        <v>78</v>
      </c>
      <c r="Y20" s="7">
        <v>125</v>
      </c>
      <c r="Z20" s="7">
        <v>27</v>
      </c>
      <c r="AA20" s="7">
        <v>119</v>
      </c>
      <c r="AB20" s="7">
        <v>84</v>
      </c>
      <c r="AC20" s="7">
        <v>140</v>
      </c>
      <c r="AD20" s="7">
        <v>101</v>
      </c>
      <c r="AE20" s="7">
        <v>80</v>
      </c>
      <c r="AF20" s="7">
        <v>119</v>
      </c>
      <c r="AG20" s="7">
        <v>76</v>
      </c>
      <c r="AH20" s="7">
        <v>45</v>
      </c>
      <c r="AI20" s="7">
        <v>122</v>
      </c>
    </row>
    <row r="21" spans="1:37" s="5" customFormat="1" ht="56.25">
      <c r="A21" s="321"/>
      <c r="B21" s="222" t="s">
        <v>103</v>
      </c>
      <c r="C21" s="15" t="s">
        <v>381</v>
      </c>
      <c r="D21" s="9">
        <v>185</v>
      </c>
      <c r="E21" s="109">
        <v>193</v>
      </c>
      <c r="F21" s="10">
        <v>-8</v>
      </c>
      <c r="G21" s="9">
        <v>0</v>
      </c>
      <c r="H21" s="7">
        <v>37</v>
      </c>
      <c r="I21" s="7">
        <v>37</v>
      </c>
      <c r="J21" s="7">
        <v>0</v>
      </c>
      <c r="K21" s="7">
        <v>3</v>
      </c>
      <c r="L21" s="7">
        <v>3</v>
      </c>
      <c r="M21" s="7">
        <v>0</v>
      </c>
      <c r="N21" s="7">
        <v>12</v>
      </c>
      <c r="O21" s="7">
        <v>0</v>
      </c>
      <c r="P21" s="7">
        <v>33</v>
      </c>
      <c r="Q21" s="7">
        <v>33</v>
      </c>
      <c r="R21" s="321"/>
      <c r="S21" s="222" t="s">
        <v>103</v>
      </c>
      <c r="T21" s="15" t="s">
        <v>381</v>
      </c>
      <c r="U21" s="7">
        <v>3</v>
      </c>
      <c r="V21" s="7">
        <v>33</v>
      </c>
      <c r="W21" s="7">
        <v>1</v>
      </c>
      <c r="X21" s="7">
        <v>1</v>
      </c>
      <c r="Y21" s="7">
        <v>1</v>
      </c>
      <c r="Z21" s="7">
        <v>29</v>
      </c>
      <c r="AA21" s="7">
        <v>4</v>
      </c>
      <c r="AB21" s="7">
        <v>2</v>
      </c>
      <c r="AC21" s="7">
        <v>3</v>
      </c>
      <c r="AD21" s="7">
        <v>3</v>
      </c>
      <c r="AE21" s="7">
        <v>0</v>
      </c>
      <c r="AF21" s="7">
        <v>6</v>
      </c>
      <c r="AG21" s="7">
        <v>0</v>
      </c>
      <c r="AH21" s="7">
        <v>13</v>
      </c>
      <c r="AI21" s="7">
        <v>1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1754</v>
      </c>
      <c r="E22" s="109">
        <v>2070</v>
      </c>
      <c r="F22" s="10">
        <v>-316</v>
      </c>
      <c r="G22" s="9">
        <v>0</v>
      </c>
      <c r="H22" s="7">
        <v>230</v>
      </c>
      <c r="I22" s="7">
        <v>230</v>
      </c>
      <c r="J22" s="7">
        <v>0</v>
      </c>
      <c r="K22" s="7">
        <v>121</v>
      </c>
      <c r="L22" s="7">
        <v>121</v>
      </c>
      <c r="M22" s="7">
        <v>0</v>
      </c>
      <c r="N22" s="7">
        <v>131</v>
      </c>
      <c r="O22" s="7">
        <v>0</v>
      </c>
      <c r="P22" s="7">
        <v>22</v>
      </c>
      <c r="Q22" s="7">
        <v>22</v>
      </c>
      <c r="R22" s="321"/>
      <c r="S22" s="222" t="s">
        <v>104</v>
      </c>
      <c r="T22" s="15" t="s">
        <v>91</v>
      </c>
      <c r="U22" s="7">
        <v>60</v>
      </c>
      <c r="V22" s="7">
        <v>120</v>
      </c>
      <c r="W22" s="7">
        <v>48</v>
      </c>
      <c r="X22" s="7">
        <v>59</v>
      </c>
      <c r="Y22" s="7">
        <v>201</v>
      </c>
      <c r="Z22" s="7">
        <v>147</v>
      </c>
      <c r="AA22" s="7">
        <v>38</v>
      </c>
      <c r="AB22" s="7">
        <v>97</v>
      </c>
      <c r="AC22" s="7">
        <v>36</v>
      </c>
      <c r="AD22" s="7">
        <v>39</v>
      </c>
      <c r="AE22" s="7">
        <v>41</v>
      </c>
      <c r="AF22" s="7">
        <v>134</v>
      </c>
      <c r="AG22" s="7">
        <v>50</v>
      </c>
      <c r="AH22" s="7">
        <v>49</v>
      </c>
      <c r="AI22" s="7">
        <v>131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748</v>
      </c>
      <c r="E23" s="109">
        <v>824</v>
      </c>
      <c r="F23" s="10">
        <v>-76</v>
      </c>
      <c r="G23" s="9">
        <v>0</v>
      </c>
      <c r="H23" s="7">
        <v>68</v>
      </c>
      <c r="I23" s="7">
        <v>68</v>
      </c>
      <c r="J23" s="7">
        <v>0</v>
      </c>
      <c r="K23" s="7">
        <v>32</v>
      </c>
      <c r="L23" s="7">
        <v>32</v>
      </c>
      <c r="M23" s="7">
        <v>0</v>
      </c>
      <c r="N23" s="7">
        <v>75</v>
      </c>
      <c r="O23" s="7">
        <v>0</v>
      </c>
      <c r="P23" s="7">
        <v>17</v>
      </c>
      <c r="Q23" s="92">
        <v>17</v>
      </c>
      <c r="R23" s="321"/>
      <c r="S23" s="222" t="s">
        <v>105</v>
      </c>
      <c r="T23" s="15" t="s">
        <v>92</v>
      </c>
      <c r="U23" s="7">
        <v>14</v>
      </c>
      <c r="V23" s="7">
        <v>123</v>
      </c>
      <c r="W23" s="7">
        <v>23</v>
      </c>
      <c r="X23" s="7">
        <v>24</v>
      </c>
      <c r="Y23" s="7">
        <v>38</v>
      </c>
      <c r="Z23" s="7">
        <v>59</v>
      </c>
      <c r="AA23" s="7">
        <v>26</v>
      </c>
      <c r="AB23" s="7">
        <v>48</v>
      </c>
      <c r="AC23" s="7">
        <v>26</v>
      </c>
      <c r="AD23" s="7">
        <v>26</v>
      </c>
      <c r="AE23" s="7">
        <v>24</v>
      </c>
      <c r="AF23" s="7">
        <v>41</v>
      </c>
      <c r="AG23" s="7">
        <v>26</v>
      </c>
      <c r="AH23" s="7">
        <v>25</v>
      </c>
      <c r="AI23" s="7">
        <v>33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2</v>
      </c>
      <c r="E24" s="109">
        <v>2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156</v>
      </c>
      <c r="E25" s="109">
        <v>201</v>
      </c>
      <c r="F25" s="10">
        <v>-45</v>
      </c>
      <c r="G25" s="9">
        <v>0</v>
      </c>
      <c r="H25" s="7">
        <v>15</v>
      </c>
      <c r="I25" s="7">
        <v>15</v>
      </c>
      <c r="J25" s="7">
        <v>0</v>
      </c>
      <c r="K25" s="7">
        <v>7</v>
      </c>
      <c r="L25" s="7">
        <v>7</v>
      </c>
      <c r="M25" s="7">
        <v>0</v>
      </c>
      <c r="N25" s="7">
        <v>13</v>
      </c>
      <c r="O25" s="7">
        <v>0</v>
      </c>
      <c r="P25" s="7">
        <v>21</v>
      </c>
      <c r="Q25" s="7">
        <v>21</v>
      </c>
      <c r="R25" s="321"/>
      <c r="S25" s="222" t="s">
        <v>107</v>
      </c>
      <c r="T25" s="15" t="s">
        <v>94</v>
      </c>
      <c r="U25" s="7">
        <v>9</v>
      </c>
      <c r="V25" s="7">
        <v>4</v>
      </c>
      <c r="W25" s="7">
        <v>8</v>
      </c>
      <c r="X25" s="7">
        <v>7</v>
      </c>
      <c r="Y25" s="7">
        <v>6</v>
      </c>
      <c r="Z25" s="7">
        <v>9</v>
      </c>
      <c r="AA25" s="7">
        <v>6</v>
      </c>
      <c r="AB25" s="7">
        <v>4</v>
      </c>
      <c r="AC25" s="7">
        <v>5</v>
      </c>
      <c r="AD25" s="7">
        <v>3</v>
      </c>
      <c r="AE25" s="7">
        <v>2</v>
      </c>
      <c r="AF25" s="7">
        <v>15</v>
      </c>
      <c r="AG25" s="7">
        <v>5</v>
      </c>
      <c r="AH25" s="7">
        <v>6</v>
      </c>
      <c r="AI25" s="7">
        <v>11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63</v>
      </c>
      <c r="E26" s="109">
        <v>47</v>
      </c>
      <c r="F26" s="10">
        <v>16</v>
      </c>
      <c r="G26" s="9">
        <v>0</v>
      </c>
      <c r="H26" s="7">
        <v>6</v>
      </c>
      <c r="I26" s="7">
        <v>6</v>
      </c>
      <c r="J26" s="7">
        <v>0</v>
      </c>
      <c r="K26" s="7">
        <v>6</v>
      </c>
      <c r="L26" s="7">
        <v>6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21"/>
      <c r="S26" s="222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3</v>
      </c>
      <c r="Y26" s="7">
        <v>9</v>
      </c>
      <c r="Z26" s="7">
        <v>1</v>
      </c>
      <c r="AA26" s="7">
        <v>5</v>
      </c>
      <c r="AB26" s="7">
        <v>3</v>
      </c>
      <c r="AC26" s="7">
        <v>1</v>
      </c>
      <c r="AD26" s="7">
        <v>5</v>
      </c>
      <c r="AE26" s="7">
        <v>1</v>
      </c>
      <c r="AF26" s="7">
        <v>7</v>
      </c>
      <c r="AG26" s="7">
        <v>6</v>
      </c>
      <c r="AH26" s="7">
        <v>1</v>
      </c>
      <c r="AI26" s="7">
        <v>3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51</v>
      </c>
      <c r="E27" s="109">
        <v>42</v>
      </c>
      <c r="F27" s="10">
        <v>9</v>
      </c>
      <c r="G27" s="9">
        <v>0</v>
      </c>
      <c r="H27" s="7">
        <v>4</v>
      </c>
      <c r="I27" s="7">
        <v>4</v>
      </c>
      <c r="J27" s="7">
        <v>0</v>
      </c>
      <c r="K27" s="7">
        <v>1</v>
      </c>
      <c r="L27" s="7">
        <v>1</v>
      </c>
      <c r="M27" s="7">
        <v>0</v>
      </c>
      <c r="N27" s="7">
        <v>2</v>
      </c>
      <c r="O27" s="7">
        <v>0</v>
      </c>
      <c r="P27" s="7">
        <v>4</v>
      </c>
      <c r="Q27" s="7">
        <v>4</v>
      </c>
      <c r="R27" s="321"/>
      <c r="S27" s="222" t="s">
        <v>109</v>
      </c>
      <c r="T27" s="15" t="s">
        <v>96</v>
      </c>
      <c r="U27" s="7">
        <v>5</v>
      </c>
      <c r="V27" s="7">
        <v>4</v>
      </c>
      <c r="W27" s="7">
        <v>0</v>
      </c>
      <c r="X27" s="7">
        <v>1</v>
      </c>
      <c r="Y27" s="7">
        <v>3</v>
      </c>
      <c r="Z27" s="7">
        <v>2</v>
      </c>
      <c r="AA27" s="7">
        <v>4</v>
      </c>
      <c r="AB27" s="7">
        <v>2</v>
      </c>
      <c r="AC27" s="7">
        <v>4</v>
      </c>
      <c r="AD27" s="7">
        <v>0</v>
      </c>
      <c r="AE27" s="7">
        <v>2</v>
      </c>
      <c r="AF27" s="7">
        <v>5</v>
      </c>
      <c r="AG27" s="7">
        <v>6</v>
      </c>
      <c r="AH27" s="7">
        <v>0</v>
      </c>
      <c r="AI27" s="7">
        <v>2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926</v>
      </c>
      <c r="E28" s="109">
        <v>934</v>
      </c>
      <c r="F28" s="10">
        <v>-8</v>
      </c>
      <c r="G28" s="9">
        <v>0</v>
      </c>
      <c r="H28" s="7">
        <v>37</v>
      </c>
      <c r="I28" s="7">
        <v>37</v>
      </c>
      <c r="J28" s="7">
        <v>0</v>
      </c>
      <c r="K28" s="7">
        <v>102</v>
      </c>
      <c r="L28" s="7">
        <v>102</v>
      </c>
      <c r="M28" s="7">
        <v>0</v>
      </c>
      <c r="N28" s="7">
        <v>70</v>
      </c>
      <c r="O28" s="7">
        <v>0</v>
      </c>
      <c r="P28" s="7">
        <v>52</v>
      </c>
      <c r="Q28" s="7">
        <v>52</v>
      </c>
      <c r="R28" s="321"/>
      <c r="S28" s="219" t="s">
        <v>110</v>
      </c>
      <c r="T28" s="15" t="s">
        <v>97</v>
      </c>
      <c r="U28" s="7">
        <v>92</v>
      </c>
      <c r="V28" s="7">
        <v>61</v>
      </c>
      <c r="W28" s="7">
        <v>90</v>
      </c>
      <c r="X28" s="7">
        <v>22</v>
      </c>
      <c r="Y28" s="7">
        <v>45</v>
      </c>
      <c r="Z28" s="7">
        <v>41</v>
      </c>
      <c r="AA28" s="7">
        <v>20</v>
      </c>
      <c r="AB28" s="7">
        <v>38</v>
      </c>
      <c r="AC28" s="7">
        <v>65</v>
      </c>
      <c r="AD28" s="7">
        <v>19</v>
      </c>
      <c r="AE28" s="7">
        <v>33</v>
      </c>
      <c r="AF28" s="7">
        <v>43</v>
      </c>
      <c r="AG28" s="7">
        <v>37</v>
      </c>
      <c r="AH28" s="7">
        <v>23</v>
      </c>
      <c r="AI28" s="7">
        <v>36</v>
      </c>
      <c r="AJ28" s="77"/>
    </row>
    <row r="29" spans="1:37" s="29" customFormat="1" ht="30" customHeight="1">
      <c r="A29" s="321"/>
      <c r="B29" s="225" t="s">
        <v>22</v>
      </c>
      <c r="C29" s="23" t="s">
        <v>98</v>
      </c>
      <c r="D29" s="24">
        <v>26594</v>
      </c>
      <c r="E29" s="108">
        <v>27508</v>
      </c>
      <c r="F29" s="26">
        <v>-914</v>
      </c>
      <c r="G29" s="24">
        <v>0</v>
      </c>
      <c r="H29" s="25">
        <v>1119</v>
      </c>
      <c r="I29" s="25">
        <v>1119</v>
      </c>
      <c r="J29" s="25">
        <v>0</v>
      </c>
      <c r="K29" s="25">
        <v>1304</v>
      </c>
      <c r="L29" s="25">
        <v>1304</v>
      </c>
      <c r="M29" s="25">
        <v>0</v>
      </c>
      <c r="N29" s="25">
        <v>2319</v>
      </c>
      <c r="O29" s="25">
        <v>0</v>
      </c>
      <c r="P29" s="25">
        <v>3037</v>
      </c>
      <c r="Q29" s="25">
        <v>3037</v>
      </c>
      <c r="R29" s="321"/>
      <c r="S29" s="225" t="s">
        <v>22</v>
      </c>
      <c r="T29" s="28" t="s">
        <v>98</v>
      </c>
      <c r="U29" s="25">
        <v>1092</v>
      </c>
      <c r="V29" s="25">
        <v>1018</v>
      </c>
      <c r="W29" s="25">
        <v>1238</v>
      </c>
      <c r="X29" s="25">
        <v>1086</v>
      </c>
      <c r="Y29" s="25">
        <v>2194</v>
      </c>
      <c r="Z29" s="25">
        <v>1664</v>
      </c>
      <c r="AA29" s="25">
        <v>992</v>
      </c>
      <c r="AB29" s="25">
        <v>1546</v>
      </c>
      <c r="AC29" s="25">
        <v>1546</v>
      </c>
      <c r="AD29" s="25">
        <v>730</v>
      </c>
      <c r="AE29" s="25">
        <v>935</v>
      </c>
      <c r="AF29" s="25">
        <v>1455</v>
      </c>
      <c r="AG29" s="25">
        <v>1295</v>
      </c>
      <c r="AH29" s="25">
        <v>785</v>
      </c>
      <c r="AI29" s="25">
        <v>1239</v>
      </c>
      <c r="AJ29" s="257"/>
      <c r="AK29" s="5"/>
    </row>
    <row r="30" spans="1:37" s="96" customFormat="1" ht="30" customHeight="1" thickBot="1">
      <c r="A30" s="321"/>
      <c r="B30" s="219"/>
      <c r="C30" s="15" t="s">
        <v>111</v>
      </c>
      <c r="D30" s="11">
        <v>4218</v>
      </c>
      <c r="E30" s="111">
        <v>4409</v>
      </c>
      <c r="F30" s="13">
        <v>-191</v>
      </c>
      <c r="G30" s="9">
        <v>0</v>
      </c>
      <c r="H30" s="7">
        <v>213</v>
      </c>
      <c r="I30" s="7">
        <v>213</v>
      </c>
      <c r="J30" s="7">
        <v>0</v>
      </c>
      <c r="K30" s="7">
        <v>158</v>
      </c>
      <c r="L30" s="7">
        <v>158</v>
      </c>
      <c r="M30" s="7">
        <v>0</v>
      </c>
      <c r="N30" s="7">
        <v>518</v>
      </c>
      <c r="O30" s="7">
        <v>0</v>
      </c>
      <c r="P30" s="7">
        <v>418</v>
      </c>
      <c r="Q30" s="7">
        <v>418</v>
      </c>
      <c r="R30" s="321"/>
      <c r="S30" s="219"/>
      <c r="T30" s="35" t="s">
        <v>111</v>
      </c>
      <c r="U30" s="7">
        <v>152</v>
      </c>
      <c r="V30" s="7">
        <v>148</v>
      </c>
      <c r="W30" s="7">
        <v>191</v>
      </c>
      <c r="X30" s="7">
        <v>191</v>
      </c>
      <c r="Y30" s="7">
        <v>284</v>
      </c>
      <c r="Z30" s="7">
        <v>222</v>
      </c>
      <c r="AA30" s="7">
        <v>178</v>
      </c>
      <c r="AB30" s="7">
        <v>234</v>
      </c>
      <c r="AC30" s="7">
        <v>266</v>
      </c>
      <c r="AD30" s="7">
        <v>113</v>
      </c>
      <c r="AE30" s="7">
        <v>163</v>
      </c>
      <c r="AF30" s="7">
        <v>262</v>
      </c>
      <c r="AG30" s="7">
        <v>209</v>
      </c>
      <c r="AH30" s="7">
        <v>127</v>
      </c>
      <c r="AI30" s="7">
        <v>171</v>
      </c>
      <c r="AJ30" s="21"/>
      <c r="AK30" s="5"/>
    </row>
    <row r="31" spans="1:37" s="18" customFormat="1" ht="18.75">
      <c r="A31" s="321"/>
      <c r="B31" s="31" t="s">
        <v>151</v>
      </c>
      <c r="R31" s="321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topLeftCell="M13" zoomScale="75" zoomScaleNormal="75" workbookViewId="0">
      <selection activeCell="AA25" sqref="AA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491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491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210</v>
      </c>
      <c r="D6" s="24">
        <v>7318</v>
      </c>
      <c r="E6" s="108">
        <v>7280</v>
      </c>
      <c r="F6" s="54">
        <v>38</v>
      </c>
      <c r="G6" s="24">
        <v>0</v>
      </c>
      <c r="H6" s="25">
        <v>356</v>
      </c>
      <c r="I6" s="25">
        <v>356</v>
      </c>
      <c r="J6" s="25">
        <v>0</v>
      </c>
      <c r="K6" s="25">
        <v>380</v>
      </c>
      <c r="L6" s="25">
        <v>380</v>
      </c>
      <c r="M6" s="25">
        <v>0</v>
      </c>
      <c r="N6" s="25">
        <v>793</v>
      </c>
      <c r="O6" s="25">
        <v>0</v>
      </c>
      <c r="P6" s="25">
        <v>641</v>
      </c>
      <c r="Q6" s="25">
        <v>641</v>
      </c>
      <c r="R6" s="321"/>
      <c r="S6" s="225" t="s">
        <v>12</v>
      </c>
      <c r="T6" s="23" t="s">
        <v>210</v>
      </c>
      <c r="U6" s="25">
        <v>259</v>
      </c>
      <c r="V6" s="25">
        <v>315</v>
      </c>
      <c r="W6" s="25">
        <v>320</v>
      </c>
      <c r="X6" s="25">
        <v>269</v>
      </c>
      <c r="Y6" s="25">
        <v>492</v>
      </c>
      <c r="Z6" s="25">
        <v>427</v>
      </c>
      <c r="AA6" s="25">
        <v>325</v>
      </c>
      <c r="AB6" s="25">
        <v>443</v>
      </c>
      <c r="AC6" s="25">
        <v>321</v>
      </c>
      <c r="AD6" s="25">
        <v>308</v>
      </c>
      <c r="AE6" s="25">
        <v>334</v>
      </c>
      <c r="AF6" s="25">
        <v>371</v>
      </c>
      <c r="AG6" s="25">
        <v>374</v>
      </c>
      <c r="AH6" s="25">
        <v>239</v>
      </c>
      <c r="AI6" s="25">
        <v>351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5729</v>
      </c>
      <c r="E7" s="109">
        <v>5511</v>
      </c>
      <c r="F7" s="19">
        <v>218</v>
      </c>
      <c r="G7" s="9">
        <v>0</v>
      </c>
      <c r="H7" s="7">
        <v>333</v>
      </c>
      <c r="I7" s="7">
        <v>333</v>
      </c>
      <c r="J7" s="7">
        <v>0</v>
      </c>
      <c r="K7" s="7">
        <v>223</v>
      </c>
      <c r="L7" s="7">
        <v>223</v>
      </c>
      <c r="M7" s="7">
        <v>0</v>
      </c>
      <c r="N7" s="7">
        <v>657</v>
      </c>
      <c r="O7" s="7">
        <v>0</v>
      </c>
      <c r="P7" s="7">
        <v>482</v>
      </c>
      <c r="Q7" s="7">
        <v>482</v>
      </c>
      <c r="R7" s="321"/>
      <c r="S7" s="222" t="s">
        <v>184</v>
      </c>
      <c r="T7" s="15" t="s">
        <v>226</v>
      </c>
      <c r="U7" s="7">
        <v>229</v>
      </c>
      <c r="V7" s="7">
        <v>287</v>
      </c>
      <c r="W7" s="7">
        <v>270</v>
      </c>
      <c r="X7" s="7">
        <v>240</v>
      </c>
      <c r="Y7" s="7">
        <v>406</v>
      </c>
      <c r="Z7" s="7">
        <v>224</v>
      </c>
      <c r="AA7" s="7">
        <v>233</v>
      </c>
      <c r="AB7" s="7">
        <v>385</v>
      </c>
      <c r="AC7" s="7">
        <v>242</v>
      </c>
      <c r="AD7" s="7">
        <v>236</v>
      </c>
      <c r="AE7" s="7">
        <v>238</v>
      </c>
      <c r="AF7" s="7">
        <v>302</v>
      </c>
      <c r="AG7" s="7">
        <v>268</v>
      </c>
      <c r="AH7" s="7">
        <v>197</v>
      </c>
      <c r="AI7" s="7">
        <v>277</v>
      </c>
      <c r="AJ7" s="77"/>
      <c r="AK7" s="14"/>
    </row>
    <row r="8" spans="1:37" s="5" customFormat="1" ht="30" customHeight="1">
      <c r="A8" s="321"/>
      <c r="B8" s="222"/>
      <c r="C8" s="16" t="s">
        <v>124</v>
      </c>
      <c r="D8" s="9">
        <v>221</v>
      </c>
      <c r="E8" s="109">
        <v>218</v>
      </c>
      <c r="F8" s="19">
        <v>3</v>
      </c>
      <c r="G8" s="9">
        <v>0</v>
      </c>
      <c r="H8" s="7">
        <v>15</v>
      </c>
      <c r="I8" s="7">
        <v>15</v>
      </c>
      <c r="J8" s="7">
        <v>0</v>
      </c>
      <c r="K8" s="7">
        <v>5</v>
      </c>
      <c r="L8" s="7">
        <v>5</v>
      </c>
      <c r="M8" s="7">
        <v>0</v>
      </c>
      <c r="N8" s="7">
        <v>40</v>
      </c>
      <c r="O8" s="7">
        <v>0</v>
      </c>
      <c r="P8" s="7">
        <v>12</v>
      </c>
      <c r="Q8" s="7">
        <v>12</v>
      </c>
      <c r="R8" s="321"/>
      <c r="S8" s="222"/>
      <c r="T8" s="15" t="s">
        <v>124</v>
      </c>
      <c r="U8" s="7">
        <v>6</v>
      </c>
      <c r="V8" s="7">
        <v>9</v>
      </c>
      <c r="W8" s="7">
        <v>10</v>
      </c>
      <c r="X8" s="7">
        <v>15</v>
      </c>
      <c r="Y8" s="7">
        <v>19</v>
      </c>
      <c r="Z8" s="7">
        <v>13</v>
      </c>
      <c r="AA8" s="7">
        <v>5</v>
      </c>
      <c r="AB8" s="7">
        <v>14</v>
      </c>
      <c r="AC8" s="7">
        <v>7</v>
      </c>
      <c r="AD8" s="7">
        <v>2</v>
      </c>
      <c r="AE8" s="7">
        <v>9</v>
      </c>
      <c r="AF8" s="7">
        <v>12</v>
      </c>
      <c r="AG8" s="7">
        <v>20</v>
      </c>
      <c r="AH8" s="7">
        <v>3</v>
      </c>
      <c r="AI8" s="7">
        <v>5</v>
      </c>
      <c r="AJ8" s="77"/>
      <c r="AK8" s="14"/>
    </row>
    <row r="9" spans="1:37" s="77" customFormat="1" ht="30" customHeight="1">
      <c r="A9" s="321"/>
      <c r="B9" s="223"/>
      <c r="C9" s="75" t="s">
        <v>115</v>
      </c>
      <c r="D9" s="9">
        <v>304</v>
      </c>
      <c r="E9" s="109">
        <v>321</v>
      </c>
      <c r="F9" s="19">
        <v>-17</v>
      </c>
      <c r="G9" s="9">
        <v>0</v>
      </c>
      <c r="H9" s="7">
        <v>0</v>
      </c>
      <c r="I9" s="7">
        <v>0</v>
      </c>
      <c r="J9" s="7">
        <v>0</v>
      </c>
      <c r="K9" s="7">
        <v>76</v>
      </c>
      <c r="L9" s="7">
        <v>76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223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1589</v>
      </c>
      <c r="E10" s="109">
        <v>1769</v>
      </c>
      <c r="F10" s="19">
        <v>-180</v>
      </c>
      <c r="G10" s="9">
        <v>0</v>
      </c>
      <c r="H10" s="7">
        <v>23</v>
      </c>
      <c r="I10" s="7">
        <v>23</v>
      </c>
      <c r="J10" s="7">
        <v>0</v>
      </c>
      <c r="K10" s="7">
        <v>157</v>
      </c>
      <c r="L10" s="7">
        <v>157</v>
      </c>
      <c r="M10" s="7">
        <v>0</v>
      </c>
      <c r="N10" s="7">
        <v>136</v>
      </c>
      <c r="O10" s="7">
        <v>0</v>
      </c>
      <c r="P10" s="7">
        <v>159</v>
      </c>
      <c r="Q10" s="7">
        <v>159</v>
      </c>
      <c r="R10" s="321"/>
      <c r="S10" s="223" t="s">
        <v>185</v>
      </c>
      <c r="T10" s="76" t="s">
        <v>225</v>
      </c>
      <c r="U10" s="7">
        <v>30</v>
      </c>
      <c r="V10" s="7">
        <v>28</v>
      </c>
      <c r="W10" s="7">
        <v>50</v>
      </c>
      <c r="X10" s="7">
        <v>29</v>
      </c>
      <c r="Y10" s="7">
        <v>86</v>
      </c>
      <c r="Z10" s="7">
        <v>203</v>
      </c>
      <c r="AA10" s="7">
        <v>92</v>
      </c>
      <c r="AB10" s="7">
        <v>58</v>
      </c>
      <c r="AC10" s="7">
        <v>79</v>
      </c>
      <c r="AD10" s="7">
        <v>72</v>
      </c>
      <c r="AE10" s="7">
        <v>96</v>
      </c>
      <c r="AF10" s="7">
        <v>69</v>
      </c>
      <c r="AG10" s="7">
        <v>106</v>
      </c>
      <c r="AH10" s="7">
        <v>42</v>
      </c>
      <c r="AI10" s="7">
        <v>74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494</v>
      </c>
      <c r="E11" s="109">
        <v>475</v>
      </c>
      <c r="F11" s="19">
        <v>19</v>
      </c>
      <c r="G11" s="9">
        <v>0</v>
      </c>
      <c r="H11" s="7">
        <v>3</v>
      </c>
      <c r="I11" s="7">
        <v>3</v>
      </c>
      <c r="J11" s="7">
        <v>0</v>
      </c>
      <c r="K11" s="7">
        <v>13</v>
      </c>
      <c r="L11" s="7">
        <v>13</v>
      </c>
      <c r="M11" s="7">
        <v>0</v>
      </c>
      <c r="N11" s="7">
        <v>89</v>
      </c>
      <c r="O11" s="7">
        <v>0</v>
      </c>
      <c r="P11" s="7">
        <v>22</v>
      </c>
      <c r="Q11" s="7">
        <v>22</v>
      </c>
      <c r="R11" s="321"/>
      <c r="S11" s="222"/>
      <c r="T11" s="15" t="s">
        <v>116</v>
      </c>
      <c r="U11" s="7">
        <v>4</v>
      </c>
      <c r="V11" s="7">
        <v>13</v>
      </c>
      <c r="W11" s="7">
        <v>26</v>
      </c>
      <c r="X11" s="7">
        <v>20</v>
      </c>
      <c r="Y11" s="7">
        <v>29</v>
      </c>
      <c r="Z11" s="7">
        <v>71</v>
      </c>
      <c r="AA11" s="7">
        <v>35</v>
      </c>
      <c r="AB11" s="7">
        <v>9</v>
      </c>
      <c r="AC11" s="7">
        <v>18</v>
      </c>
      <c r="AD11" s="7">
        <v>19</v>
      </c>
      <c r="AE11" s="7">
        <v>41</v>
      </c>
      <c r="AF11" s="7">
        <v>12</v>
      </c>
      <c r="AG11" s="7">
        <v>33</v>
      </c>
      <c r="AH11" s="7">
        <v>26</v>
      </c>
      <c r="AI11" s="92">
        <v>11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631</v>
      </c>
      <c r="E12" s="109">
        <v>812</v>
      </c>
      <c r="F12" s="19">
        <v>-181</v>
      </c>
      <c r="G12" s="9">
        <v>0</v>
      </c>
      <c r="H12" s="7">
        <v>8</v>
      </c>
      <c r="I12" s="7">
        <v>8</v>
      </c>
      <c r="J12" s="7">
        <v>0</v>
      </c>
      <c r="K12" s="7">
        <v>95</v>
      </c>
      <c r="L12" s="7">
        <v>95</v>
      </c>
      <c r="M12" s="7">
        <v>0</v>
      </c>
      <c r="N12" s="7">
        <v>1</v>
      </c>
      <c r="O12" s="7">
        <v>0</v>
      </c>
      <c r="P12" s="7">
        <v>92</v>
      </c>
      <c r="Q12" s="7">
        <v>92</v>
      </c>
      <c r="R12" s="321"/>
      <c r="S12" s="222"/>
      <c r="T12" s="15" t="s">
        <v>117</v>
      </c>
      <c r="U12" s="7">
        <v>5</v>
      </c>
      <c r="V12" s="7">
        <v>0</v>
      </c>
      <c r="W12" s="7">
        <v>20</v>
      </c>
      <c r="X12" s="7">
        <v>0</v>
      </c>
      <c r="Y12" s="7">
        <v>36</v>
      </c>
      <c r="Z12" s="7">
        <v>117</v>
      </c>
      <c r="AA12" s="7">
        <v>10</v>
      </c>
      <c r="AB12" s="7">
        <v>23</v>
      </c>
      <c r="AC12" s="7">
        <v>47</v>
      </c>
      <c r="AD12" s="7">
        <v>32</v>
      </c>
      <c r="AE12" s="7">
        <v>45</v>
      </c>
      <c r="AF12" s="7">
        <v>27</v>
      </c>
      <c r="AG12" s="7">
        <v>46</v>
      </c>
      <c r="AH12" s="7">
        <v>1</v>
      </c>
      <c r="AI12" s="7">
        <v>26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246</v>
      </c>
      <c r="E13" s="109">
        <v>178</v>
      </c>
      <c r="F13" s="19">
        <v>68</v>
      </c>
      <c r="G13" s="9">
        <v>0</v>
      </c>
      <c r="H13" s="7">
        <v>10</v>
      </c>
      <c r="I13" s="7">
        <v>10</v>
      </c>
      <c r="J13" s="7">
        <v>0</v>
      </c>
      <c r="K13" s="7">
        <v>13</v>
      </c>
      <c r="L13" s="7">
        <v>13</v>
      </c>
      <c r="M13" s="7">
        <v>0</v>
      </c>
      <c r="N13" s="7">
        <v>22</v>
      </c>
      <c r="O13" s="7">
        <v>0</v>
      </c>
      <c r="P13" s="7">
        <v>16</v>
      </c>
      <c r="Q13" s="7">
        <v>16</v>
      </c>
      <c r="R13" s="321"/>
      <c r="S13" s="222"/>
      <c r="T13" s="15" t="s">
        <v>118</v>
      </c>
      <c r="U13" s="7">
        <v>14</v>
      </c>
      <c r="V13" s="7">
        <v>12</v>
      </c>
      <c r="W13" s="7">
        <v>2</v>
      </c>
      <c r="X13" s="7">
        <v>8</v>
      </c>
      <c r="Y13" s="7">
        <v>5</v>
      </c>
      <c r="Z13" s="7">
        <v>8</v>
      </c>
      <c r="AA13" s="7">
        <v>25</v>
      </c>
      <c r="AB13" s="7">
        <v>16</v>
      </c>
      <c r="AC13" s="7">
        <v>7</v>
      </c>
      <c r="AD13" s="7">
        <v>10</v>
      </c>
      <c r="AE13" s="7">
        <v>6</v>
      </c>
      <c r="AF13" s="7">
        <v>17</v>
      </c>
      <c r="AG13" s="7">
        <v>21</v>
      </c>
      <c r="AH13" s="7">
        <v>7</v>
      </c>
      <c r="AI13" s="7">
        <v>27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165</v>
      </c>
      <c r="E15" s="109">
        <v>219</v>
      </c>
      <c r="F15" s="19">
        <v>-54</v>
      </c>
      <c r="G15" s="9">
        <v>0</v>
      </c>
      <c r="H15" s="7">
        <v>2</v>
      </c>
      <c r="I15" s="7">
        <v>2</v>
      </c>
      <c r="J15" s="7">
        <v>0</v>
      </c>
      <c r="K15" s="7">
        <v>36</v>
      </c>
      <c r="L15" s="7">
        <v>36</v>
      </c>
      <c r="M15" s="7">
        <v>0</v>
      </c>
      <c r="N15" s="7">
        <v>21</v>
      </c>
      <c r="O15" s="7">
        <v>0</v>
      </c>
      <c r="P15" s="7">
        <v>26</v>
      </c>
      <c r="Q15" s="7">
        <v>26</v>
      </c>
      <c r="R15" s="321"/>
      <c r="S15" s="222"/>
      <c r="T15" s="15" t="s">
        <v>222</v>
      </c>
      <c r="U15" s="7">
        <v>5</v>
      </c>
      <c r="V15" s="7">
        <v>2</v>
      </c>
      <c r="W15" s="7">
        <v>2</v>
      </c>
      <c r="X15" s="7">
        <v>1</v>
      </c>
      <c r="Y15" s="7">
        <v>10</v>
      </c>
      <c r="Z15" s="7">
        <v>3</v>
      </c>
      <c r="AA15" s="7">
        <v>18</v>
      </c>
      <c r="AB15" s="7">
        <v>4</v>
      </c>
      <c r="AC15" s="7">
        <v>4</v>
      </c>
      <c r="AD15" s="7">
        <v>8</v>
      </c>
      <c r="AE15" s="7">
        <v>4</v>
      </c>
      <c r="AF15" s="7">
        <v>9</v>
      </c>
      <c r="AG15" s="7">
        <v>2</v>
      </c>
      <c r="AH15" s="7">
        <v>4</v>
      </c>
      <c r="AI15" s="7">
        <v>4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36</v>
      </c>
      <c r="E16" s="109">
        <v>47</v>
      </c>
      <c r="F16" s="19">
        <v>-11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21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4</v>
      </c>
      <c r="Z16" s="7">
        <v>3</v>
      </c>
      <c r="AA16" s="7">
        <v>4</v>
      </c>
      <c r="AB16" s="7">
        <v>1</v>
      </c>
      <c r="AC16" s="7">
        <v>3</v>
      </c>
      <c r="AD16" s="7">
        <v>3</v>
      </c>
      <c r="AE16" s="7">
        <v>0</v>
      </c>
      <c r="AF16" s="7">
        <v>2</v>
      </c>
      <c r="AG16" s="7">
        <v>3</v>
      </c>
      <c r="AH16" s="7">
        <v>4</v>
      </c>
      <c r="AI16" s="7">
        <v>6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1</v>
      </c>
      <c r="E17" s="109">
        <v>3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6</v>
      </c>
      <c r="E21" s="109">
        <v>8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10</v>
      </c>
      <c r="E22" s="109">
        <v>27</v>
      </c>
      <c r="F22" s="19">
        <v>-17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0</v>
      </c>
      <c r="P22" s="7">
        <v>1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205</v>
      </c>
      <c r="E23" s="108">
        <v>254</v>
      </c>
      <c r="F23" s="54">
        <v>-49</v>
      </c>
      <c r="G23" s="24">
        <v>0</v>
      </c>
      <c r="H23" s="25">
        <v>2</v>
      </c>
      <c r="I23" s="25">
        <v>2</v>
      </c>
      <c r="J23" s="25">
        <v>0</v>
      </c>
      <c r="K23" s="25">
        <v>15</v>
      </c>
      <c r="L23" s="25">
        <v>15</v>
      </c>
      <c r="M23" s="25">
        <v>0</v>
      </c>
      <c r="N23" s="25">
        <v>42</v>
      </c>
      <c r="O23" s="25">
        <v>0</v>
      </c>
      <c r="P23" s="25">
        <v>34</v>
      </c>
      <c r="Q23" s="25">
        <v>34</v>
      </c>
      <c r="R23" s="321"/>
      <c r="S23" s="225" t="s">
        <v>17</v>
      </c>
      <c r="T23" s="23" t="s">
        <v>125</v>
      </c>
      <c r="U23" s="25">
        <v>10</v>
      </c>
      <c r="V23" s="25">
        <v>10</v>
      </c>
      <c r="W23" s="25">
        <v>18</v>
      </c>
      <c r="X23" s="25">
        <v>1</v>
      </c>
      <c r="Y23" s="25">
        <v>13</v>
      </c>
      <c r="Z23" s="25">
        <v>0</v>
      </c>
      <c r="AA23" s="25">
        <v>6</v>
      </c>
      <c r="AB23" s="25">
        <v>7</v>
      </c>
      <c r="AC23" s="25">
        <v>1</v>
      </c>
      <c r="AD23" s="25">
        <v>1</v>
      </c>
      <c r="AE23" s="25">
        <v>7</v>
      </c>
      <c r="AF23" s="25">
        <v>3</v>
      </c>
      <c r="AG23" s="25">
        <v>26</v>
      </c>
      <c r="AH23" s="25">
        <v>0</v>
      </c>
      <c r="AI23" s="25">
        <v>9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4</v>
      </c>
      <c r="E24" s="109">
        <v>16</v>
      </c>
      <c r="F24" s="19">
        <v>-12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1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1108</v>
      </c>
      <c r="E25" s="108">
        <v>1053</v>
      </c>
      <c r="F25" s="54">
        <v>55</v>
      </c>
      <c r="G25" s="24">
        <v>0</v>
      </c>
      <c r="H25" s="25">
        <v>12</v>
      </c>
      <c r="I25" s="25">
        <v>12</v>
      </c>
      <c r="J25" s="25">
        <v>0</v>
      </c>
      <c r="K25" s="25">
        <v>22</v>
      </c>
      <c r="L25" s="25">
        <v>22</v>
      </c>
      <c r="M25" s="25">
        <v>0</v>
      </c>
      <c r="N25" s="25">
        <v>73</v>
      </c>
      <c r="O25" s="25">
        <v>0</v>
      </c>
      <c r="P25" s="25">
        <v>78</v>
      </c>
      <c r="Q25" s="25">
        <v>78</v>
      </c>
      <c r="R25" s="321"/>
      <c r="S25" s="225" t="s">
        <v>19</v>
      </c>
      <c r="T25" s="23" t="s">
        <v>127</v>
      </c>
      <c r="U25" s="25">
        <v>87</v>
      </c>
      <c r="V25" s="25">
        <v>81</v>
      </c>
      <c r="W25" s="25">
        <v>58</v>
      </c>
      <c r="X25" s="25">
        <v>44</v>
      </c>
      <c r="Y25" s="25">
        <v>87</v>
      </c>
      <c r="Z25" s="25">
        <v>27</v>
      </c>
      <c r="AA25" s="25">
        <v>84</v>
      </c>
      <c r="AB25" s="25">
        <v>53</v>
      </c>
      <c r="AC25" s="25">
        <v>109</v>
      </c>
      <c r="AD25" s="25">
        <v>54</v>
      </c>
      <c r="AE25" s="25">
        <v>21</v>
      </c>
      <c r="AF25" s="25">
        <v>92</v>
      </c>
      <c r="AG25" s="25">
        <v>16</v>
      </c>
      <c r="AH25" s="25">
        <v>21</v>
      </c>
      <c r="AI25" s="25">
        <v>89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1</v>
      </c>
      <c r="E27" s="108">
        <v>2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498</v>
      </c>
      <c r="E28" s="108">
        <v>613</v>
      </c>
      <c r="F28" s="54">
        <v>-115</v>
      </c>
      <c r="G28" s="24">
        <v>0</v>
      </c>
      <c r="H28" s="25">
        <v>20</v>
      </c>
      <c r="I28" s="25">
        <v>20</v>
      </c>
      <c r="J28" s="25">
        <v>0</v>
      </c>
      <c r="K28" s="25">
        <v>14</v>
      </c>
      <c r="L28" s="25">
        <v>14</v>
      </c>
      <c r="M28" s="25">
        <v>0</v>
      </c>
      <c r="N28" s="25">
        <v>12</v>
      </c>
      <c r="O28" s="25">
        <v>0</v>
      </c>
      <c r="P28" s="25">
        <v>62</v>
      </c>
      <c r="Q28" s="25">
        <v>62</v>
      </c>
      <c r="R28" s="321"/>
      <c r="S28" s="225" t="s">
        <v>24</v>
      </c>
      <c r="T28" s="23" t="s">
        <v>130</v>
      </c>
      <c r="U28" s="25">
        <v>11</v>
      </c>
      <c r="V28" s="25">
        <v>28</v>
      </c>
      <c r="W28" s="25">
        <v>6</v>
      </c>
      <c r="X28" s="25">
        <v>33</v>
      </c>
      <c r="Y28" s="25">
        <v>25</v>
      </c>
      <c r="Z28" s="25">
        <v>0</v>
      </c>
      <c r="AA28" s="25">
        <v>29</v>
      </c>
      <c r="AB28" s="25">
        <v>24</v>
      </c>
      <c r="AC28" s="25">
        <v>30</v>
      </c>
      <c r="AD28" s="25">
        <v>46</v>
      </c>
      <c r="AE28" s="25">
        <v>52</v>
      </c>
      <c r="AF28" s="25">
        <v>24</v>
      </c>
      <c r="AG28" s="25">
        <v>34</v>
      </c>
      <c r="AH28" s="25">
        <v>24</v>
      </c>
      <c r="AI28" s="25">
        <v>24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topLeftCell="O16" zoomScale="80" zoomScaleNormal="80" zoomScaleSheetLayoutView="80" workbookViewId="0">
      <selection activeCell="AC28" sqref="AC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474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474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71"/>
      <c r="B6" s="220" t="s">
        <v>12</v>
      </c>
      <c r="C6" s="15" t="s">
        <v>80</v>
      </c>
      <c r="D6" s="9">
        <v>14389</v>
      </c>
      <c r="E6" s="83">
        <v>14951</v>
      </c>
      <c r="F6" s="19">
        <v>-562</v>
      </c>
      <c r="G6" s="9">
        <v>792</v>
      </c>
      <c r="H6" s="7">
        <v>387</v>
      </c>
      <c r="I6" s="7">
        <v>1179</v>
      </c>
      <c r="J6" s="7">
        <v>640</v>
      </c>
      <c r="K6" s="7">
        <v>413</v>
      </c>
      <c r="L6" s="7">
        <v>1053</v>
      </c>
      <c r="M6" s="7">
        <v>556</v>
      </c>
      <c r="N6" s="7">
        <v>837</v>
      </c>
      <c r="O6" s="7">
        <v>615</v>
      </c>
      <c r="P6" s="7">
        <v>888</v>
      </c>
      <c r="Q6" s="7">
        <v>1503</v>
      </c>
      <c r="R6" s="371"/>
      <c r="S6" s="220" t="s">
        <v>12</v>
      </c>
      <c r="T6" s="15" t="s">
        <v>80</v>
      </c>
      <c r="U6" s="7">
        <v>511</v>
      </c>
      <c r="V6" s="7">
        <v>662</v>
      </c>
      <c r="W6" s="7">
        <v>545</v>
      </c>
      <c r="X6" s="7">
        <v>513</v>
      </c>
      <c r="Y6" s="7">
        <v>1512</v>
      </c>
      <c r="Z6" s="7">
        <v>775</v>
      </c>
      <c r="AA6" s="7">
        <v>464</v>
      </c>
      <c r="AB6" s="7">
        <v>772</v>
      </c>
      <c r="AC6" s="7">
        <v>501</v>
      </c>
      <c r="AD6" s="7">
        <v>353</v>
      </c>
      <c r="AE6" s="7">
        <v>476</v>
      </c>
      <c r="AF6" s="7">
        <v>611</v>
      </c>
      <c r="AG6" s="7">
        <v>557</v>
      </c>
      <c r="AH6" s="7">
        <v>412</v>
      </c>
      <c r="AI6" s="7">
        <v>597</v>
      </c>
    </row>
    <row r="7" spans="1:37" s="14" customFormat="1" ht="30" customHeight="1">
      <c r="A7" s="371"/>
      <c r="B7" s="222" t="s">
        <v>17</v>
      </c>
      <c r="C7" s="23" t="s">
        <v>81</v>
      </c>
      <c r="D7" s="24">
        <v>2375</v>
      </c>
      <c r="E7" s="103">
        <v>2382</v>
      </c>
      <c r="F7" s="54">
        <v>-7</v>
      </c>
      <c r="G7" s="24">
        <v>178</v>
      </c>
      <c r="H7" s="25">
        <v>92</v>
      </c>
      <c r="I7" s="25">
        <v>270</v>
      </c>
      <c r="J7" s="25">
        <v>157</v>
      </c>
      <c r="K7" s="25">
        <v>98</v>
      </c>
      <c r="L7" s="25">
        <v>255</v>
      </c>
      <c r="M7" s="25">
        <v>136</v>
      </c>
      <c r="N7" s="25">
        <v>141</v>
      </c>
      <c r="O7" s="25">
        <v>123</v>
      </c>
      <c r="P7" s="25">
        <v>126</v>
      </c>
      <c r="Q7" s="25">
        <v>249</v>
      </c>
      <c r="R7" s="371"/>
      <c r="S7" s="222" t="s">
        <v>17</v>
      </c>
      <c r="T7" s="23" t="s">
        <v>81</v>
      </c>
      <c r="U7" s="25">
        <v>73</v>
      </c>
      <c r="V7" s="25">
        <v>101</v>
      </c>
      <c r="W7" s="25">
        <v>83</v>
      </c>
      <c r="X7" s="25">
        <v>71</v>
      </c>
      <c r="Y7" s="25">
        <v>205</v>
      </c>
      <c r="Z7" s="25">
        <v>111</v>
      </c>
      <c r="AA7" s="25">
        <v>91</v>
      </c>
      <c r="AB7" s="25">
        <v>101</v>
      </c>
      <c r="AC7" s="25">
        <v>71</v>
      </c>
      <c r="AD7" s="25">
        <v>51</v>
      </c>
      <c r="AE7" s="25">
        <v>54</v>
      </c>
      <c r="AF7" s="25">
        <v>84</v>
      </c>
      <c r="AG7" s="25">
        <v>75</v>
      </c>
      <c r="AH7" s="25">
        <v>66</v>
      </c>
      <c r="AI7" s="25">
        <v>87</v>
      </c>
      <c r="AJ7" s="81"/>
      <c r="AK7" s="5"/>
    </row>
    <row r="8" spans="1:37" s="5" customFormat="1" ht="30" customHeight="1">
      <c r="A8" s="371"/>
      <c r="B8" s="222"/>
      <c r="C8" s="15" t="s">
        <v>82</v>
      </c>
      <c r="D8" s="9">
        <v>751</v>
      </c>
      <c r="E8" s="83">
        <v>734</v>
      </c>
      <c r="F8" s="19">
        <v>17</v>
      </c>
      <c r="G8" s="9">
        <v>72</v>
      </c>
      <c r="H8" s="7">
        <v>39</v>
      </c>
      <c r="I8" s="7">
        <v>111</v>
      </c>
      <c r="J8" s="7">
        <v>35</v>
      </c>
      <c r="K8" s="7">
        <v>26</v>
      </c>
      <c r="L8" s="7">
        <v>61</v>
      </c>
      <c r="M8" s="7">
        <v>65</v>
      </c>
      <c r="N8" s="7">
        <v>48</v>
      </c>
      <c r="O8" s="7">
        <v>52</v>
      </c>
      <c r="P8" s="7">
        <v>44</v>
      </c>
      <c r="Q8" s="7">
        <v>96</v>
      </c>
      <c r="R8" s="371"/>
      <c r="S8" s="222"/>
      <c r="T8" s="15" t="s">
        <v>82</v>
      </c>
      <c r="U8" s="7">
        <v>16</v>
      </c>
      <c r="V8" s="7">
        <v>25</v>
      </c>
      <c r="W8" s="7">
        <v>15</v>
      </c>
      <c r="X8" s="7">
        <v>24</v>
      </c>
      <c r="Y8" s="7">
        <v>53</v>
      </c>
      <c r="Z8" s="7">
        <v>37</v>
      </c>
      <c r="AA8" s="7">
        <v>24</v>
      </c>
      <c r="AB8" s="7">
        <v>30</v>
      </c>
      <c r="AC8" s="7">
        <v>23</v>
      </c>
      <c r="AD8" s="7">
        <v>12</v>
      </c>
      <c r="AE8" s="7">
        <v>12</v>
      </c>
      <c r="AF8" s="7">
        <v>37</v>
      </c>
      <c r="AG8" s="7">
        <v>17</v>
      </c>
      <c r="AH8" s="7">
        <v>14</v>
      </c>
      <c r="AI8" s="7">
        <v>31</v>
      </c>
      <c r="AJ8" s="77"/>
    </row>
    <row r="9" spans="1:37" s="77" customFormat="1" ht="30" customHeight="1">
      <c r="A9" s="371"/>
      <c r="B9" s="223"/>
      <c r="C9" s="76" t="s">
        <v>83</v>
      </c>
      <c r="D9" s="9">
        <v>1624</v>
      </c>
      <c r="E9" s="83">
        <v>1648</v>
      </c>
      <c r="F9" s="19">
        <v>-24</v>
      </c>
      <c r="G9" s="9">
        <v>106</v>
      </c>
      <c r="H9" s="7">
        <v>53</v>
      </c>
      <c r="I9" s="7">
        <v>159</v>
      </c>
      <c r="J9" s="7">
        <v>122</v>
      </c>
      <c r="K9" s="7">
        <v>72</v>
      </c>
      <c r="L9" s="7">
        <v>194</v>
      </c>
      <c r="M9" s="7">
        <v>71</v>
      </c>
      <c r="N9" s="7">
        <v>93</v>
      </c>
      <c r="O9" s="7">
        <v>71</v>
      </c>
      <c r="P9" s="7">
        <v>82</v>
      </c>
      <c r="Q9" s="7">
        <v>153</v>
      </c>
      <c r="R9" s="371"/>
      <c r="S9" s="223"/>
      <c r="T9" s="76" t="s">
        <v>83</v>
      </c>
      <c r="U9" s="7">
        <v>57</v>
      </c>
      <c r="V9" s="7">
        <v>76</v>
      </c>
      <c r="W9" s="7">
        <v>68</v>
      </c>
      <c r="X9" s="7">
        <v>47</v>
      </c>
      <c r="Y9" s="7">
        <v>152</v>
      </c>
      <c r="Z9" s="7">
        <v>74</v>
      </c>
      <c r="AA9" s="7">
        <v>67</v>
      </c>
      <c r="AB9" s="7">
        <v>71</v>
      </c>
      <c r="AC9" s="7">
        <v>48</v>
      </c>
      <c r="AD9" s="7">
        <v>39</v>
      </c>
      <c r="AE9" s="7">
        <v>42</v>
      </c>
      <c r="AF9" s="7">
        <v>47</v>
      </c>
      <c r="AG9" s="7">
        <v>58</v>
      </c>
      <c r="AH9" s="7">
        <v>52</v>
      </c>
      <c r="AI9" s="7">
        <v>56</v>
      </c>
      <c r="AK9" s="5"/>
    </row>
    <row r="10" spans="1:37" s="77" customFormat="1" ht="30" customHeight="1">
      <c r="A10" s="371"/>
      <c r="B10" s="223"/>
      <c r="C10" s="76" t="s">
        <v>84</v>
      </c>
      <c r="D10" s="78">
        <v>0</v>
      </c>
      <c r="E10" s="83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1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1"/>
      <c r="B11" s="222"/>
      <c r="C11" s="15" t="s">
        <v>85</v>
      </c>
      <c r="D11" s="9">
        <v>9</v>
      </c>
      <c r="E11" s="83">
        <v>3</v>
      </c>
      <c r="F11" s="19">
        <v>6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71"/>
      <c r="B12" s="222"/>
      <c r="C12" s="15" t="s">
        <v>86</v>
      </c>
      <c r="D12" s="9">
        <v>106</v>
      </c>
      <c r="E12" s="83">
        <v>162</v>
      </c>
      <c r="F12" s="19">
        <v>-56</v>
      </c>
      <c r="G12" s="9">
        <v>5</v>
      </c>
      <c r="H12" s="7">
        <v>6</v>
      </c>
      <c r="I12" s="7">
        <v>11</v>
      </c>
      <c r="J12" s="7">
        <v>8</v>
      </c>
      <c r="K12" s="7">
        <v>1</v>
      </c>
      <c r="L12" s="7">
        <v>9</v>
      </c>
      <c r="M12" s="7">
        <v>6</v>
      </c>
      <c r="N12" s="7">
        <v>9</v>
      </c>
      <c r="O12" s="7">
        <v>6</v>
      </c>
      <c r="P12" s="7">
        <v>5</v>
      </c>
      <c r="Q12" s="7">
        <v>11</v>
      </c>
      <c r="R12" s="371"/>
      <c r="S12" s="222"/>
      <c r="T12" s="15" t="s">
        <v>86</v>
      </c>
      <c r="U12" s="7">
        <v>5</v>
      </c>
      <c r="V12" s="7">
        <v>0</v>
      </c>
      <c r="W12" s="7">
        <v>8</v>
      </c>
      <c r="X12" s="7">
        <v>10</v>
      </c>
      <c r="Y12" s="7">
        <v>1</v>
      </c>
      <c r="Z12" s="7">
        <v>10</v>
      </c>
      <c r="AA12" s="7">
        <v>4</v>
      </c>
      <c r="AB12" s="7">
        <v>1</v>
      </c>
      <c r="AC12" s="7">
        <v>6</v>
      </c>
      <c r="AD12" s="7">
        <v>0</v>
      </c>
      <c r="AE12" s="7">
        <v>5</v>
      </c>
      <c r="AF12" s="7">
        <v>0</v>
      </c>
      <c r="AG12" s="7">
        <v>1</v>
      </c>
      <c r="AH12" s="7">
        <v>9</v>
      </c>
      <c r="AI12" s="7">
        <v>0</v>
      </c>
      <c r="AJ12" s="77"/>
    </row>
    <row r="13" spans="1:37" s="5" customFormat="1" ht="30" customHeight="1">
      <c r="A13" s="371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1"/>
      <c r="B14" s="222"/>
      <c r="C14" s="15" t="s">
        <v>88</v>
      </c>
      <c r="D14" s="9">
        <v>71</v>
      </c>
      <c r="E14" s="83">
        <v>51</v>
      </c>
      <c r="F14" s="19">
        <v>20</v>
      </c>
      <c r="G14" s="9">
        <v>0</v>
      </c>
      <c r="H14" s="7">
        <v>0</v>
      </c>
      <c r="I14" s="7">
        <v>0</v>
      </c>
      <c r="J14" s="7">
        <v>8</v>
      </c>
      <c r="K14" s="7">
        <v>5</v>
      </c>
      <c r="L14" s="7">
        <v>13</v>
      </c>
      <c r="M14" s="7">
        <v>6</v>
      </c>
      <c r="N14" s="7">
        <v>8</v>
      </c>
      <c r="O14" s="7">
        <v>7</v>
      </c>
      <c r="P14" s="7">
        <v>5</v>
      </c>
      <c r="Q14" s="7">
        <v>12</v>
      </c>
      <c r="R14" s="371"/>
      <c r="S14" s="222"/>
      <c r="T14" s="15" t="s">
        <v>88</v>
      </c>
      <c r="U14" s="7">
        <v>2</v>
      </c>
      <c r="V14" s="7">
        <v>6</v>
      </c>
      <c r="W14" s="7">
        <v>5</v>
      </c>
      <c r="X14" s="7">
        <v>0</v>
      </c>
      <c r="Y14" s="7">
        <v>9</v>
      </c>
      <c r="Z14" s="7">
        <v>0</v>
      </c>
      <c r="AA14" s="7">
        <v>1</v>
      </c>
      <c r="AB14" s="7">
        <v>3</v>
      </c>
      <c r="AC14" s="7">
        <v>1</v>
      </c>
      <c r="AD14" s="7">
        <v>0</v>
      </c>
      <c r="AE14" s="7">
        <v>1</v>
      </c>
      <c r="AF14" s="7">
        <v>0</v>
      </c>
      <c r="AG14" s="7">
        <v>2</v>
      </c>
      <c r="AH14" s="7">
        <v>0</v>
      </c>
      <c r="AI14" s="7">
        <v>2</v>
      </c>
      <c r="AJ14" s="77"/>
    </row>
    <row r="15" spans="1:37" s="5" customFormat="1" ht="30" customHeight="1">
      <c r="A15" s="371"/>
      <c r="B15" s="219"/>
      <c r="C15" s="15" t="s">
        <v>89</v>
      </c>
      <c r="D15" s="9">
        <v>1</v>
      </c>
      <c r="E15" s="83">
        <v>1</v>
      </c>
      <c r="F15" s="19">
        <v>0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7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1"/>
      <c r="B16" s="222" t="s">
        <v>19</v>
      </c>
      <c r="C16" s="23" t="s">
        <v>90</v>
      </c>
      <c r="D16" s="24">
        <v>2867</v>
      </c>
      <c r="E16" s="103">
        <v>2798</v>
      </c>
      <c r="F16" s="54">
        <v>69</v>
      </c>
      <c r="G16" s="24">
        <v>222</v>
      </c>
      <c r="H16" s="25">
        <v>122</v>
      </c>
      <c r="I16" s="25">
        <v>344</v>
      </c>
      <c r="J16" s="25">
        <v>152</v>
      </c>
      <c r="K16" s="25">
        <v>98</v>
      </c>
      <c r="L16" s="25">
        <v>250</v>
      </c>
      <c r="M16" s="25">
        <v>167</v>
      </c>
      <c r="N16" s="25">
        <v>185</v>
      </c>
      <c r="O16" s="25">
        <v>121</v>
      </c>
      <c r="P16" s="25">
        <v>124</v>
      </c>
      <c r="Q16" s="25">
        <v>245</v>
      </c>
      <c r="R16" s="371"/>
      <c r="S16" s="222" t="s">
        <v>19</v>
      </c>
      <c r="T16" s="23" t="s">
        <v>90</v>
      </c>
      <c r="U16" s="25">
        <v>108</v>
      </c>
      <c r="V16" s="25">
        <v>167</v>
      </c>
      <c r="W16" s="25">
        <v>97</v>
      </c>
      <c r="X16" s="25">
        <v>77</v>
      </c>
      <c r="Y16" s="25">
        <v>256</v>
      </c>
      <c r="Z16" s="25">
        <v>104</v>
      </c>
      <c r="AA16" s="25">
        <v>71</v>
      </c>
      <c r="AB16" s="25">
        <v>150</v>
      </c>
      <c r="AC16" s="25">
        <v>75</v>
      </c>
      <c r="AD16" s="25">
        <v>68</v>
      </c>
      <c r="AE16" s="25">
        <v>80</v>
      </c>
      <c r="AF16" s="25">
        <v>111</v>
      </c>
      <c r="AG16" s="25">
        <v>101</v>
      </c>
      <c r="AH16" s="25">
        <v>78</v>
      </c>
      <c r="AI16" s="25">
        <v>133</v>
      </c>
      <c r="AJ16" s="81"/>
      <c r="AK16" s="5"/>
    </row>
    <row r="17" spans="1:37" s="5" customFormat="1" ht="30" customHeight="1">
      <c r="A17" s="371"/>
      <c r="B17" s="222" t="s">
        <v>101</v>
      </c>
      <c r="C17" s="15" t="s">
        <v>99</v>
      </c>
      <c r="D17" s="9">
        <v>1546</v>
      </c>
      <c r="E17" s="83">
        <v>1476</v>
      </c>
      <c r="F17" s="19">
        <v>70</v>
      </c>
      <c r="G17" s="9">
        <v>100</v>
      </c>
      <c r="H17" s="7">
        <v>57</v>
      </c>
      <c r="I17" s="7">
        <v>157</v>
      </c>
      <c r="J17" s="7">
        <v>72</v>
      </c>
      <c r="K17" s="7">
        <v>43</v>
      </c>
      <c r="L17" s="7">
        <v>115</v>
      </c>
      <c r="M17" s="7">
        <v>87</v>
      </c>
      <c r="N17" s="7">
        <v>109</v>
      </c>
      <c r="O17" s="7">
        <v>75</v>
      </c>
      <c r="P17" s="7">
        <v>95</v>
      </c>
      <c r="Q17" s="7">
        <v>170</v>
      </c>
      <c r="R17" s="371"/>
      <c r="S17" s="222" t="s">
        <v>101</v>
      </c>
      <c r="T17" s="15" t="s">
        <v>99</v>
      </c>
      <c r="U17" s="7">
        <v>37</v>
      </c>
      <c r="V17" s="7">
        <v>68</v>
      </c>
      <c r="W17" s="7">
        <v>44</v>
      </c>
      <c r="X17" s="7">
        <v>47</v>
      </c>
      <c r="Y17" s="7">
        <v>122</v>
      </c>
      <c r="Z17" s="7">
        <v>61</v>
      </c>
      <c r="AA17" s="7">
        <v>41</v>
      </c>
      <c r="AB17" s="7">
        <v>92</v>
      </c>
      <c r="AC17" s="7">
        <v>46</v>
      </c>
      <c r="AD17" s="7">
        <v>45</v>
      </c>
      <c r="AE17" s="7">
        <v>47</v>
      </c>
      <c r="AF17" s="7">
        <v>67</v>
      </c>
      <c r="AG17" s="7">
        <v>68</v>
      </c>
      <c r="AH17" s="7">
        <v>59</v>
      </c>
      <c r="AI17" s="7">
        <v>64</v>
      </c>
      <c r="AJ17" s="77"/>
    </row>
    <row r="18" spans="1:37" s="5" customFormat="1" ht="30" customHeight="1">
      <c r="A18" s="371"/>
      <c r="B18" s="222"/>
      <c r="C18" s="15" t="s">
        <v>112</v>
      </c>
      <c r="D18" s="9">
        <v>1235</v>
      </c>
      <c r="E18" s="83">
        <v>1179</v>
      </c>
      <c r="F18" s="19">
        <v>56</v>
      </c>
      <c r="G18" s="9">
        <v>93</v>
      </c>
      <c r="H18" s="7">
        <v>50</v>
      </c>
      <c r="I18" s="7">
        <v>143</v>
      </c>
      <c r="J18" s="7">
        <v>49</v>
      </c>
      <c r="K18" s="7">
        <v>30</v>
      </c>
      <c r="L18" s="7">
        <v>79</v>
      </c>
      <c r="M18" s="7">
        <v>75</v>
      </c>
      <c r="N18" s="7">
        <v>86</v>
      </c>
      <c r="O18" s="7">
        <v>60</v>
      </c>
      <c r="P18" s="7">
        <v>79</v>
      </c>
      <c r="Q18" s="7">
        <v>139</v>
      </c>
      <c r="R18" s="371"/>
      <c r="S18" s="222"/>
      <c r="T18" s="15" t="s">
        <v>112</v>
      </c>
      <c r="U18" s="7">
        <v>28</v>
      </c>
      <c r="V18" s="7">
        <v>57</v>
      </c>
      <c r="W18" s="7">
        <v>36</v>
      </c>
      <c r="X18" s="7">
        <v>43</v>
      </c>
      <c r="Y18" s="7">
        <v>103</v>
      </c>
      <c r="Z18" s="7">
        <v>42</v>
      </c>
      <c r="AA18" s="7">
        <v>26</v>
      </c>
      <c r="AB18" s="7">
        <v>78</v>
      </c>
      <c r="AC18" s="7">
        <v>38</v>
      </c>
      <c r="AD18" s="7">
        <v>36</v>
      </c>
      <c r="AE18" s="7">
        <v>35</v>
      </c>
      <c r="AF18" s="7">
        <v>48</v>
      </c>
      <c r="AG18" s="7">
        <v>44</v>
      </c>
      <c r="AH18" s="7">
        <v>50</v>
      </c>
      <c r="AI18" s="7">
        <v>49</v>
      </c>
      <c r="AJ18" s="77"/>
    </row>
    <row r="19" spans="1:37" s="5" customFormat="1" ht="30" customHeight="1">
      <c r="A19" s="371"/>
      <c r="B19" s="222"/>
      <c r="C19" s="15" t="s">
        <v>113</v>
      </c>
      <c r="D19" s="9">
        <v>311</v>
      </c>
      <c r="E19" s="83">
        <v>297</v>
      </c>
      <c r="F19" s="19">
        <v>14</v>
      </c>
      <c r="G19" s="9">
        <v>7</v>
      </c>
      <c r="H19" s="7">
        <v>7</v>
      </c>
      <c r="I19" s="7">
        <v>14</v>
      </c>
      <c r="J19" s="7">
        <v>23</v>
      </c>
      <c r="K19" s="7">
        <v>13</v>
      </c>
      <c r="L19" s="7">
        <v>36</v>
      </c>
      <c r="M19" s="7">
        <v>12</v>
      </c>
      <c r="N19" s="7">
        <v>23</v>
      </c>
      <c r="O19" s="7">
        <v>15</v>
      </c>
      <c r="P19" s="7">
        <v>16</v>
      </c>
      <c r="Q19" s="7">
        <v>31</v>
      </c>
      <c r="R19" s="371"/>
      <c r="S19" s="222"/>
      <c r="T19" s="15" t="s">
        <v>113</v>
      </c>
      <c r="U19" s="7">
        <v>9</v>
      </c>
      <c r="V19" s="7">
        <v>11</v>
      </c>
      <c r="W19" s="7">
        <v>8</v>
      </c>
      <c r="X19" s="7">
        <v>4</v>
      </c>
      <c r="Y19" s="7">
        <v>19</v>
      </c>
      <c r="Z19" s="7">
        <v>19</v>
      </c>
      <c r="AA19" s="7">
        <v>15</v>
      </c>
      <c r="AB19" s="7">
        <v>14</v>
      </c>
      <c r="AC19" s="7">
        <v>8</v>
      </c>
      <c r="AD19" s="7">
        <v>9</v>
      </c>
      <c r="AE19" s="7">
        <v>12</v>
      </c>
      <c r="AF19" s="7">
        <v>19</v>
      </c>
      <c r="AG19" s="7">
        <v>24</v>
      </c>
      <c r="AH19" s="7">
        <v>9</v>
      </c>
      <c r="AI19" s="7">
        <v>15</v>
      </c>
      <c r="AJ19" s="77"/>
    </row>
    <row r="20" spans="1:37" s="5" customFormat="1" ht="30" customHeight="1">
      <c r="A20" s="371"/>
      <c r="B20" s="222" t="s">
        <v>102</v>
      </c>
      <c r="C20" s="15" t="s">
        <v>100</v>
      </c>
      <c r="D20" s="9">
        <v>395</v>
      </c>
      <c r="E20" s="83">
        <v>581</v>
      </c>
      <c r="F20" s="19">
        <v>-186</v>
      </c>
      <c r="G20" s="7">
        <v>21</v>
      </c>
      <c r="H20" s="7">
        <v>11</v>
      </c>
      <c r="I20" s="7">
        <v>32</v>
      </c>
      <c r="J20" s="7">
        <v>8</v>
      </c>
      <c r="K20" s="7">
        <v>5</v>
      </c>
      <c r="L20" s="7">
        <v>13</v>
      </c>
      <c r="M20" s="7">
        <v>27</v>
      </c>
      <c r="N20" s="7">
        <v>18</v>
      </c>
      <c r="O20" s="7">
        <v>27</v>
      </c>
      <c r="P20" s="7">
        <v>17</v>
      </c>
      <c r="Q20" s="7">
        <v>44</v>
      </c>
      <c r="R20" s="371"/>
      <c r="S20" s="222" t="s">
        <v>102</v>
      </c>
      <c r="T20" s="15" t="s">
        <v>100</v>
      </c>
      <c r="U20" s="7">
        <v>28</v>
      </c>
      <c r="V20" s="7">
        <v>39</v>
      </c>
      <c r="W20" s="7">
        <v>26</v>
      </c>
      <c r="X20" s="7">
        <v>12</v>
      </c>
      <c r="Y20" s="7">
        <v>63</v>
      </c>
      <c r="Z20" s="7">
        <v>0</v>
      </c>
      <c r="AA20" s="7">
        <v>18</v>
      </c>
      <c r="AB20" s="7">
        <v>18</v>
      </c>
      <c r="AC20" s="7">
        <v>7</v>
      </c>
      <c r="AD20" s="7">
        <v>2</v>
      </c>
      <c r="AE20" s="7">
        <v>4</v>
      </c>
      <c r="AF20" s="7">
        <v>9</v>
      </c>
      <c r="AG20" s="7">
        <v>8</v>
      </c>
      <c r="AH20" s="7">
        <v>2</v>
      </c>
      <c r="AI20" s="7">
        <v>25</v>
      </c>
    </row>
    <row r="21" spans="1:37" s="5" customFormat="1" ht="56.25">
      <c r="A21" s="371"/>
      <c r="B21" s="222" t="s">
        <v>103</v>
      </c>
      <c r="C21" s="15" t="s">
        <v>381</v>
      </c>
      <c r="D21" s="9">
        <v>63</v>
      </c>
      <c r="E21" s="83">
        <v>61</v>
      </c>
      <c r="F21" s="19">
        <v>2</v>
      </c>
      <c r="G21" s="9">
        <v>11</v>
      </c>
      <c r="H21" s="7">
        <v>6</v>
      </c>
      <c r="I21" s="7">
        <v>17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12</v>
      </c>
      <c r="P21" s="7">
        <v>6</v>
      </c>
      <c r="Q21" s="7">
        <v>18</v>
      </c>
      <c r="R21" s="371"/>
      <c r="S21" s="222" t="s">
        <v>103</v>
      </c>
      <c r="T21" s="15" t="s">
        <v>381</v>
      </c>
      <c r="U21" s="7">
        <v>1</v>
      </c>
      <c r="V21" s="7">
        <v>13</v>
      </c>
      <c r="W21" s="7">
        <v>0</v>
      </c>
      <c r="X21" s="7">
        <v>1</v>
      </c>
      <c r="Y21" s="7">
        <v>0</v>
      </c>
      <c r="Z21" s="7">
        <v>6</v>
      </c>
      <c r="AA21" s="7">
        <v>1</v>
      </c>
      <c r="AB21" s="7">
        <v>1</v>
      </c>
      <c r="AC21" s="7">
        <v>0</v>
      </c>
      <c r="AD21" s="7">
        <v>1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1"/>
      <c r="B22" s="222" t="s">
        <v>104</v>
      </c>
      <c r="C22" s="15" t="s">
        <v>91</v>
      </c>
      <c r="D22" s="9">
        <v>543</v>
      </c>
      <c r="E22" s="83">
        <v>395</v>
      </c>
      <c r="F22" s="19">
        <v>148</v>
      </c>
      <c r="G22" s="9">
        <v>72</v>
      </c>
      <c r="H22" s="7">
        <v>39</v>
      </c>
      <c r="I22" s="7">
        <v>111</v>
      </c>
      <c r="J22" s="7">
        <v>41</v>
      </c>
      <c r="K22" s="7">
        <v>29</v>
      </c>
      <c r="L22" s="7">
        <v>70</v>
      </c>
      <c r="M22" s="7">
        <v>36</v>
      </c>
      <c r="N22" s="7">
        <v>30</v>
      </c>
      <c r="O22" s="7">
        <v>5</v>
      </c>
      <c r="P22" s="7">
        <v>3</v>
      </c>
      <c r="Q22" s="7">
        <v>8</v>
      </c>
      <c r="R22" s="371"/>
      <c r="S22" s="222" t="s">
        <v>104</v>
      </c>
      <c r="T22" s="15" t="s">
        <v>91</v>
      </c>
      <c r="U22" s="7">
        <v>8</v>
      </c>
      <c r="V22" s="7">
        <v>29</v>
      </c>
      <c r="W22" s="7">
        <v>5</v>
      </c>
      <c r="X22" s="7">
        <v>12</v>
      </c>
      <c r="Y22" s="7">
        <v>54</v>
      </c>
      <c r="Z22" s="7">
        <v>26</v>
      </c>
      <c r="AA22" s="7">
        <v>9</v>
      </c>
      <c r="AB22" s="7">
        <v>30</v>
      </c>
      <c r="AC22" s="7">
        <v>9</v>
      </c>
      <c r="AD22" s="7">
        <v>14</v>
      </c>
      <c r="AE22" s="7">
        <v>18</v>
      </c>
      <c r="AF22" s="7">
        <v>25</v>
      </c>
      <c r="AG22" s="7">
        <v>9</v>
      </c>
      <c r="AH22" s="7">
        <v>14</v>
      </c>
      <c r="AI22" s="7">
        <v>26</v>
      </c>
      <c r="AJ22" s="77"/>
    </row>
    <row r="23" spans="1:37" s="5" customFormat="1" ht="30" customHeight="1">
      <c r="A23" s="371"/>
      <c r="B23" s="222" t="s">
        <v>105</v>
      </c>
      <c r="C23" s="15" t="s">
        <v>92</v>
      </c>
      <c r="D23" s="9">
        <v>119</v>
      </c>
      <c r="E23" s="83">
        <v>116</v>
      </c>
      <c r="F23" s="19">
        <v>3</v>
      </c>
      <c r="G23" s="9">
        <v>11</v>
      </c>
      <c r="H23" s="7">
        <v>6</v>
      </c>
      <c r="I23" s="7">
        <v>17</v>
      </c>
      <c r="J23" s="7">
        <v>9</v>
      </c>
      <c r="K23" s="7">
        <v>3</v>
      </c>
      <c r="L23" s="7">
        <v>12</v>
      </c>
      <c r="M23" s="7">
        <v>10</v>
      </c>
      <c r="N23" s="7">
        <v>10</v>
      </c>
      <c r="O23" s="7">
        <v>2</v>
      </c>
      <c r="P23" s="7">
        <v>1</v>
      </c>
      <c r="Q23" s="92">
        <v>3</v>
      </c>
      <c r="R23" s="371"/>
      <c r="S23" s="222" t="s">
        <v>105</v>
      </c>
      <c r="T23" s="15" t="s">
        <v>92</v>
      </c>
      <c r="U23" s="7">
        <v>0</v>
      </c>
      <c r="V23" s="7">
        <v>15</v>
      </c>
      <c r="W23" s="7">
        <v>2</v>
      </c>
      <c r="X23" s="7">
        <v>3</v>
      </c>
      <c r="Y23" s="7">
        <v>7</v>
      </c>
      <c r="Z23" s="7">
        <v>4</v>
      </c>
      <c r="AA23" s="7">
        <v>2</v>
      </c>
      <c r="AB23" s="7">
        <v>4</v>
      </c>
      <c r="AC23" s="7">
        <v>3</v>
      </c>
      <c r="AD23" s="7">
        <v>5</v>
      </c>
      <c r="AE23" s="7">
        <v>2</v>
      </c>
      <c r="AF23" s="7">
        <v>6</v>
      </c>
      <c r="AG23" s="7">
        <v>8</v>
      </c>
      <c r="AH23" s="7">
        <v>2</v>
      </c>
      <c r="AI23" s="7">
        <v>4</v>
      </c>
      <c r="AJ23" s="77"/>
    </row>
    <row r="24" spans="1:37" s="5" customFormat="1" ht="30" customHeight="1">
      <c r="A24" s="371"/>
      <c r="B24" s="222" t="s">
        <v>106</v>
      </c>
      <c r="C24" s="15" t="s">
        <v>93</v>
      </c>
      <c r="D24" s="9">
        <v>2</v>
      </c>
      <c r="E24" s="83">
        <v>4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7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1"/>
      <c r="B25" s="222" t="s">
        <v>107</v>
      </c>
      <c r="C25" s="15" t="s">
        <v>95</v>
      </c>
      <c r="D25" s="9">
        <v>2</v>
      </c>
      <c r="E25" s="83">
        <v>4</v>
      </c>
      <c r="F25" s="19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1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71"/>
      <c r="B26" s="219" t="s">
        <v>108</v>
      </c>
      <c r="C26" s="15" t="s">
        <v>97</v>
      </c>
      <c r="D26" s="9">
        <v>197</v>
      </c>
      <c r="E26" s="83">
        <v>161</v>
      </c>
      <c r="F26" s="19">
        <v>36</v>
      </c>
      <c r="G26" s="9">
        <v>7</v>
      </c>
      <c r="H26" s="7">
        <v>3</v>
      </c>
      <c r="I26" s="7">
        <v>10</v>
      </c>
      <c r="J26" s="7">
        <v>21</v>
      </c>
      <c r="K26" s="7">
        <v>18</v>
      </c>
      <c r="L26" s="7">
        <v>39</v>
      </c>
      <c r="M26" s="7">
        <v>7</v>
      </c>
      <c r="N26" s="7">
        <v>16</v>
      </c>
      <c r="O26" s="7">
        <v>0</v>
      </c>
      <c r="P26" s="7">
        <v>1</v>
      </c>
      <c r="Q26" s="7">
        <v>1</v>
      </c>
      <c r="R26" s="371"/>
      <c r="S26" s="219" t="s">
        <v>108</v>
      </c>
      <c r="T26" s="15" t="s">
        <v>97</v>
      </c>
      <c r="U26" s="7">
        <v>34</v>
      </c>
      <c r="V26" s="7">
        <v>3</v>
      </c>
      <c r="W26" s="7">
        <v>20</v>
      </c>
      <c r="X26" s="7">
        <v>2</v>
      </c>
      <c r="Y26" s="7">
        <v>10</v>
      </c>
      <c r="Z26" s="7">
        <v>7</v>
      </c>
      <c r="AA26" s="7">
        <v>0</v>
      </c>
      <c r="AB26" s="7">
        <v>3</v>
      </c>
      <c r="AC26" s="7">
        <v>9</v>
      </c>
      <c r="AD26" s="7">
        <v>1</v>
      </c>
      <c r="AE26" s="7">
        <v>9</v>
      </c>
      <c r="AF26" s="7">
        <v>3</v>
      </c>
      <c r="AG26" s="7">
        <v>8</v>
      </c>
      <c r="AH26" s="7">
        <v>1</v>
      </c>
      <c r="AI26" s="7">
        <v>14</v>
      </c>
      <c r="AJ26" s="77"/>
    </row>
    <row r="27" spans="1:37" s="5" customFormat="1" ht="37.5">
      <c r="A27" s="371"/>
      <c r="B27" s="222" t="s">
        <v>22</v>
      </c>
      <c r="C27" s="15" t="s">
        <v>132</v>
      </c>
      <c r="D27" s="9">
        <v>154</v>
      </c>
      <c r="E27" s="83">
        <v>146</v>
      </c>
      <c r="F27" s="19">
        <v>8</v>
      </c>
      <c r="G27" s="9">
        <v>8</v>
      </c>
      <c r="H27" s="7">
        <v>2</v>
      </c>
      <c r="I27" s="7">
        <v>10</v>
      </c>
      <c r="J27" s="7">
        <v>5</v>
      </c>
      <c r="K27" s="7">
        <v>8</v>
      </c>
      <c r="L27" s="7">
        <v>13</v>
      </c>
      <c r="M27" s="7">
        <v>3</v>
      </c>
      <c r="N27" s="7">
        <v>15</v>
      </c>
      <c r="O27" s="7">
        <v>8</v>
      </c>
      <c r="P27" s="7">
        <v>11</v>
      </c>
      <c r="Q27" s="7">
        <v>19</v>
      </c>
      <c r="R27" s="371"/>
      <c r="S27" s="222" t="s">
        <v>22</v>
      </c>
      <c r="T27" s="15" t="s">
        <v>132</v>
      </c>
      <c r="U27" s="7">
        <v>5</v>
      </c>
      <c r="V27" s="7">
        <v>2</v>
      </c>
      <c r="W27" s="7">
        <v>12</v>
      </c>
      <c r="X27" s="7">
        <v>7</v>
      </c>
      <c r="Y27" s="7">
        <v>18</v>
      </c>
      <c r="Z27" s="7">
        <v>8</v>
      </c>
      <c r="AA27" s="7">
        <v>8</v>
      </c>
      <c r="AB27" s="7">
        <v>3</v>
      </c>
      <c r="AC27" s="7">
        <v>4</v>
      </c>
      <c r="AD27" s="7">
        <v>6</v>
      </c>
      <c r="AE27" s="7">
        <v>6</v>
      </c>
      <c r="AF27" s="7">
        <v>6</v>
      </c>
      <c r="AG27" s="7">
        <v>3</v>
      </c>
      <c r="AH27" s="7">
        <v>3</v>
      </c>
      <c r="AI27" s="7">
        <v>3</v>
      </c>
      <c r="AJ27" s="77"/>
    </row>
    <row r="28" spans="1:37" s="29" customFormat="1" ht="30" customHeight="1">
      <c r="A28" s="371"/>
      <c r="B28" s="225" t="s">
        <v>24</v>
      </c>
      <c r="C28" s="23" t="s">
        <v>98</v>
      </c>
      <c r="D28" s="24">
        <v>13743</v>
      </c>
      <c r="E28" s="103">
        <v>14389</v>
      </c>
      <c r="F28" s="54">
        <v>-646</v>
      </c>
      <c r="G28" s="24">
        <v>740</v>
      </c>
      <c r="H28" s="25">
        <v>355</v>
      </c>
      <c r="I28" s="25">
        <v>1095</v>
      </c>
      <c r="J28" s="25">
        <v>640</v>
      </c>
      <c r="K28" s="25">
        <v>405</v>
      </c>
      <c r="L28" s="25">
        <v>1045</v>
      </c>
      <c r="M28" s="25">
        <v>522</v>
      </c>
      <c r="N28" s="25">
        <v>778</v>
      </c>
      <c r="O28" s="25">
        <v>609</v>
      </c>
      <c r="P28" s="25">
        <v>879</v>
      </c>
      <c r="Q28" s="25">
        <v>1488</v>
      </c>
      <c r="R28" s="371"/>
      <c r="S28" s="225" t="s">
        <v>24</v>
      </c>
      <c r="T28" s="28" t="s">
        <v>98</v>
      </c>
      <c r="U28" s="25">
        <v>471</v>
      </c>
      <c r="V28" s="25">
        <v>594</v>
      </c>
      <c r="W28" s="25">
        <v>519</v>
      </c>
      <c r="X28" s="25">
        <v>500</v>
      </c>
      <c r="Y28" s="25">
        <v>1443</v>
      </c>
      <c r="Z28" s="25">
        <v>774</v>
      </c>
      <c r="AA28" s="25">
        <v>476</v>
      </c>
      <c r="AB28" s="25">
        <v>720</v>
      </c>
      <c r="AC28" s="25">
        <v>493</v>
      </c>
      <c r="AD28" s="25">
        <v>330</v>
      </c>
      <c r="AE28" s="25">
        <v>444</v>
      </c>
      <c r="AF28" s="25">
        <v>578</v>
      </c>
      <c r="AG28" s="25">
        <v>528</v>
      </c>
      <c r="AH28" s="25">
        <v>397</v>
      </c>
      <c r="AI28" s="25">
        <v>548</v>
      </c>
      <c r="AJ28" s="257"/>
      <c r="AK28" s="5"/>
    </row>
    <row r="29" spans="1:37" s="96" customFormat="1" ht="30" customHeight="1" thickBot="1">
      <c r="A29" s="371"/>
      <c r="B29" s="219"/>
      <c r="C29" s="15" t="s">
        <v>111</v>
      </c>
      <c r="D29" s="11">
        <v>4747</v>
      </c>
      <c r="E29" s="106">
        <v>5021</v>
      </c>
      <c r="F29" s="107">
        <v>-274</v>
      </c>
      <c r="G29" s="9">
        <v>335</v>
      </c>
      <c r="H29" s="7">
        <v>153</v>
      </c>
      <c r="I29" s="7">
        <v>488</v>
      </c>
      <c r="J29" s="7">
        <v>177</v>
      </c>
      <c r="K29" s="7">
        <v>127</v>
      </c>
      <c r="L29" s="7">
        <v>304</v>
      </c>
      <c r="M29" s="7">
        <v>251</v>
      </c>
      <c r="N29" s="7">
        <v>287</v>
      </c>
      <c r="O29" s="7">
        <v>188</v>
      </c>
      <c r="P29" s="7">
        <v>304</v>
      </c>
      <c r="Q29" s="7">
        <v>492</v>
      </c>
      <c r="R29" s="371"/>
      <c r="S29" s="219"/>
      <c r="T29" s="35" t="s">
        <v>111</v>
      </c>
      <c r="U29" s="7">
        <v>136</v>
      </c>
      <c r="V29" s="7">
        <v>175</v>
      </c>
      <c r="W29" s="7">
        <v>192</v>
      </c>
      <c r="X29" s="7">
        <v>184</v>
      </c>
      <c r="Y29" s="7">
        <v>459</v>
      </c>
      <c r="Z29" s="7">
        <v>229</v>
      </c>
      <c r="AA29" s="7">
        <v>141</v>
      </c>
      <c r="AB29" s="7">
        <v>238</v>
      </c>
      <c r="AC29" s="7">
        <v>184</v>
      </c>
      <c r="AD29" s="7">
        <v>101</v>
      </c>
      <c r="AE29" s="7">
        <v>172</v>
      </c>
      <c r="AF29" s="7">
        <v>233</v>
      </c>
      <c r="AG29" s="7">
        <v>182</v>
      </c>
      <c r="AH29" s="7">
        <v>122</v>
      </c>
      <c r="AI29" s="7">
        <v>177</v>
      </c>
      <c r="AJ29" s="21"/>
      <c r="AK29" s="5"/>
    </row>
    <row r="30" spans="1:37" s="86" customFormat="1" ht="18.75">
      <c r="A30" s="371"/>
      <c r="B30" s="87" t="s">
        <v>152</v>
      </c>
      <c r="R30" s="371"/>
      <c r="S30" s="87" t="s">
        <v>152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topLeftCell="M16" zoomScale="75" zoomScaleNormal="75" workbookViewId="0">
      <selection activeCell="AE26" sqref="AE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473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473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19.899999999999999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114</v>
      </c>
      <c r="D6" s="24">
        <v>1546</v>
      </c>
      <c r="E6" s="103">
        <v>1476</v>
      </c>
      <c r="F6" s="54">
        <v>70</v>
      </c>
      <c r="G6" s="24">
        <v>100</v>
      </c>
      <c r="H6" s="25">
        <v>57</v>
      </c>
      <c r="I6" s="25">
        <v>157</v>
      </c>
      <c r="J6" s="25">
        <v>72</v>
      </c>
      <c r="K6" s="25">
        <v>43</v>
      </c>
      <c r="L6" s="25">
        <v>115</v>
      </c>
      <c r="M6" s="25">
        <v>87</v>
      </c>
      <c r="N6" s="25">
        <v>109</v>
      </c>
      <c r="O6" s="25">
        <v>75</v>
      </c>
      <c r="P6" s="25">
        <v>95</v>
      </c>
      <c r="Q6" s="25">
        <v>170</v>
      </c>
      <c r="R6" s="371"/>
      <c r="S6" s="225" t="s">
        <v>12</v>
      </c>
      <c r="T6" s="23" t="s">
        <v>114</v>
      </c>
      <c r="U6" s="25">
        <v>37</v>
      </c>
      <c r="V6" s="25">
        <v>68</v>
      </c>
      <c r="W6" s="25">
        <v>44</v>
      </c>
      <c r="X6" s="25">
        <v>47</v>
      </c>
      <c r="Y6" s="25">
        <v>122</v>
      </c>
      <c r="Z6" s="25">
        <v>61</v>
      </c>
      <c r="AA6" s="25">
        <v>41</v>
      </c>
      <c r="AB6" s="25">
        <v>92</v>
      </c>
      <c r="AC6" s="25">
        <v>46</v>
      </c>
      <c r="AD6" s="25">
        <v>45</v>
      </c>
      <c r="AE6" s="25">
        <v>47</v>
      </c>
      <c r="AF6" s="25">
        <v>67</v>
      </c>
      <c r="AG6" s="25">
        <v>68</v>
      </c>
      <c r="AH6" s="25">
        <v>59</v>
      </c>
      <c r="AI6" s="25">
        <v>64</v>
      </c>
      <c r="AJ6" s="81"/>
    </row>
    <row r="7" spans="1:37" s="5" customFormat="1" ht="30" customHeight="1">
      <c r="A7" s="371"/>
      <c r="B7" s="222" t="s">
        <v>184</v>
      </c>
      <c r="C7" s="15" t="s">
        <v>226</v>
      </c>
      <c r="D7" s="9">
        <v>1235</v>
      </c>
      <c r="E7" s="83">
        <v>1179</v>
      </c>
      <c r="F7" s="19">
        <v>56</v>
      </c>
      <c r="G7" s="9">
        <v>93</v>
      </c>
      <c r="H7" s="7">
        <v>50</v>
      </c>
      <c r="I7" s="7">
        <v>143</v>
      </c>
      <c r="J7" s="7">
        <v>49</v>
      </c>
      <c r="K7" s="7">
        <v>30</v>
      </c>
      <c r="L7" s="7">
        <v>79</v>
      </c>
      <c r="M7" s="7">
        <v>75</v>
      </c>
      <c r="N7" s="7">
        <v>86</v>
      </c>
      <c r="O7" s="7">
        <v>60</v>
      </c>
      <c r="P7" s="7">
        <v>79</v>
      </c>
      <c r="Q7" s="7">
        <v>139</v>
      </c>
      <c r="R7" s="371"/>
      <c r="S7" s="222" t="s">
        <v>184</v>
      </c>
      <c r="T7" s="15" t="s">
        <v>226</v>
      </c>
      <c r="U7" s="7">
        <v>28</v>
      </c>
      <c r="V7" s="7">
        <v>57</v>
      </c>
      <c r="W7" s="7">
        <v>36</v>
      </c>
      <c r="X7" s="7">
        <v>43</v>
      </c>
      <c r="Y7" s="7">
        <v>103</v>
      </c>
      <c r="Z7" s="7">
        <v>42</v>
      </c>
      <c r="AA7" s="7">
        <v>26</v>
      </c>
      <c r="AB7" s="7">
        <v>78</v>
      </c>
      <c r="AC7" s="7">
        <v>38</v>
      </c>
      <c r="AD7" s="7">
        <v>36</v>
      </c>
      <c r="AE7" s="7">
        <v>35</v>
      </c>
      <c r="AF7" s="7">
        <v>48</v>
      </c>
      <c r="AG7" s="7">
        <v>44</v>
      </c>
      <c r="AH7" s="7">
        <v>50</v>
      </c>
      <c r="AI7" s="7">
        <v>49</v>
      </c>
      <c r="AJ7" s="77"/>
      <c r="AK7" s="14"/>
    </row>
    <row r="8" spans="1:37" s="5" customFormat="1" ht="30" customHeight="1">
      <c r="A8" s="371"/>
      <c r="B8" s="222"/>
      <c r="C8" s="16" t="s">
        <v>124</v>
      </c>
      <c r="D8" s="9">
        <v>40</v>
      </c>
      <c r="E8" s="83">
        <v>33</v>
      </c>
      <c r="F8" s="19">
        <v>7</v>
      </c>
      <c r="G8" s="9">
        <v>2</v>
      </c>
      <c r="H8" s="7">
        <v>1</v>
      </c>
      <c r="I8" s="7">
        <v>3</v>
      </c>
      <c r="J8" s="7">
        <v>0</v>
      </c>
      <c r="K8" s="7">
        <v>0</v>
      </c>
      <c r="L8" s="7">
        <v>0</v>
      </c>
      <c r="M8" s="7">
        <v>6</v>
      </c>
      <c r="N8" s="7">
        <v>2</v>
      </c>
      <c r="O8" s="7">
        <v>1</v>
      </c>
      <c r="P8" s="7">
        <v>2</v>
      </c>
      <c r="Q8" s="7">
        <v>3</v>
      </c>
      <c r="R8" s="371"/>
      <c r="S8" s="222"/>
      <c r="T8" s="15" t="s">
        <v>124</v>
      </c>
      <c r="U8" s="7">
        <v>0</v>
      </c>
      <c r="V8" s="7">
        <v>1</v>
      </c>
      <c r="W8" s="7">
        <v>3</v>
      </c>
      <c r="X8" s="7">
        <v>0</v>
      </c>
      <c r="Y8" s="7">
        <v>7</v>
      </c>
      <c r="Z8" s="7">
        <v>3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3</v>
      </c>
      <c r="AG8" s="7">
        <v>3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71"/>
      <c r="B9" s="223"/>
      <c r="C9" s="75" t="s">
        <v>115</v>
      </c>
      <c r="D9" s="9">
        <v>59</v>
      </c>
      <c r="E9" s="83">
        <v>69</v>
      </c>
      <c r="F9" s="19">
        <v>-10</v>
      </c>
      <c r="G9" s="9">
        <v>0</v>
      </c>
      <c r="H9" s="7">
        <v>0</v>
      </c>
      <c r="I9" s="7">
        <v>0</v>
      </c>
      <c r="J9" s="7">
        <v>22</v>
      </c>
      <c r="K9" s="7">
        <v>11</v>
      </c>
      <c r="L9" s="7">
        <v>33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311</v>
      </c>
      <c r="E10" s="83">
        <v>297</v>
      </c>
      <c r="F10" s="19">
        <v>14</v>
      </c>
      <c r="G10" s="9">
        <v>7</v>
      </c>
      <c r="H10" s="7">
        <v>7</v>
      </c>
      <c r="I10" s="7">
        <v>14</v>
      </c>
      <c r="J10" s="7">
        <v>23</v>
      </c>
      <c r="K10" s="7">
        <v>13</v>
      </c>
      <c r="L10" s="7">
        <v>36</v>
      </c>
      <c r="M10" s="7">
        <v>12</v>
      </c>
      <c r="N10" s="7">
        <v>23</v>
      </c>
      <c r="O10" s="7">
        <v>15</v>
      </c>
      <c r="P10" s="7">
        <v>16</v>
      </c>
      <c r="Q10" s="7">
        <v>31</v>
      </c>
      <c r="R10" s="371"/>
      <c r="S10" s="223" t="s">
        <v>185</v>
      </c>
      <c r="T10" s="76" t="s">
        <v>225</v>
      </c>
      <c r="U10" s="7">
        <v>9</v>
      </c>
      <c r="V10" s="7">
        <v>11</v>
      </c>
      <c r="W10" s="7">
        <v>8</v>
      </c>
      <c r="X10" s="7">
        <v>4</v>
      </c>
      <c r="Y10" s="7">
        <v>19</v>
      </c>
      <c r="Z10" s="7">
        <v>19</v>
      </c>
      <c r="AA10" s="7">
        <v>15</v>
      </c>
      <c r="AB10" s="7">
        <v>14</v>
      </c>
      <c r="AC10" s="7">
        <v>8</v>
      </c>
      <c r="AD10" s="7">
        <v>9</v>
      </c>
      <c r="AE10" s="7">
        <v>12</v>
      </c>
      <c r="AF10" s="7">
        <v>19</v>
      </c>
      <c r="AG10" s="7">
        <v>24</v>
      </c>
      <c r="AH10" s="7">
        <v>9</v>
      </c>
      <c r="AI10" s="7">
        <v>15</v>
      </c>
      <c r="AK10" s="14"/>
    </row>
    <row r="11" spans="1:37" s="5" customFormat="1" ht="30" customHeight="1">
      <c r="A11" s="371"/>
      <c r="B11" s="222"/>
      <c r="C11" s="16" t="s">
        <v>116</v>
      </c>
      <c r="D11" s="9">
        <v>78</v>
      </c>
      <c r="E11" s="83">
        <v>101</v>
      </c>
      <c r="F11" s="19">
        <v>-23</v>
      </c>
      <c r="G11" s="9">
        <v>0</v>
      </c>
      <c r="H11" s="7">
        <v>1</v>
      </c>
      <c r="I11" s="7">
        <v>1</v>
      </c>
      <c r="J11" s="7">
        <v>2</v>
      </c>
      <c r="K11" s="7">
        <v>0</v>
      </c>
      <c r="L11" s="7">
        <v>2</v>
      </c>
      <c r="M11" s="7">
        <v>1</v>
      </c>
      <c r="N11" s="7">
        <v>10</v>
      </c>
      <c r="O11" s="7">
        <v>3</v>
      </c>
      <c r="P11" s="7">
        <v>4</v>
      </c>
      <c r="Q11" s="7">
        <v>7</v>
      </c>
      <c r="R11" s="371"/>
      <c r="S11" s="222"/>
      <c r="T11" s="15" t="s">
        <v>116</v>
      </c>
      <c r="U11" s="7">
        <v>3</v>
      </c>
      <c r="V11" s="7">
        <v>3</v>
      </c>
      <c r="W11" s="7">
        <v>5</v>
      </c>
      <c r="X11" s="7">
        <v>3</v>
      </c>
      <c r="Y11" s="7">
        <v>8</v>
      </c>
      <c r="Z11" s="7">
        <v>5</v>
      </c>
      <c r="AA11" s="7">
        <v>2</v>
      </c>
      <c r="AB11" s="7">
        <v>0</v>
      </c>
      <c r="AC11" s="7">
        <v>2</v>
      </c>
      <c r="AD11" s="7">
        <v>2</v>
      </c>
      <c r="AE11" s="7">
        <v>6</v>
      </c>
      <c r="AF11" s="7">
        <v>3</v>
      </c>
      <c r="AG11" s="7">
        <v>5</v>
      </c>
      <c r="AH11" s="7">
        <v>7</v>
      </c>
      <c r="AI11" s="92">
        <v>3</v>
      </c>
      <c r="AJ11" s="77"/>
      <c r="AK11" s="14"/>
    </row>
    <row r="12" spans="1:37" s="5" customFormat="1" ht="30" customHeight="1">
      <c r="A12" s="371"/>
      <c r="B12" s="222"/>
      <c r="C12" s="16" t="s">
        <v>117</v>
      </c>
      <c r="D12" s="9">
        <v>45</v>
      </c>
      <c r="E12" s="83">
        <v>54</v>
      </c>
      <c r="F12" s="19">
        <v>-9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1</v>
      </c>
      <c r="N12" s="7">
        <v>0</v>
      </c>
      <c r="O12" s="7">
        <v>2</v>
      </c>
      <c r="P12" s="7">
        <v>4</v>
      </c>
      <c r="Q12" s="7">
        <v>6</v>
      </c>
      <c r="R12" s="371"/>
      <c r="S12" s="222"/>
      <c r="T12" s="15" t="s">
        <v>117</v>
      </c>
      <c r="U12" s="7">
        <v>1</v>
      </c>
      <c r="V12" s="7">
        <v>0</v>
      </c>
      <c r="W12" s="7">
        <v>3</v>
      </c>
      <c r="X12" s="7">
        <v>0</v>
      </c>
      <c r="Y12" s="7">
        <v>4</v>
      </c>
      <c r="Z12" s="7">
        <v>5</v>
      </c>
      <c r="AA12" s="7">
        <v>2</v>
      </c>
      <c r="AB12" s="7">
        <v>2</v>
      </c>
      <c r="AC12" s="7">
        <v>1</v>
      </c>
      <c r="AD12" s="7">
        <v>2</v>
      </c>
      <c r="AE12" s="7">
        <v>2</v>
      </c>
      <c r="AF12" s="7">
        <v>4</v>
      </c>
      <c r="AG12" s="7">
        <v>7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71"/>
      <c r="B13" s="222"/>
      <c r="C13" s="16" t="s">
        <v>118</v>
      </c>
      <c r="D13" s="9">
        <v>86</v>
      </c>
      <c r="E13" s="83">
        <v>59</v>
      </c>
      <c r="F13" s="19">
        <v>27</v>
      </c>
      <c r="G13" s="9">
        <v>5</v>
      </c>
      <c r="H13" s="7">
        <v>5</v>
      </c>
      <c r="I13" s="7">
        <v>10</v>
      </c>
      <c r="J13" s="7">
        <v>0</v>
      </c>
      <c r="K13" s="7">
        <v>5</v>
      </c>
      <c r="L13" s="7">
        <v>5</v>
      </c>
      <c r="M13" s="7">
        <v>1</v>
      </c>
      <c r="N13" s="7">
        <v>9</v>
      </c>
      <c r="O13" s="7">
        <v>2</v>
      </c>
      <c r="P13" s="7">
        <v>0</v>
      </c>
      <c r="Q13" s="7">
        <v>2</v>
      </c>
      <c r="R13" s="371"/>
      <c r="S13" s="222"/>
      <c r="T13" s="15" t="s">
        <v>118</v>
      </c>
      <c r="U13" s="7">
        <v>5</v>
      </c>
      <c r="V13" s="7">
        <v>5</v>
      </c>
      <c r="W13" s="7">
        <v>0</v>
      </c>
      <c r="X13" s="7">
        <v>0</v>
      </c>
      <c r="Y13" s="7">
        <v>3</v>
      </c>
      <c r="Z13" s="7">
        <v>7</v>
      </c>
      <c r="AA13" s="7">
        <v>4</v>
      </c>
      <c r="AB13" s="7">
        <v>7</v>
      </c>
      <c r="AC13" s="7">
        <v>1</v>
      </c>
      <c r="AD13" s="7">
        <v>1</v>
      </c>
      <c r="AE13" s="7">
        <v>1</v>
      </c>
      <c r="AF13" s="7">
        <v>10</v>
      </c>
      <c r="AG13" s="7">
        <v>8</v>
      </c>
      <c r="AH13" s="7">
        <v>0</v>
      </c>
      <c r="AI13" s="7">
        <v>7</v>
      </c>
      <c r="AJ13" s="77"/>
      <c r="AK13" s="14"/>
    </row>
    <row r="14" spans="1:37" s="5" customFormat="1" ht="30" customHeight="1">
      <c r="A14" s="371"/>
      <c r="B14" s="222"/>
      <c r="C14" s="16" t="s">
        <v>119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7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1"/>
      <c r="B15" s="222"/>
      <c r="C15" s="16" t="s">
        <v>222</v>
      </c>
      <c r="D15" s="9">
        <v>65</v>
      </c>
      <c r="E15" s="83">
        <v>43</v>
      </c>
      <c r="F15" s="19">
        <v>22</v>
      </c>
      <c r="G15" s="9">
        <v>2</v>
      </c>
      <c r="H15" s="7">
        <v>1</v>
      </c>
      <c r="I15" s="7">
        <v>3</v>
      </c>
      <c r="J15" s="7">
        <v>17</v>
      </c>
      <c r="K15" s="7">
        <v>7</v>
      </c>
      <c r="L15" s="7">
        <v>24</v>
      </c>
      <c r="M15" s="7">
        <v>4</v>
      </c>
      <c r="N15" s="7">
        <v>3</v>
      </c>
      <c r="O15" s="7">
        <v>4</v>
      </c>
      <c r="P15" s="7">
        <v>6</v>
      </c>
      <c r="Q15" s="7">
        <v>10</v>
      </c>
      <c r="R15" s="371"/>
      <c r="S15" s="222"/>
      <c r="T15" s="15" t="s">
        <v>222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0</v>
      </c>
      <c r="AA15" s="7">
        <v>4</v>
      </c>
      <c r="AB15" s="7">
        <v>4</v>
      </c>
      <c r="AC15" s="7">
        <v>2</v>
      </c>
      <c r="AD15" s="7">
        <v>4</v>
      </c>
      <c r="AE15" s="7">
        <v>2</v>
      </c>
      <c r="AF15" s="7">
        <v>1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>
      <c r="A16" s="371"/>
      <c r="B16" s="222"/>
      <c r="C16" s="16" t="s">
        <v>223</v>
      </c>
      <c r="D16" s="9">
        <v>34</v>
      </c>
      <c r="E16" s="83">
        <v>36</v>
      </c>
      <c r="F16" s="19">
        <v>-2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5</v>
      </c>
      <c r="N16" s="7">
        <v>0</v>
      </c>
      <c r="O16" s="7">
        <v>4</v>
      </c>
      <c r="P16" s="7">
        <v>2</v>
      </c>
      <c r="Q16" s="7">
        <v>6</v>
      </c>
      <c r="R16" s="371"/>
      <c r="S16" s="222"/>
      <c r="T16" s="15" t="s">
        <v>223</v>
      </c>
      <c r="U16" s="7">
        <v>0</v>
      </c>
      <c r="V16" s="7">
        <v>1</v>
      </c>
      <c r="W16" s="7">
        <v>0</v>
      </c>
      <c r="X16" s="7">
        <v>1</v>
      </c>
      <c r="Y16" s="7">
        <v>3</v>
      </c>
      <c r="Z16" s="7">
        <v>1</v>
      </c>
      <c r="AA16" s="7">
        <v>3</v>
      </c>
      <c r="AB16" s="7">
        <v>1</v>
      </c>
      <c r="AC16" s="7">
        <v>2</v>
      </c>
      <c r="AD16" s="7">
        <v>0</v>
      </c>
      <c r="AE16" s="7">
        <v>1</v>
      </c>
      <c r="AF16" s="7">
        <v>1</v>
      </c>
      <c r="AG16" s="7">
        <v>4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7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1"/>
      <c r="B21" s="219"/>
      <c r="C21" s="16" t="s">
        <v>123</v>
      </c>
      <c r="D21" s="9">
        <v>3</v>
      </c>
      <c r="E21" s="83">
        <v>4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71"/>
      <c r="S21" s="219"/>
      <c r="T21" s="15" t="s">
        <v>123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1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1"/>
      <c r="B22" s="225" t="s">
        <v>17</v>
      </c>
      <c r="C22" s="23" t="s">
        <v>125</v>
      </c>
      <c r="D22" s="24">
        <v>83</v>
      </c>
      <c r="E22" s="103">
        <v>72</v>
      </c>
      <c r="F22" s="54">
        <v>11</v>
      </c>
      <c r="G22" s="24">
        <v>3</v>
      </c>
      <c r="H22" s="25">
        <v>0</v>
      </c>
      <c r="I22" s="25">
        <v>3</v>
      </c>
      <c r="J22" s="25">
        <v>5</v>
      </c>
      <c r="K22" s="25">
        <v>4</v>
      </c>
      <c r="L22" s="25">
        <v>9</v>
      </c>
      <c r="M22" s="25">
        <v>7</v>
      </c>
      <c r="N22" s="25">
        <v>5</v>
      </c>
      <c r="O22" s="25">
        <v>9</v>
      </c>
      <c r="P22" s="25">
        <v>6</v>
      </c>
      <c r="Q22" s="25">
        <v>15</v>
      </c>
      <c r="R22" s="371"/>
      <c r="S22" s="225" t="s">
        <v>17</v>
      </c>
      <c r="T22" s="23" t="s">
        <v>125</v>
      </c>
      <c r="U22" s="25">
        <v>3</v>
      </c>
      <c r="V22" s="25">
        <v>12</v>
      </c>
      <c r="W22" s="25">
        <v>3</v>
      </c>
      <c r="X22" s="25">
        <v>1</v>
      </c>
      <c r="Y22" s="25">
        <v>10</v>
      </c>
      <c r="Z22" s="25">
        <v>0</v>
      </c>
      <c r="AA22" s="25">
        <v>2</v>
      </c>
      <c r="AB22" s="25">
        <v>4</v>
      </c>
      <c r="AC22" s="25">
        <v>0</v>
      </c>
      <c r="AD22" s="25">
        <v>0</v>
      </c>
      <c r="AE22" s="25">
        <v>1</v>
      </c>
      <c r="AF22" s="25">
        <v>1</v>
      </c>
      <c r="AG22" s="25">
        <v>2</v>
      </c>
      <c r="AH22" s="25">
        <v>0</v>
      </c>
      <c r="AI22" s="25">
        <v>5</v>
      </c>
      <c r="AJ22" s="81"/>
    </row>
    <row r="23" spans="1:37" s="5" customFormat="1" ht="30" customHeight="1">
      <c r="A23" s="371"/>
      <c r="B23" s="219"/>
      <c r="C23" s="16" t="s">
        <v>126</v>
      </c>
      <c r="D23" s="9">
        <v>6</v>
      </c>
      <c r="E23" s="83">
        <v>1</v>
      </c>
      <c r="F23" s="19">
        <v>5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1"/>
      <c r="S23" s="219"/>
      <c r="T23" s="15" t="s">
        <v>126</v>
      </c>
      <c r="U23" s="7">
        <v>2</v>
      </c>
      <c r="V23" s="7">
        <v>3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1"/>
      <c r="B24" s="225" t="s">
        <v>19</v>
      </c>
      <c r="C24" s="23" t="s">
        <v>127</v>
      </c>
      <c r="D24" s="24">
        <v>298</v>
      </c>
      <c r="E24" s="103">
        <v>481</v>
      </c>
      <c r="F24" s="54">
        <v>-183</v>
      </c>
      <c r="G24" s="24">
        <v>18</v>
      </c>
      <c r="H24" s="25">
        <v>9</v>
      </c>
      <c r="I24" s="25">
        <v>27</v>
      </c>
      <c r="J24" s="25">
        <v>3</v>
      </c>
      <c r="K24" s="25">
        <v>1</v>
      </c>
      <c r="L24" s="25">
        <v>4</v>
      </c>
      <c r="M24" s="25">
        <v>18</v>
      </c>
      <c r="N24" s="25">
        <v>13</v>
      </c>
      <c r="O24" s="25">
        <v>17</v>
      </c>
      <c r="P24" s="25">
        <v>11</v>
      </c>
      <c r="Q24" s="97">
        <v>28</v>
      </c>
      <c r="R24" s="371"/>
      <c r="S24" s="225" t="s">
        <v>19</v>
      </c>
      <c r="T24" s="23" t="s">
        <v>127</v>
      </c>
      <c r="U24" s="25">
        <v>25</v>
      </c>
      <c r="V24" s="25">
        <v>26</v>
      </c>
      <c r="W24" s="25">
        <v>23</v>
      </c>
      <c r="X24" s="25">
        <v>10</v>
      </c>
      <c r="Y24" s="25">
        <v>50</v>
      </c>
      <c r="Z24" s="25">
        <v>0</v>
      </c>
      <c r="AA24" s="25">
        <v>15</v>
      </c>
      <c r="AB24" s="25">
        <v>13</v>
      </c>
      <c r="AC24" s="25">
        <v>7</v>
      </c>
      <c r="AD24" s="25">
        <v>2</v>
      </c>
      <c r="AE24" s="25">
        <v>3</v>
      </c>
      <c r="AF24" s="25">
        <v>8</v>
      </c>
      <c r="AG24" s="25">
        <v>4</v>
      </c>
      <c r="AH24" s="25">
        <v>2</v>
      </c>
      <c r="AI24" s="25">
        <v>20</v>
      </c>
      <c r="AJ24" s="81"/>
    </row>
    <row r="25" spans="1:37" s="5" customFormat="1" ht="30" customHeight="1">
      <c r="A25" s="371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1"/>
      <c r="B26" s="237" t="s">
        <v>22</v>
      </c>
      <c r="C26" s="23" t="s">
        <v>129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1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1"/>
      <c r="B27" s="225" t="s">
        <v>24</v>
      </c>
      <c r="C27" s="23" t="s">
        <v>130</v>
      </c>
      <c r="D27" s="24">
        <v>14</v>
      </c>
      <c r="E27" s="103">
        <v>27</v>
      </c>
      <c r="F27" s="54">
        <v>-13</v>
      </c>
      <c r="G27" s="24">
        <v>0</v>
      </c>
      <c r="H27" s="25">
        <v>2</v>
      </c>
      <c r="I27" s="25">
        <v>2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1</v>
      </c>
      <c r="P27" s="25">
        <v>0</v>
      </c>
      <c r="Q27" s="25">
        <v>1</v>
      </c>
      <c r="R27" s="371"/>
      <c r="S27" s="225" t="s">
        <v>24</v>
      </c>
      <c r="T27" s="23" t="s">
        <v>130</v>
      </c>
      <c r="U27" s="25">
        <v>0</v>
      </c>
      <c r="V27" s="25">
        <v>1</v>
      </c>
      <c r="W27" s="25">
        <v>0</v>
      </c>
      <c r="X27" s="25">
        <v>1</v>
      </c>
      <c r="Y27" s="25">
        <v>3</v>
      </c>
      <c r="Z27" s="25">
        <v>0</v>
      </c>
      <c r="AA27" s="25">
        <v>1</v>
      </c>
      <c r="AB27" s="25">
        <v>1</v>
      </c>
      <c r="AC27" s="25">
        <v>0</v>
      </c>
      <c r="AD27" s="25">
        <v>0</v>
      </c>
      <c r="AE27" s="25">
        <v>0</v>
      </c>
      <c r="AF27" s="25">
        <v>0</v>
      </c>
      <c r="AG27" s="25">
        <v>2</v>
      </c>
      <c r="AH27" s="25">
        <v>0</v>
      </c>
      <c r="AI27" s="25">
        <v>0</v>
      </c>
      <c r="AJ27" s="81"/>
    </row>
    <row r="28" spans="1:37" s="36" customFormat="1" ht="30" customHeight="1">
      <c r="A28" s="371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71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topLeftCell="O19" zoomScale="80" zoomScaleNormal="80" workbookViewId="0">
      <selection activeCell="Z26" sqref="Z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490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490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21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10750</v>
      </c>
      <c r="E7" s="25">
        <v>10667</v>
      </c>
      <c r="F7" s="26">
        <v>83</v>
      </c>
      <c r="G7" s="24">
        <v>802</v>
      </c>
      <c r="H7" s="25">
        <v>395</v>
      </c>
      <c r="I7" s="25">
        <v>1197</v>
      </c>
      <c r="J7" s="25">
        <v>610</v>
      </c>
      <c r="K7" s="25">
        <v>341</v>
      </c>
      <c r="L7" s="25">
        <v>951</v>
      </c>
      <c r="M7" s="25">
        <v>607</v>
      </c>
      <c r="N7" s="25">
        <v>646</v>
      </c>
      <c r="O7" s="25">
        <v>502</v>
      </c>
      <c r="P7" s="25">
        <v>520</v>
      </c>
      <c r="Q7" s="25">
        <v>1022</v>
      </c>
      <c r="R7" s="321"/>
      <c r="S7" s="225" t="s">
        <v>17</v>
      </c>
      <c r="T7" s="23" t="s">
        <v>206</v>
      </c>
      <c r="U7" s="25">
        <v>380</v>
      </c>
      <c r="V7" s="25">
        <v>525</v>
      </c>
      <c r="W7" s="25">
        <v>406</v>
      </c>
      <c r="X7" s="25">
        <v>341</v>
      </c>
      <c r="Y7" s="25">
        <v>1016</v>
      </c>
      <c r="Z7" s="25">
        <v>432</v>
      </c>
      <c r="AA7" s="25">
        <v>364</v>
      </c>
      <c r="AB7" s="25">
        <v>500</v>
      </c>
      <c r="AC7" s="25">
        <v>270</v>
      </c>
      <c r="AD7" s="25">
        <v>283</v>
      </c>
      <c r="AE7" s="25">
        <v>287</v>
      </c>
      <c r="AF7" s="25">
        <v>435</v>
      </c>
      <c r="AG7" s="25">
        <v>362</v>
      </c>
      <c r="AH7" s="25">
        <v>279</v>
      </c>
      <c r="AI7" s="25">
        <v>447</v>
      </c>
      <c r="AK7" s="5"/>
    </row>
    <row r="8" spans="1:37" s="77" customFormat="1" ht="30" customHeight="1">
      <c r="A8" s="321"/>
      <c r="B8" s="222"/>
      <c r="C8" s="76" t="s">
        <v>82</v>
      </c>
      <c r="D8" s="9">
        <v>3408</v>
      </c>
      <c r="E8" s="7">
        <v>3326</v>
      </c>
      <c r="F8" s="10">
        <v>82</v>
      </c>
      <c r="G8" s="9">
        <v>365</v>
      </c>
      <c r="H8" s="7">
        <v>170</v>
      </c>
      <c r="I8" s="7">
        <v>535</v>
      </c>
      <c r="J8" s="7">
        <v>172</v>
      </c>
      <c r="K8" s="7">
        <v>95</v>
      </c>
      <c r="L8" s="7">
        <v>267</v>
      </c>
      <c r="M8" s="7">
        <v>297</v>
      </c>
      <c r="N8" s="7">
        <v>240</v>
      </c>
      <c r="O8" s="7">
        <v>165</v>
      </c>
      <c r="P8" s="7">
        <v>162</v>
      </c>
      <c r="Q8" s="7">
        <v>327</v>
      </c>
      <c r="R8" s="321"/>
      <c r="S8" s="222"/>
      <c r="T8" s="76" t="s">
        <v>82</v>
      </c>
      <c r="U8" s="7">
        <v>106</v>
      </c>
      <c r="V8" s="7">
        <v>140</v>
      </c>
      <c r="W8" s="7">
        <v>100</v>
      </c>
      <c r="X8" s="7">
        <v>84</v>
      </c>
      <c r="Y8" s="7">
        <v>276</v>
      </c>
      <c r="Z8" s="7">
        <v>107</v>
      </c>
      <c r="AA8" s="7">
        <v>88</v>
      </c>
      <c r="AB8" s="7">
        <v>137</v>
      </c>
      <c r="AC8" s="7">
        <v>71</v>
      </c>
      <c r="AD8" s="7">
        <v>70</v>
      </c>
      <c r="AE8" s="7">
        <v>75</v>
      </c>
      <c r="AF8" s="7">
        <v>163</v>
      </c>
      <c r="AG8" s="7">
        <v>97</v>
      </c>
      <c r="AH8" s="7">
        <v>76</v>
      </c>
      <c r="AI8" s="7">
        <v>152</v>
      </c>
      <c r="AK8" s="5"/>
    </row>
    <row r="9" spans="1:37" s="77" customFormat="1" ht="30" customHeight="1">
      <c r="A9" s="321"/>
      <c r="B9" s="222"/>
      <c r="C9" s="76" t="s">
        <v>83</v>
      </c>
      <c r="D9" s="9">
        <v>7342</v>
      </c>
      <c r="E9" s="7">
        <v>7341</v>
      </c>
      <c r="F9" s="10">
        <v>1</v>
      </c>
      <c r="G9" s="9">
        <v>437</v>
      </c>
      <c r="H9" s="7">
        <v>225</v>
      </c>
      <c r="I9" s="7">
        <v>662</v>
      </c>
      <c r="J9" s="7">
        <v>438</v>
      </c>
      <c r="K9" s="7">
        <v>246</v>
      </c>
      <c r="L9" s="7">
        <v>684</v>
      </c>
      <c r="M9" s="7">
        <v>310</v>
      </c>
      <c r="N9" s="7">
        <v>406</v>
      </c>
      <c r="O9" s="7">
        <v>337</v>
      </c>
      <c r="P9" s="7">
        <v>358</v>
      </c>
      <c r="Q9" s="7">
        <v>695</v>
      </c>
      <c r="R9" s="321"/>
      <c r="S9" s="222"/>
      <c r="T9" s="76" t="s">
        <v>83</v>
      </c>
      <c r="U9" s="7">
        <v>274</v>
      </c>
      <c r="V9" s="7">
        <v>385</v>
      </c>
      <c r="W9" s="7">
        <v>306</v>
      </c>
      <c r="X9" s="7">
        <v>257</v>
      </c>
      <c r="Y9" s="7">
        <v>740</v>
      </c>
      <c r="Z9" s="7">
        <v>325</v>
      </c>
      <c r="AA9" s="7">
        <v>276</v>
      </c>
      <c r="AB9" s="7">
        <v>363</v>
      </c>
      <c r="AC9" s="7">
        <v>199</v>
      </c>
      <c r="AD9" s="7">
        <v>213</v>
      </c>
      <c r="AE9" s="7">
        <v>212</v>
      </c>
      <c r="AF9" s="7">
        <v>272</v>
      </c>
      <c r="AG9" s="7">
        <v>265</v>
      </c>
      <c r="AH9" s="7">
        <v>203</v>
      </c>
      <c r="AI9" s="7">
        <v>295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5</v>
      </c>
      <c r="E10" s="7">
        <v>19</v>
      </c>
      <c r="F10" s="10">
        <v>-14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21"/>
      <c r="S10" s="222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26</v>
      </c>
      <c r="E11" s="7">
        <v>100</v>
      </c>
      <c r="F11" s="10">
        <v>-74</v>
      </c>
      <c r="G11" s="9">
        <v>0</v>
      </c>
      <c r="H11" s="7">
        <v>0</v>
      </c>
      <c r="I11" s="7">
        <v>0</v>
      </c>
      <c r="J11" s="7">
        <v>8</v>
      </c>
      <c r="K11" s="7">
        <v>3</v>
      </c>
      <c r="L11" s="7">
        <v>11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21"/>
      <c r="B12" s="222"/>
      <c r="C12" s="15" t="s">
        <v>86</v>
      </c>
      <c r="D12" s="9">
        <v>728</v>
      </c>
      <c r="E12" s="7">
        <v>724</v>
      </c>
      <c r="F12" s="10">
        <v>4</v>
      </c>
      <c r="G12" s="9">
        <v>31</v>
      </c>
      <c r="H12" s="7">
        <v>17</v>
      </c>
      <c r="I12" s="7">
        <v>48</v>
      </c>
      <c r="J12" s="7">
        <v>21</v>
      </c>
      <c r="K12" s="7">
        <v>11</v>
      </c>
      <c r="L12" s="7">
        <v>32</v>
      </c>
      <c r="M12" s="7">
        <v>16</v>
      </c>
      <c r="N12" s="7">
        <v>39</v>
      </c>
      <c r="O12" s="7">
        <v>58</v>
      </c>
      <c r="P12" s="7">
        <v>62</v>
      </c>
      <c r="Q12" s="7">
        <v>120</v>
      </c>
      <c r="R12" s="321"/>
      <c r="S12" s="222"/>
      <c r="T12" s="15" t="s">
        <v>86</v>
      </c>
      <c r="U12" s="7">
        <v>34</v>
      </c>
      <c r="V12" s="7">
        <v>55</v>
      </c>
      <c r="W12" s="7">
        <v>59</v>
      </c>
      <c r="X12" s="7">
        <v>49</v>
      </c>
      <c r="Y12" s="7">
        <v>34</v>
      </c>
      <c r="Z12" s="7">
        <v>24</v>
      </c>
      <c r="AA12" s="7">
        <v>44</v>
      </c>
      <c r="AB12" s="7">
        <v>45</v>
      </c>
      <c r="AC12" s="7">
        <v>12</v>
      </c>
      <c r="AD12" s="7">
        <v>39</v>
      </c>
      <c r="AE12" s="7">
        <v>24</v>
      </c>
      <c r="AF12" s="7">
        <v>6</v>
      </c>
      <c r="AG12" s="7">
        <v>14</v>
      </c>
      <c r="AH12" s="7">
        <v>32</v>
      </c>
      <c r="AI12" s="7">
        <v>2</v>
      </c>
    </row>
    <row r="13" spans="1:37" s="5" customFormat="1" ht="30" customHeight="1">
      <c r="A13" s="321"/>
      <c r="B13" s="222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135</v>
      </c>
      <c r="E14" s="7">
        <v>169</v>
      </c>
      <c r="F14" s="10">
        <v>-34</v>
      </c>
      <c r="G14" s="9">
        <v>1</v>
      </c>
      <c r="H14" s="7">
        <v>0</v>
      </c>
      <c r="I14" s="7">
        <v>1</v>
      </c>
      <c r="J14" s="7">
        <v>18</v>
      </c>
      <c r="K14" s="7">
        <v>8</v>
      </c>
      <c r="L14" s="7">
        <v>26</v>
      </c>
      <c r="M14" s="7">
        <v>12</v>
      </c>
      <c r="N14" s="7">
        <v>17</v>
      </c>
      <c r="O14" s="7">
        <v>9</v>
      </c>
      <c r="P14" s="7">
        <v>6</v>
      </c>
      <c r="Q14" s="7">
        <v>15</v>
      </c>
      <c r="R14" s="321"/>
      <c r="S14" s="222"/>
      <c r="T14" s="15" t="s">
        <v>88</v>
      </c>
      <c r="U14" s="7">
        <v>2</v>
      </c>
      <c r="V14" s="7">
        <v>15</v>
      </c>
      <c r="W14" s="7">
        <v>5</v>
      </c>
      <c r="X14" s="7">
        <v>0</v>
      </c>
      <c r="Y14" s="7">
        <v>12</v>
      </c>
      <c r="Z14" s="7">
        <v>0</v>
      </c>
      <c r="AA14" s="7">
        <v>4</v>
      </c>
      <c r="AB14" s="7">
        <v>3</v>
      </c>
      <c r="AC14" s="7">
        <v>2</v>
      </c>
      <c r="AD14" s="7">
        <v>1</v>
      </c>
      <c r="AE14" s="7">
        <v>2</v>
      </c>
      <c r="AF14" s="7">
        <v>0</v>
      </c>
      <c r="AG14" s="7">
        <v>13</v>
      </c>
      <c r="AH14" s="7">
        <v>0</v>
      </c>
      <c r="AI14" s="7">
        <v>5</v>
      </c>
    </row>
    <row r="15" spans="1:37" s="5" customFormat="1" ht="30" customHeight="1">
      <c r="A15" s="321"/>
      <c r="B15" s="219"/>
      <c r="C15" s="15" t="s">
        <v>89</v>
      </c>
      <c r="D15" s="9">
        <v>8</v>
      </c>
      <c r="E15" s="7">
        <v>13</v>
      </c>
      <c r="F15" s="10">
        <v>-5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10126</v>
      </c>
      <c r="E16" s="25">
        <v>10065</v>
      </c>
      <c r="F16" s="26">
        <v>61</v>
      </c>
      <c r="G16" s="24">
        <v>758</v>
      </c>
      <c r="H16" s="25">
        <v>390</v>
      </c>
      <c r="I16" s="25">
        <v>1148</v>
      </c>
      <c r="J16" s="25">
        <v>567</v>
      </c>
      <c r="K16" s="25">
        <v>343</v>
      </c>
      <c r="L16" s="25">
        <v>910</v>
      </c>
      <c r="M16" s="25">
        <v>524</v>
      </c>
      <c r="N16" s="25">
        <v>602</v>
      </c>
      <c r="O16" s="25">
        <v>434</v>
      </c>
      <c r="P16" s="25">
        <v>457</v>
      </c>
      <c r="Q16" s="25">
        <v>891</v>
      </c>
      <c r="R16" s="321"/>
      <c r="S16" s="222" t="s">
        <v>19</v>
      </c>
      <c r="T16" s="23" t="s">
        <v>208</v>
      </c>
      <c r="U16" s="25">
        <v>367</v>
      </c>
      <c r="V16" s="25">
        <v>547</v>
      </c>
      <c r="W16" s="25">
        <v>345</v>
      </c>
      <c r="X16" s="25">
        <v>322</v>
      </c>
      <c r="Y16" s="25">
        <v>897</v>
      </c>
      <c r="Z16" s="25">
        <v>380</v>
      </c>
      <c r="AA16" s="25">
        <v>328</v>
      </c>
      <c r="AB16" s="25">
        <v>493</v>
      </c>
      <c r="AC16" s="25">
        <v>296</v>
      </c>
      <c r="AD16" s="25">
        <v>305</v>
      </c>
      <c r="AE16" s="25">
        <v>306</v>
      </c>
      <c r="AF16" s="25">
        <v>423</v>
      </c>
      <c r="AG16" s="25">
        <v>336</v>
      </c>
      <c r="AH16" s="25">
        <v>280</v>
      </c>
      <c r="AI16" s="25">
        <v>426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5527</v>
      </c>
      <c r="E17" s="7">
        <v>5352</v>
      </c>
      <c r="F17" s="10">
        <v>175</v>
      </c>
      <c r="G17" s="9">
        <v>371</v>
      </c>
      <c r="H17" s="7">
        <v>172</v>
      </c>
      <c r="I17" s="7">
        <v>543</v>
      </c>
      <c r="J17" s="7">
        <v>274</v>
      </c>
      <c r="K17" s="7">
        <v>164</v>
      </c>
      <c r="L17" s="7">
        <v>438</v>
      </c>
      <c r="M17" s="7">
        <v>290</v>
      </c>
      <c r="N17" s="7">
        <v>381</v>
      </c>
      <c r="O17" s="7">
        <v>248</v>
      </c>
      <c r="P17" s="7">
        <v>322</v>
      </c>
      <c r="Q17" s="7">
        <v>570</v>
      </c>
      <c r="R17" s="321"/>
      <c r="S17" s="222" t="s">
        <v>101</v>
      </c>
      <c r="T17" s="15" t="s">
        <v>209</v>
      </c>
      <c r="U17" s="7">
        <v>153</v>
      </c>
      <c r="V17" s="7">
        <v>236</v>
      </c>
      <c r="W17" s="7">
        <v>165</v>
      </c>
      <c r="X17" s="7">
        <v>193</v>
      </c>
      <c r="Y17" s="7">
        <v>490</v>
      </c>
      <c r="Z17" s="7">
        <v>199</v>
      </c>
      <c r="AA17" s="7">
        <v>196</v>
      </c>
      <c r="AB17" s="7">
        <v>310</v>
      </c>
      <c r="AC17" s="7">
        <v>148</v>
      </c>
      <c r="AD17" s="7">
        <v>184</v>
      </c>
      <c r="AE17" s="7">
        <v>199</v>
      </c>
      <c r="AF17" s="7">
        <v>217</v>
      </c>
      <c r="AG17" s="7">
        <v>213</v>
      </c>
      <c r="AH17" s="7">
        <v>189</v>
      </c>
      <c r="AI17" s="7">
        <v>213</v>
      </c>
    </row>
    <row r="18" spans="1:37" s="5" customFormat="1" ht="30" customHeight="1">
      <c r="A18" s="321"/>
      <c r="B18" s="222"/>
      <c r="C18" s="15" t="s">
        <v>112</v>
      </c>
      <c r="D18" s="9">
        <v>4584</v>
      </c>
      <c r="E18" s="7">
        <v>4268</v>
      </c>
      <c r="F18" s="10">
        <v>316</v>
      </c>
      <c r="G18" s="9">
        <v>353</v>
      </c>
      <c r="H18" s="7">
        <v>157</v>
      </c>
      <c r="I18" s="7">
        <v>510</v>
      </c>
      <c r="J18" s="7">
        <v>176</v>
      </c>
      <c r="K18" s="7">
        <v>100</v>
      </c>
      <c r="L18" s="7">
        <v>276</v>
      </c>
      <c r="M18" s="7">
        <v>261</v>
      </c>
      <c r="N18" s="7">
        <v>311</v>
      </c>
      <c r="O18" s="7">
        <v>207</v>
      </c>
      <c r="P18" s="7">
        <v>258</v>
      </c>
      <c r="Q18" s="7">
        <v>465</v>
      </c>
      <c r="R18" s="321"/>
      <c r="S18" s="222"/>
      <c r="T18" s="15" t="s">
        <v>112</v>
      </c>
      <c r="U18" s="7">
        <v>135</v>
      </c>
      <c r="V18" s="7">
        <v>212</v>
      </c>
      <c r="W18" s="7">
        <v>150</v>
      </c>
      <c r="X18" s="7">
        <v>175</v>
      </c>
      <c r="Y18" s="7">
        <v>441</v>
      </c>
      <c r="Z18" s="7">
        <v>133</v>
      </c>
      <c r="AA18" s="7">
        <v>147</v>
      </c>
      <c r="AB18" s="7">
        <v>283</v>
      </c>
      <c r="AC18" s="7">
        <v>111</v>
      </c>
      <c r="AD18" s="7">
        <v>158</v>
      </c>
      <c r="AE18" s="7">
        <v>149</v>
      </c>
      <c r="AF18" s="7">
        <v>186</v>
      </c>
      <c r="AG18" s="7">
        <v>149</v>
      </c>
      <c r="AH18" s="7">
        <v>161</v>
      </c>
      <c r="AI18" s="7">
        <v>171</v>
      </c>
    </row>
    <row r="19" spans="1:37" s="5" customFormat="1" ht="30" customHeight="1">
      <c r="A19" s="321"/>
      <c r="B19" s="222"/>
      <c r="C19" s="15" t="s">
        <v>113</v>
      </c>
      <c r="D19" s="9">
        <v>943</v>
      </c>
      <c r="E19" s="7">
        <v>1084</v>
      </c>
      <c r="F19" s="10">
        <v>-141</v>
      </c>
      <c r="G19" s="9">
        <v>18</v>
      </c>
      <c r="H19" s="7">
        <v>15</v>
      </c>
      <c r="I19" s="7">
        <v>33</v>
      </c>
      <c r="J19" s="7">
        <v>98</v>
      </c>
      <c r="K19" s="7">
        <v>64</v>
      </c>
      <c r="L19" s="7">
        <v>162</v>
      </c>
      <c r="M19" s="7">
        <v>29</v>
      </c>
      <c r="N19" s="7">
        <v>70</v>
      </c>
      <c r="O19" s="7">
        <v>41</v>
      </c>
      <c r="P19" s="7">
        <v>64</v>
      </c>
      <c r="Q19" s="7">
        <v>105</v>
      </c>
      <c r="R19" s="321"/>
      <c r="S19" s="222"/>
      <c r="T19" s="15" t="s">
        <v>113</v>
      </c>
      <c r="U19" s="7">
        <v>18</v>
      </c>
      <c r="V19" s="7">
        <v>24</v>
      </c>
      <c r="W19" s="7">
        <v>15</v>
      </c>
      <c r="X19" s="7">
        <v>18</v>
      </c>
      <c r="Y19" s="7">
        <v>49</v>
      </c>
      <c r="Z19" s="7">
        <v>66</v>
      </c>
      <c r="AA19" s="7">
        <v>49</v>
      </c>
      <c r="AB19" s="7">
        <v>27</v>
      </c>
      <c r="AC19" s="7">
        <v>37</v>
      </c>
      <c r="AD19" s="7">
        <v>26</v>
      </c>
      <c r="AE19" s="7">
        <v>50</v>
      </c>
      <c r="AF19" s="7">
        <v>31</v>
      </c>
      <c r="AG19" s="7">
        <v>64</v>
      </c>
      <c r="AH19" s="7">
        <v>28</v>
      </c>
      <c r="AI19" s="7">
        <v>42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1481</v>
      </c>
      <c r="E20" s="7">
        <v>1505</v>
      </c>
      <c r="F20" s="10">
        <v>-24</v>
      </c>
      <c r="G20" s="7">
        <v>42</v>
      </c>
      <c r="H20" s="7">
        <v>18</v>
      </c>
      <c r="I20" s="7">
        <v>60</v>
      </c>
      <c r="J20" s="7">
        <v>61</v>
      </c>
      <c r="K20" s="7">
        <v>24</v>
      </c>
      <c r="L20" s="7">
        <v>85</v>
      </c>
      <c r="M20" s="7">
        <v>82</v>
      </c>
      <c r="N20" s="7">
        <v>66</v>
      </c>
      <c r="O20" s="7">
        <v>92</v>
      </c>
      <c r="P20" s="7">
        <v>75</v>
      </c>
      <c r="Q20" s="7">
        <v>167</v>
      </c>
      <c r="R20" s="321"/>
      <c r="S20" s="222" t="s">
        <v>102</v>
      </c>
      <c r="T20" s="15" t="s">
        <v>100</v>
      </c>
      <c r="U20" s="7">
        <v>82</v>
      </c>
      <c r="V20" s="7">
        <v>79</v>
      </c>
      <c r="W20" s="7">
        <v>63</v>
      </c>
      <c r="X20" s="7">
        <v>60</v>
      </c>
      <c r="Y20" s="7">
        <v>149</v>
      </c>
      <c r="Z20" s="7">
        <v>33</v>
      </c>
      <c r="AA20" s="7">
        <v>84</v>
      </c>
      <c r="AB20" s="7">
        <v>67</v>
      </c>
      <c r="AC20" s="7">
        <v>81</v>
      </c>
      <c r="AD20" s="7">
        <v>60</v>
      </c>
      <c r="AE20" s="7">
        <v>25</v>
      </c>
      <c r="AF20" s="7">
        <v>88</v>
      </c>
      <c r="AG20" s="7">
        <v>37</v>
      </c>
      <c r="AH20" s="7">
        <v>27</v>
      </c>
      <c r="AI20" s="7">
        <v>86</v>
      </c>
    </row>
    <row r="21" spans="1:37" s="5" customFormat="1" ht="56.25">
      <c r="A21" s="321"/>
      <c r="B21" s="222" t="s">
        <v>103</v>
      </c>
      <c r="C21" s="15" t="s">
        <v>381</v>
      </c>
      <c r="D21" s="9">
        <v>200</v>
      </c>
      <c r="E21" s="7">
        <v>205</v>
      </c>
      <c r="F21" s="10">
        <v>-5</v>
      </c>
      <c r="G21" s="9">
        <v>32</v>
      </c>
      <c r="H21" s="7">
        <v>25</v>
      </c>
      <c r="I21" s="7">
        <v>57</v>
      </c>
      <c r="J21" s="7">
        <v>3</v>
      </c>
      <c r="K21" s="7">
        <v>1</v>
      </c>
      <c r="L21" s="7">
        <v>4</v>
      </c>
      <c r="M21" s="7">
        <v>1</v>
      </c>
      <c r="N21" s="7">
        <v>3</v>
      </c>
      <c r="O21" s="7">
        <v>49</v>
      </c>
      <c r="P21" s="7">
        <v>25</v>
      </c>
      <c r="Q21" s="7">
        <v>74</v>
      </c>
      <c r="R21" s="321"/>
      <c r="S21" s="222" t="s">
        <v>103</v>
      </c>
      <c r="T21" s="15" t="s">
        <v>381</v>
      </c>
      <c r="U21" s="7">
        <v>2</v>
      </c>
      <c r="V21" s="7">
        <v>17</v>
      </c>
      <c r="W21" s="7">
        <v>2</v>
      </c>
      <c r="X21" s="7">
        <v>2</v>
      </c>
      <c r="Y21" s="7">
        <v>1</v>
      </c>
      <c r="Z21" s="7">
        <v>15</v>
      </c>
      <c r="AA21" s="7">
        <v>2</v>
      </c>
      <c r="AB21" s="7">
        <v>3</v>
      </c>
      <c r="AC21" s="7">
        <v>3</v>
      </c>
      <c r="AD21" s="7">
        <v>3</v>
      </c>
      <c r="AE21" s="7">
        <v>0</v>
      </c>
      <c r="AF21" s="7">
        <v>3</v>
      </c>
      <c r="AG21" s="7">
        <v>0</v>
      </c>
      <c r="AH21" s="7">
        <v>4</v>
      </c>
      <c r="AI21" s="7">
        <v>4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1770</v>
      </c>
      <c r="E22" s="7">
        <v>1960</v>
      </c>
      <c r="F22" s="10">
        <v>-190</v>
      </c>
      <c r="G22" s="9">
        <v>238</v>
      </c>
      <c r="H22" s="7">
        <v>129</v>
      </c>
      <c r="I22" s="7">
        <v>367</v>
      </c>
      <c r="J22" s="7">
        <v>151</v>
      </c>
      <c r="K22" s="7">
        <v>84</v>
      </c>
      <c r="L22" s="7">
        <v>235</v>
      </c>
      <c r="M22" s="7">
        <v>85</v>
      </c>
      <c r="N22" s="7">
        <v>78</v>
      </c>
      <c r="O22" s="7">
        <v>18</v>
      </c>
      <c r="P22" s="7">
        <v>12</v>
      </c>
      <c r="Q22" s="7">
        <v>30</v>
      </c>
      <c r="R22" s="321"/>
      <c r="S22" s="222" t="s">
        <v>104</v>
      </c>
      <c r="T22" s="15" t="s">
        <v>91</v>
      </c>
      <c r="U22" s="7">
        <v>44</v>
      </c>
      <c r="V22" s="7">
        <v>111</v>
      </c>
      <c r="W22" s="7">
        <v>42</v>
      </c>
      <c r="X22" s="7">
        <v>43</v>
      </c>
      <c r="Y22" s="7">
        <v>203</v>
      </c>
      <c r="Z22" s="7">
        <v>82</v>
      </c>
      <c r="AA22" s="7">
        <v>31</v>
      </c>
      <c r="AB22" s="7">
        <v>79</v>
      </c>
      <c r="AC22" s="7">
        <v>20</v>
      </c>
      <c r="AD22" s="7">
        <v>29</v>
      </c>
      <c r="AE22" s="7">
        <v>39</v>
      </c>
      <c r="AF22" s="7">
        <v>79</v>
      </c>
      <c r="AG22" s="7">
        <v>47</v>
      </c>
      <c r="AH22" s="7">
        <v>42</v>
      </c>
      <c r="AI22" s="7">
        <v>84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508</v>
      </c>
      <c r="E23" s="7">
        <v>569</v>
      </c>
      <c r="F23" s="10">
        <v>-61</v>
      </c>
      <c r="G23" s="9">
        <v>47</v>
      </c>
      <c r="H23" s="7">
        <v>26</v>
      </c>
      <c r="I23" s="7">
        <v>73</v>
      </c>
      <c r="J23" s="7">
        <v>28</v>
      </c>
      <c r="K23" s="7">
        <v>11</v>
      </c>
      <c r="L23" s="7">
        <v>39</v>
      </c>
      <c r="M23" s="7">
        <v>38</v>
      </c>
      <c r="N23" s="7">
        <v>36</v>
      </c>
      <c r="O23" s="7">
        <v>11</v>
      </c>
      <c r="P23" s="7">
        <v>9</v>
      </c>
      <c r="Q23" s="92">
        <v>20</v>
      </c>
      <c r="R23" s="321"/>
      <c r="S23" s="222" t="s">
        <v>105</v>
      </c>
      <c r="T23" s="15" t="s">
        <v>92</v>
      </c>
      <c r="U23" s="7">
        <v>10</v>
      </c>
      <c r="V23" s="7">
        <v>60</v>
      </c>
      <c r="W23" s="7">
        <v>18</v>
      </c>
      <c r="X23" s="7">
        <v>15</v>
      </c>
      <c r="Y23" s="7">
        <v>32</v>
      </c>
      <c r="Z23" s="7">
        <v>32</v>
      </c>
      <c r="AA23" s="7">
        <v>11</v>
      </c>
      <c r="AB23" s="7">
        <v>21</v>
      </c>
      <c r="AC23" s="7">
        <v>10</v>
      </c>
      <c r="AD23" s="7">
        <v>20</v>
      </c>
      <c r="AE23" s="7">
        <v>9</v>
      </c>
      <c r="AF23" s="7">
        <v>27</v>
      </c>
      <c r="AG23" s="7">
        <v>16</v>
      </c>
      <c r="AH23" s="7">
        <v>9</v>
      </c>
      <c r="AI23" s="7">
        <v>12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13</v>
      </c>
      <c r="E24" s="7">
        <v>8</v>
      </c>
      <c r="F24" s="10">
        <v>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1</v>
      </c>
      <c r="Q24" s="7">
        <v>6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21"/>
      <c r="B25" s="222" t="s">
        <v>107</v>
      </c>
      <c r="C25" s="15" t="s">
        <v>95</v>
      </c>
      <c r="D25" s="9">
        <v>15</v>
      </c>
      <c r="E25" s="7">
        <v>12</v>
      </c>
      <c r="F25" s="10">
        <v>3</v>
      </c>
      <c r="G25" s="9">
        <v>1</v>
      </c>
      <c r="H25" s="7">
        <v>0</v>
      </c>
      <c r="I25" s="7">
        <v>1</v>
      </c>
      <c r="J25" s="7">
        <v>2</v>
      </c>
      <c r="K25" s="7">
        <v>1</v>
      </c>
      <c r="L25" s="7">
        <v>3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2</v>
      </c>
      <c r="Y25" s="7">
        <v>1</v>
      </c>
      <c r="Z25" s="7">
        <v>1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21"/>
      <c r="B26" s="219" t="s">
        <v>108</v>
      </c>
      <c r="C26" s="15" t="s">
        <v>97</v>
      </c>
      <c r="D26" s="9">
        <v>612</v>
      </c>
      <c r="E26" s="7">
        <v>454</v>
      </c>
      <c r="F26" s="10">
        <v>158</v>
      </c>
      <c r="G26" s="9">
        <v>26</v>
      </c>
      <c r="H26" s="7">
        <v>20</v>
      </c>
      <c r="I26" s="7">
        <v>46</v>
      </c>
      <c r="J26" s="7">
        <v>48</v>
      </c>
      <c r="K26" s="7">
        <v>58</v>
      </c>
      <c r="L26" s="7">
        <v>106</v>
      </c>
      <c r="M26" s="7">
        <v>27</v>
      </c>
      <c r="N26" s="7">
        <v>38</v>
      </c>
      <c r="O26" s="7">
        <v>11</v>
      </c>
      <c r="P26" s="7">
        <v>13</v>
      </c>
      <c r="Q26" s="7">
        <v>24</v>
      </c>
      <c r="R26" s="321"/>
      <c r="S26" s="219" t="s">
        <v>108</v>
      </c>
      <c r="T26" s="15" t="s">
        <v>97</v>
      </c>
      <c r="U26" s="7">
        <v>75</v>
      </c>
      <c r="V26" s="7">
        <v>44</v>
      </c>
      <c r="W26" s="7">
        <v>55</v>
      </c>
      <c r="X26" s="7">
        <v>7</v>
      </c>
      <c r="Y26" s="7">
        <v>20</v>
      </c>
      <c r="Z26" s="7">
        <v>18</v>
      </c>
      <c r="AA26" s="7">
        <v>4</v>
      </c>
      <c r="AB26" s="7">
        <v>11</v>
      </c>
      <c r="AC26" s="7">
        <v>33</v>
      </c>
      <c r="AD26" s="7">
        <v>8</v>
      </c>
      <c r="AE26" s="7">
        <v>33</v>
      </c>
      <c r="AF26" s="7">
        <v>8</v>
      </c>
      <c r="AG26" s="7">
        <v>23</v>
      </c>
      <c r="AH26" s="7">
        <v>8</v>
      </c>
      <c r="AI26" s="7">
        <v>24</v>
      </c>
    </row>
    <row r="27" spans="1:37" s="5" customFormat="1" ht="37.5">
      <c r="A27" s="321"/>
      <c r="B27" s="222" t="s">
        <v>22</v>
      </c>
      <c r="C27" s="15" t="s">
        <v>132</v>
      </c>
      <c r="D27" s="9">
        <v>514</v>
      </c>
      <c r="E27" s="7">
        <v>554</v>
      </c>
      <c r="F27" s="10">
        <v>-40</v>
      </c>
      <c r="G27" s="9">
        <v>30</v>
      </c>
      <c r="H27" s="7">
        <v>8</v>
      </c>
      <c r="I27" s="7">
        <v>38</v>
      </c>
      <c r="J27" s="7">
        <v>20</v>
      </c>
      <c r="K27" s="7">
        <v>24</v>
      </c>
      <c r="L27" s="7">
        <v>44</v>
      </c>
      <c r="M27" s="7">
        <v>16</v>
      </c>
      <c r="N27" s="7">
        <v>41</v>
      </c>
      <c r="O27" s="7">
        <v>22</v>
      </c>
      <c r="P27" s="7">
        <v>37</v>
      </c>
      <c r="Q27" s="7">
        <v>59</v>
      </c>
      <c r="R27" s="321"/>
      <c r="S27" s="222" t="s">
        <v>22</v>
      </c>
      <c r="T27" s="15" t="s">
        <v>132</v>
      </c>
      <c r="U27" s="7">
        <v>20</v>
      </c>
      <c r="V27" s="7">
        <v>17</v>
      </c>
      <c r="W27" s="7">
        <v>18</v>
      </c>
      <c r="X27" s="7">
        <v>26</v>
      </c>
      <c r="Y27" s="7">
        <v>62</v>
      </c>
      <c r="Z27" s="7">
        <v>31</v>
      </c>
      <c r="AA27" s="7">
        <v>17</v>
      </c>
      <c r="AB27" s="7">
        <v>22</v>
      </c>
      <c r="AC27" s="7">
        <v>18</v>
      </c>
      <c r="AD27" s="7">
        <v>14</v>
      </c>
      <c r="AE27" s="7">
        <v>15</v>
      </c>
      <c r="AF27" s="7">
        <v>17</v>
      </c>
      <c r="AG27" s="7">
        <v>14</v>
      </c>
      <c r="AH27" s="7">
        <v>9</v>
      </c>
      <c r="AI27" s="7">
        <v>16</v>
      </c>
    </row>
    <row r="28" spans="1:37" s="29" customFormat="1" ht="30" customHeight="1">
      <c r="A28" s="321"/>
      <c r="B28" s="225" t="s">
        <v>24</v>
      </c>
      <c r="C28" s="23" t="s">
        <v>98</v>
      </c>
      <c r="D28" s="24">
        <v>13743</v>
      </c>
      <c r="E28" s="25">
        <v>13909</v>
      </c>
      <c r="F28" s="26">
        <v>-166</v>
      </c>
      <c r="G28" s="24">
        <v>740</v>
      </c>
      <c r="H28" s="25">
        <v>355</v>
      </c>
      <c r="I28" s="25">
        <v>1095</v>
      </c>
      <c r="J28" s="25">
        <v>640</v>
      </c>
      <c r="K28" s="25">
        <v>405</v>
      </c>
      <c r="L28" s="25">
        <v>1045</v>
      </c>
      <c r="M28" s="25">
        <v>522</v>
      </c>
      <c r="N28" s="25">
        <v>778</v>
      </c>
      <c r="O28" s="25">
        <v>609</v>
      </c>
      <c r="P28" s="25">
        <v>879</v>
      </c>
      <c r="Q28" s="25">
        <v>1488</v>
      </c>
      <c r="R28" s="321"/>
      <c r="S28" s="225" t="s">
        <v>24</v>
      </c>
      <c r="T28" s="28" t="s">
        <v>98</v>
      </c>
      <c r="U28" s="25">
        <v>471</v>
      </c>
      <c r="V28" s="25">
        <v>594</v>
      </c>
      <c r="W28" s="25">
        <v>519</v>
      </c>
      <c r="X28" s="25">
        <v>500</v>
      </c>
      <c r="Y28" s="25">
        <v>1443</v>
      </c>
      <c r="Z28" s="25">
        <v>774</v>
      </c>
      <c r="AA28" s="25">
        <v>476</v>
      </c>
      <c r="AB28" s="25">
        <v>720</v>
      </c>
      <c r="AC28" s="25">
        <v>493</v>
      </c>
      <c r="AD28" s="25">
        <v>330</v>
      </c>
      <c r="AE28" s="25">
        <v>444</v>
      </c>
      <c r="AF28" s="25">
        <v>578</v>
      </c>
      <c r="AG28" s="25">
        <v>528</v>
      </c>
      <c r="AH28" s="25">
        <v>397</v>
      </c>
      <c r="AI28" s="25">
        <v>548</v>
      </c>
      <c r="AJ28" s="257"/>
      <c r="AK28" s="5"/>
    </row>
    <row r="29" spans="1:37" s="96" customFormat="1" ht="30" customHeight="1" thickBot="1">
      <c r="A29" s="321"/>
      <c r="B29" s="222"/>
      <c r="C29" s="42" t="s">
        <v>111</v>
      </c>
      <c r="D29" s="11">
        <v>4747</v>
      </c>
      <c r="E29" s="12">
        <v>4778</v>
      </c>
      <c r="F29" s="13">
        <v>-31</v>
      </c>
      <c r="G29" s="9">
        <v>335</v>
      </c>
      <c r="H29" s="7">
        <v>153</v>
      </c>
      <c r="I29" s="7">
        <v>488</v>
      </c>
      <c r="J29" s="7">
        <v>177</v>
      </c>
      <c r="K29" s="7">
        <v>127</v>
      </c>
      <c r="L29" s="7">
        <v>304</v>
      </c>
      <c r="M29" s="7">
        <v>251</v>
      </c>
      <c r="N29" s="7">
        <v>287</v>
      </c>
      <c r="O29" s="7">
        <v>188</v>
      </c>
      <c r="P29" s="7">
        <v>304</v>
      </c>
      <c r="Q29" s="7">
        <v>492</v>
      </c>
      <c r="R29" s="321"/>
      <c r="S29" s="222"/>
      <c r="T29" s="35" t="s">
        <v>111</v>
      </c>
      <c r="U29" s="7">
        <v>136</v>
      </c>
      <c r="V29" s="7">
        <v>175</v>
      </c>
      <c r="W29" s="7">
        <v>192</v>
      </c>
      <c r="X29" s="7">
        <v>184</v>
      </c>
      <c r="Y29" s="7">
        <v>459</v>
      </c>
      <c r="Z29" s="7">
        <v>229</v>
      </c>
      <c r="AA29" s="7">
        <v>141</v>
      </c>
      <c r="AB29" s="7">
        <v>238</v>
      </c>
      <c r="AC29" s="7">
        <v>184</v>
      </c>
      <c r="AD29" s="7">
        <v>101</v>
      </c>
      <c r="AE29" s="7">
        <v>172</v>
      </c>
      <c r="AF29" s="7">
        <v>233</v>
      </c>
      <c r="AG29" s="7">
        <v>182</v>
      </c>
      <c r="AH29" s="7">
        <v>122</v>
      </c>
      <c r="AI29" s="7">
        <v>177</v>
      </c>
      <c r="AJ29" s="21"/>
      <c r="AK29" s="5"/>
    </row>
    <row r="30" spans="1:37" s="86" customFormat="1" ht="18.75">
      <c r="A30" s="321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1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topLeftCell="M19" zoomScale="75" zoomScaleNormal="75" workbookViewId="0">
      <selection activeCell="X25" sqref="X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489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489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210</v>
      </c>
      <c r="D6" s="24">
        <v>5527</v>
      </c>
      <c r="E6" s="103">
        <v>5352</v>
      </c>
      <c r="F6" s="54">
        <v>175</v>
      </c>
      <c r="G6" s="24">
        <v>371</v>
      </c>
      <c r="H6" s="25">
        <v>172</v>
      </c>
      <c r="I6" s="25">
        <v>543</v>
      </c>
      <c r="J6" s="25">
        <v>274</v>
      </c>
      <c r="K6" s="25">
        <v>164</v>
      </c>
      <c r="L6" s="25">
        <v>438</v>
      </c>
      <c r="M6" s="25">
        <v>290</v>
      </c>
      <c r="N6" s="25">
        <v>381</v>
      </c>
      <c r="O6" s="25">
        <v>248</v>
      </c>
      <c r="P6" s="25">
        <v>322</v>
      </c>
      <c r="Q6" s="25">
        <v>570</v>
      </c>
      <c r="R6" s="321"/>
      <c r="S6" s="225" t="s">
        <v>12</v>
      </c>
      <c r="T6" s="23" t="s">
        <v>210</v>
      </c>
      <c r="U6" s="25">
        <v>153</v>
      </c>
      <c r="V6" s="25">
        <v>236</v>
      </c>
      <c r="W6" s="25">
        <v>165</v>
      </c>
      <c r="X6" s="25">
        <v>193</v>
      </c>
      <c r="Y6" s="25">
        <v>490</v>
      </c>
      <c r="Z6" s="25">
        <v>199</v>
      </c>
      <c r="AA6" s="25">
        <v>196</v>
      </c>
      <c r="AB6" s="25">
        <v>310</v>
      </c>
      <c r="AC6" s="25">
        <v>148</v>
      </c>
      <c r="AD6" s="25">
        <v>184</v>
      </c>
      <c r="AE6" s="25">
        <v>199</v>
      </c>
      <c r="AF6" s="25">
        <v>217</v>
      </c>
      <c r="AG6" s="25">
        <v>213</v>
      </c>
      <c r="AH6" s="25">
        <v>189</v>
      </c>
      <c r="AI6" s="25">
        <v>213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4584</v>
      </c>
      <c r="E7" s="83">
        <v>4268</v>
      </c>
      <c r="F7" s="19">
        <v>316</v>
      </c>
      <c r="G7" s="9">
        <v>353</v>
      </c>
      <c r="H7" s="7">
        <v>157</v>
      </c>
      <c r="I7" s="7">
        <v>510</v>
      </c>
      <c r="J7" s="7">
        <v>176</v>
      </c>
      <c r="K7" s="7">
        <v>100</v>
      </c>
      <c r="L7" s="7">
        <v>276</v>
      </c>
      <c r="M7" s="7">
        <v>261</v>
      </c>
      <c r="N7" s="7">
        <v>311</v>
      </c>
      <c r="O7" s="7">
        <v>207</v>
      </c>
      <c r="P7" s="7">
        <v>258</v>
      </c>
      <c r="Q7" s="7">
        <v>465</v>
      </c>
      <c r="R7" s="321"/>
      <c r="S7" s="222" t="s">
        <v>184</v>
      </c>
      <c r="T7" s="15" t="s">
        <v>226</v>
      </c>
      <c r="U7" s="7">
        <v>135</v>
      </c>
      <c r="V7" s="7">
        <v>212</v>
      </c>
      <c r="W7" s="7">
        <v>150</v>
      </c>
      <c r="X7" s="7">
        <v>175</v>
      </c>
      <c r="Y7" s="7">
        <v>441</v>
      </c>
      <c r="Z7" s="7">
        <v>133</v>
      </c>
      <c r="AA7" s="7">
        <v>147</v>
      </c>
      <c r="AB7" s="7">
        <v>283</v>
      </c>
      <c r="AC7" s="7">
        <v>111</v>
      </c>
      <c r="AD7" s="7">
        <v>158</v>
      </c>
      <c r="AE7" s="7">
        <v>149</v>
      </c>
      <c r="AF7" s="7">
        <v>186</v>
      </c>
      <c r="AG7" s="7">
        <v>149</v>
      </c>
      <c r="AH7" s="7">
        <v>161</v>
      </c>
      <c r="AI7" s="7">
        <v>171</v>
      </c>
      <c r="AK7" s="14"/>
    </row>
    <row r="8" spans="1:37" s="5" customFormat="1" ht="30" customHeight="1">
      <c r="A8" s="321"/>
      <c r="B8" s="222"/>
      <c r="C8" s="16" t="s">
        <v>124</v>
      </c>
      <c r="D8" s="9">
        <v>123</v>
      </c>
      <c r="E8" s="83">
        <v>117</v>
      </c>
      <c r="F8" s="19">
        <v>6</v>
      </c>
      <c r="G8" s="9">
        <v>8</v>
      </c>
      <c r="H8" s="7">
        <v>4</v>
      </c>
      <c r="I8" s="7">
        <v>12</v>
      </c>
      <c r="J8" s="7">
        <v>2</v>
      </c>
      <c r="K8" s="7">
        <v>1</v>
      </c>
      <c r="L8" s="7">
        <v>3</v>
      </c>
      <c r="M8" s="7">
        <v>13</v>
      </c>
      <c r="N8" s="7">
        <v>7</v>
      </c>
      <c r="O8" s="7">
        <v>2</v>
      </c>
      <c r="P8" s="7">
        <v>8</v>
      </c>
      <c r="Q8" s="7">
        <v>10</v>
      </c>
      <c r="R8" s="321"/>
      <c r="S8" s="222"/>
      <c r="T8" s="15" t="s">
        <v>124</v>
      </c>
      <c r="U8" s="7">
        <v>3</v>
      </c>
      <c r="V8" s="7">
        <v>5</v>
      </c>
      <c r="W8" s="7">
        <v>6</v>
      </c>
      <c r="X8" s="7">
        <v>10</v>
      </c>
      <c r="Y8" s="7">
        <v>17</v>
      </c>
      <c r="Z8" s="7">
        <v>4</v>
      </c>
      <c r="AA8" s="7">
        <v>0</v>
      </c>
      <c r="AB8" s="7">
        <v>2</v>
      </c>
      <c r="AC8" s="7">
        <v>2</v>
      </c>
      <c r="AD8" s="7">
        <v>3</v>
      </c>
      <c r="AE8" s="7">
        <v>5</v>
      </c>
      <c r="AF8" s="7">
        <v>6</v>
      </c>
      <c r="AG8" s="7">
        <v>5</v>
      </c>
      <c r="AH8" s="7">
        <v>2</v>
      </c>
      <c r="AI8" s="7">
        <v>8</v>
      </c>
      <c r="AK8" s="14"/>
    </row>
    <row r="9" spans="1:37" s="77" customFormat="1" ht="30" customHeight="1">
      <c r="A9" s="321"/>
      <c r="B9" s="223"/>
      <c r="C9" s="75" t="s">
        <v>115</v>
      </c>
      <c r="D9" s="9">
        <v>253</v>
      </c>
      <c r="E9" s="83">
        <v>242</v>
      </c>
      <c r="F9" s="19">
        <v>11</v>
      </c>
      <c r="G9" s="9">
        <v>0</v>
      </c>
      <c r="H9" s="7">
        <v>0</v>
      </c>
      <c r="I9" s="7">
        <v>0</v>
      </c>
      <c r="J9" s="7">
        <v>69</v>
      </c>
      <c r="K9" s="7">
        <v>36</v>
      </c>
      <c r="L9" s="7">
        <v>105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943</v>
      </c>
      <c r="E10" s="83">
        <v>1084</v>
      </c>
      <c r="F10" s="19">
        <v>-141</v>
      </c>
      <c r="G10" s="9">
        <v>18</v>
      </c>
      <c r="H10" s="7">
        <v>15</v>
      </c>
      <c r="I10" s="7">
        <v>33</v>
      </c>
      <c r="J10" s="7">
        <v>98</v>
      </c>
      <c r="K10" s="7">
        <v>64</v>
      </c>
      <c r="L10" s="7">
        <v>162</v>
      </c>
      <c r="M10" s="7">
        <v>29</v>
      </c>
      <c r="N10" s="7">
        <v>70</v>
      </c>
      <c r="O10" s="7">
        <v>41</v>
      </c>
      <c r="P10" s="7">
        <v>64</v>
      </c>
      <c r="Q10" s="7">
        <v>105</v>
      </c>
      <c r="R10" s="321"/>
      <c r="S10" s="223" t="s">
        <v>185</v>
      </c>
      <c r="T10" s="76" t="s">
        <v>225</v>
      </c>
      <c r="U10" s="7">
        <v>18</v>
      </c>
      <c r="V10" s="7">
        <v>24</v>
      </c>
      <c r="W10" s="7">
        <v>15</v>
      </c>
      <c r="X10" s="7">
        <v>18</v>
      </c>
      <c r="Y10" s="7">
        <v>49</v>
      </c>
      <c r="Z10" s="7">
        <v>66</v>
      </c>
      <c r="AA10" s="7">
        <v>49</v>
      </c>
      <c r="AB10" s="7">
        <v>27</v>
      </c>
      <c r="AC10" s="7">
        <v>37</v>
      </c>
      <c r="AD10" s="7">
        <v>26</v>
      </c>
      <c r="AE10" s="7">
        <v>50</v>
      </c>
      <c r="AF10" s="7">
        <v>31</v>
      </c>
      <c r="AG10" s="7">
        <v>64</v>
      </c>
      <c r="AH10" s="7">
        <v>28</v>
      </c>
      <c r="AI10" s="7">
        <v>42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279</v>
      </c>
      <c r="E11" s="83">
        <v>345</v>
      </c>
      <c r="F11" s="19">
        <v>-66</v>
      </c>
      <c r="G11" s="9">
        <v>2</v>
      </c>
      <c r="H11" s="7">
        <v>1</v>
      </c>
      <c r="I11" s="7">
        <v>3</v>
      </c>
      <c r="J11" s="7">
        <v>14</v>
      </c>
      <c r="K11" s="7">
        <v>2</v>
      </c>
      <c r="L11" s="7">
        <v>16</v>
      </c>
      <c r="M11" s="7">
        <v>6</v>
      </c>
      <c r="N11" s="7">
        <v>46</v>
      </c>
      <c r="O11" s="7">
        <v>13</v>
      </c>
      <c r="P11" s="7">
        <v>12</v>
      </c>
      <c r="Q11" s="7">
        <v>25</v>
      </c>
      <c r="R11" s="321"/>
      <c r="S11" s="222"/>
      <c r="T11" s="15" t="s">
        <v>116</v>
      </c>
      <c r="U11" s="7">
        <v>3</v>
      </c>
      <c r="V11" s="7">
        <v>15</v>
      </c>
      <c r="W11" s="7">
        <v>7</v>
      </c>
      <c r="X11" s="7">
        <v>10</v>
      </c>
      <c r="Y11" s="7">
        <v>19</v>
      </c>
      <c r="Z11" s="7">
        <v>19</v>
      </c>
      <c r="AA11" s="7">
        <v>17</v>
      </c>
      <c r="AB11" s="7">
        <v>3</v>
      </c>
      <c r="AC11" s="7">
        <v>10</v>
      </c>
      <c r="AD11" s="7">
        <v>8</v>
      </c>
      <c r="AE11" s="7">
        <v>25</v>
      </c>
      <c r="AF11" s="7">
        <v>6</v>
      </c>
      <c r="AG11" s="7">
        <v>21</v>
      </c>
      <c r="AH11" s="7">
        <v>15</v>
      </c>
      <c r="AI11" s="92">
        <v>5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200</v>
      </c>
      <c r="E12" s="83">
        <v>285</v>
      </c>
      <c r="F12" s="19">
        <v>-85</v>
      </c>
      <c r="G12" s="9">
        <v>0</v>
      </c>
      <c r="H12" s="7">
        <v>2</v>
      </c>
      <c r="I12" s="7">
        <v>2</v>
      </c>
      <c r="J12" s="7">
        <v>23</v>
      </c>
      <c r="K12" s="7">
        <v>30</v>
      </c>
      <c r="L12" s="7">
        <v>53</v>
      </c>
      <c r="M12" s="7">
        <v>2</v>
      </c>
      <c r="N12" s="7">
        <v>0</v>
      </c>
      <c r="O12" s="7">
        <v>3</v>
      </c>
      <c r="P12" s="7">
        <v>20</v>
      </c>
      <c r="Q12" s="7">
        <v>23</v>
      </c>
      <c r="R12" s="321"/>
      <c r="S12" s="222"/>
      <c r="T12" s="15" t="s">
        <v>117</v>
      </c>
      <c r="U12" s="7">
        <v>2</v>
      </c>
      <c r="V12" s="7">
        <v>0</v>
      </c>
      <c r="W12" s="7">
        <v>5</v>
      </c>
      <c r="X12" s="7">
        <v>0</v>
      </c>
      <c r="Y12" s="7">
        <v>9</v>
      </c>
      <c r="Z12" s="7">
        <v>34</v>
      </c>
      <c r="AA12" s="7">
        <v>2</v>
      </c>
      <c r="AB12" s="7">
        <v>6</v>
      </c>
      <c r="AC12" s="7">
        <v>13</v>
      </c>
      <c r="AD12" s="7">
        <v>4</v>
      </c>
      <c r="AE12" s="7">
        <v>14</v>
      </c>
      <c r="AF12" s="7">
        <v>5</v>
      </c>
      <c r="AG12" s="7">
        <v>22</v>
      </c>
      <c r="AH12" s="7">
        <v>0</v>
      </c>
      <c r="AI12" s="7">
        <v>4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168</v>
      </c>
      <c r="E13" s="83">
        <v>133</v>
      </c>
      <c r="F13" s="19">
        <v>35</v>
      </c>
      <c r="G13" s="9">
        <v>9</v>
      </c>
      <c r="H13" s="7">
        <v>10</v>
      </c>
      <c r="I13" s="7">
        <v>19</v>
      </c>
      <c r="J13" s="7">
        <v>9</v>
      </c>
      <c r="K13" s="7">
        <v>10</v>
      </c>
      <c r="L13" s="7">
        <v>19</v>
      </c>
      <c r="M13" s="7">
        <v>1</v>
      </c>
      <c r="N13" s="7">
        <v>9</v>
      </c>
      <c r="O13" s="7">
        <v>9</v>
      </c>
      <c r="P13" s="7">
        <v>11</v>
      </c>
      <c r="Q13" s="7">
        <v>20</v>
      </c>
      <c r="R13" s="321"/>
      <c r="S13" s="222"/>
      <c r="T13" s="15" t="s">
        <v>118</v>
      </c>
      <c r="U13" s="7">
        <v>9</v>
      </c>
      <c r="V13" s="7">
        <v>5</v>
      </c>
      <c r="W13" s="7">
        <v>0</v>
      </c>
      <c r="X13" s="7">
        <v>4</v>
      </c>
      <c r="Y13" s="7">
        <v>3</v>
      </c>
      <c r="Z13" s="7">
        <v>7</v>
      </c>
      <c r="AA13" s="7">
        <v>11</v>
      </c>
      <c r="AB13" s="7">
        <v>9</v>
      </c>
      <c r="AC13" s="7">
        <v>6</v>
      </c>
      <c r="AD13" s="7">
        <v>4</v>
      </c>
      <c r="AE13" s="7">
        <v>3</v>
      </c>
      <c r="AF13" s="7">
        <v>10</v>
      </c>
      <c r="AG13" s="7">
        <v>10</v>
      </c>
      <c r="AH13" s="7">
        <v>3</v>
      </c>
      <c r="AI13" s="7">
        <v>16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2</v>
      </c>
      <c r="E14" s="83">
        <v>2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170</v>
      </c>
      <c r="E15" s="83">
        <v>196</v>
      </c>
      <c r="F15" s="19">
        <v>-26</v>
      </c>
      <c r="G15" s="9">
        <v>4</v>
      </c>
      <c r="H15" s="7">
        <v>2</v>
      </c>
      <c r="I15" s="7">
        <v>6</v>
      </c>
      <c r="J15" s="7">
        <v>50</v>
      </c>
      <c r="K15" s="7">
        <v>22</v>
      </c>
      <c r="L15" s="7">
        <v>72</v>
      </c>
      <c r="M15" s="7">
        <v>9</v>
      </c>
      <c r="N15" s="7">
        <v>11</v>
      </c>
      <c r="O15" s="7">
        <v>8</v>
      </c>
      <c r="P15" s="7">
        <v>11</v>
      </c>
      <c r="Q15" s="7">
        <v>19</v>
      </c>
      <c r="R15" s="321"/>
      <c r="S15" s="222"/>
      <c r="T15" s="15" t="s">
        <v>222</v>
      </c>
      <c r="U15" s="7">
        <v>2</v>
      </c>
      <c r="V15" s="7">
        <v>2</v>
      </c>
      <c r="W15" s="7">
        <v>3</v>
      </c>
      <c r="X15" s="7">
        <v>0</v>
      </c>
      <c r="Y15" s="7">
        <v>5</v>
      </c>
      <c r="Z15" s="7">
        <v>2</v>
      </c>
      <c r="AA15" s="7">
        <v>9</v>
      </c>
      <c r="AB15" s="7">
        <v>5</v>
      </c>
      <c r="AC15" s="7">
        <v>2</v>
      </c>
      <c r="AD15" s="7">
        <v>5</v>
      </c>
      <c r="AE15" s="7">
        <v>4</v>
      </c>
      <c r="AF15" s="7">
        <v>8</v>
      </c>
      <c r="AG15" s="7">
        <v>2</v>
      </c>
      <c r="AH15" s="7">
        <v>2</v>
      </c>
      <c r="AI15" s="7">
        <v>2</v>
      </c>
      <c r="AK15" s="14"/>
    </row>
    <row r="16" spans="1:37" s="5" customFormat="1" ht="37.5">
      <c r="A16" s="321"/>
      <c r="B16" s="222"/>
      <c r="C16" s="16" t="s">
        <v>223</v>
      </c>
      <c r="D16" s="9">
        <v>111</v>
      </c>
      <c r="E16" s="83">
        <v>105</v>
      </c>
      <c r="F16" s="19">
        <v>6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11</v>
      </c>
      <c r="N16" s="7">
        <v>0</v>
      </c>
      <c r="O16" s="7">
        <v>7</v>
      </c>
      <c r="P16" s="7">
        <v>9</v>
      </c>
      <c r="Q16" s="7">
        <v>16</v>
      </c>
      <c r="R16" s="321"/>
      <c r="S16" s="222"/>
      <c r="T16" s="15" t="s">
        <v>223</v>
      </c>
      <c r="U16" s="7">
        <v>1</v>
      </c>
      <c r="V16" s="7">
        <v>1</v>
      </c>
      <c r="W16" s="7">
        <v>0</v>
      </c>
      <c r="X16" s="7">
        <v>4</v>
      </c>
      <c r="Y16" s="7">
        <v>12</v>
      </c>
      <c r="Z16" s="7">
        <v>3</v>
      </c>
      <c r="AA16" s="7">
        <v>10</v>
      </c>
      <c r="AB16" s="7">
        <v>3</v>
      </c>
      <c r="AC16" s="7">
        <v>6</v>
      </c>
      <c r="AD16" s="7">
        <v>5</v>
      </c>
      <c r="AE16" s="7">
        <v>4</v>
      </c>
      <c r="AF16" s="7">
        <v>2</v>
      </c>
      <c r="AG16" s="7">
        <v>8</v>
      </c>
      <c r="AH16" s="7">
        <v>8</v>
      </c>
      <c r="AI16" s="7">
        <v>15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1</v>
      </c>
      <c r="E17" s="83">
        <v>4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1"/>
      <c r="B21" s="219"/>
      <c r="C21" s="16" t="s">
        <v>123</v>
      </c>
      <c r="D21" s="9">
        <v>14</v>
      </c>
      <c r="E21" s="83">
        <v>16</v>
      </c>
      <c r="F21" s="19">
        <v>-2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1</v>
      </c>
      <c r="P21" s="7">
        <v>1</v>
      </c>
      <c r="Q21" s="7">
        <v>2</v>
      </c>
      <c r="R21" s="321"/>
      <c r="S21" s="219"/>
      <c r="T21" s="15" t="s">
        <v>123</v>
      </c>
      <c r="U21" s="7">
        <v>0</v>
      </c>
      <c r="V21" s="7">
        <v>1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21"/>
      <c r="B22" s="225" t="s">
        <v>17</v>
      </c>
      <c r="C22" s="23" t="s">
        <v>125</v>
      </c>
      <c r="D22" s="24">
        <v>173</v>
      </c>
      <c r="E22" s="103">
        <v>250</v>
      </c>
      <c r="F22" s="54">
        <v>-77</v>
      </c>
      <c r="G22" s="24">
        <v>3</v>
      </c>
      <c r="H22" s="25">
        <v>0</v>
      </c>
      <c r="I22" s="25">
        <v>3</v>
      </c>
      <c r="J22" s="25">
        <v>19</v>
      </c>
      <c r="K22" s="25">
        <v>8</v>
      </c>
      <c r="L22" s="25">
        <v>27</v>
      </c>
      <c r="M22" s="25">
        <v>11</v>
      </c>
      <c r="N22" s="25">
        <v>20</v>
      </c>
      <c r="O22" s="25">
        <v>18</v>
      </c>
      <c r="P22" s="25">
        <v>13</v>
      </c>
      <c r="Q22" s="25">
        <v>31</v>
      </c>
      <c r="R22" s="321"/>
      <c r="S22" s="225" t="s">
        <v>17</v>
      </c>
      <c r="T22" s="23" t="s">
        <v>125</v>
      </c>
      <c r="U22" s="25">
        <v>4</v>
      </c>
      <c r="V22" s="25">
        <v>14</v>
      </c>
      <c r="W22" s="25">
        <v>8</v>
      </c>
      <c r="X22" s="25">
        <v>1</v>
      </c>
      <c r="Y22" s="25">
        <v>15</v>
      </c>
      <c r="Z22" s="25">
        <v>0</v>
      </c>
      <c r="AA22" s="25">
        <v>7</v>
      </c>
      <c r="AB22" s="25">
        <v>5</v>
      </c>
      <c r="AC22" s="25">
        <v>1</v>
      </c>
      <c r="AD22" s="25">
        <v>0</v>
      </c>
      <c r="AE22" s="25">
        <v>3</v>
      </c>
      <c r="AF22" s="25">
        <v>1</v>
      </c>
      <c r="AG22" s="25">
        <v>14</v>
      </c>
      <c r="AH22" s="25">
        <v>0</v>
      </c>
      <c r="AI22" s="25">
        <v>8</v>
      </c>
    </row>
    <row r="23" spans="1:37" s="5" customFormat="1" ht="30" customHeight="1">
      <c r="A23" s="321"/>
      <c r="B23" s="219"/>
      <c r="C23" s="16" t="s">
        <v>126</v>
      </c>
      <c r="D23" s="9">
        <v>8</v>
      </c>
      <c r="E23" s="83">
        <v>46</v>
      </c>
      <c r="F23" s="19">
        <v>-38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9"/>
      <c r="T23" s="15" t="s">
        <v>126</v>
      </c>
      <c r="U23" s="7">
        <v>2</v>
      </c>
      <c r="V23" s="7">
        <v>5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1"/>
      <c r="B24" s="225" t="s">
        <v>19</v>
      </c>
      <c r="C24" s="23" t="s">
        <v>127</v>
      </c>
      <c r="D24" s="24">
        <v>1240</v>
      </c>
      <c r="E24" s="103">
        <v>1172</v>
      </c>
      <c r="F24" s="54">
        <v>68</v>
      </c>
      <c r="G24" s="24">
        <v>39</v>
      </c>
      <c r="H24" s="25">
        <v>15</v>
      </c>
      <c r="I24" s="25">
        <v>54</v>
      </c>
      <c r="J24" s="25">
        <v>42</v>
      </c>
      <c r="K24" s="25">
        <v>16</v>
      </c>
      <c r="L24" s="25">
        <v>58</v>
      </c>
      <c r="M24" s="25">
        <v>57</v>
      </c>
      <c r="N24" s="25">
        <v>46</v>
      </c>
      <c r="O24" s="25">
        <v>67</v>
      </c>
      <c r="P24" s="25">
        <v>57</v>
      </c>
      <c r="Q24" s="97">
        <v>124</v>
      </c>
      <c r="R24" s="321"/>
      <c r="S24" s="225" t="s">
        <v>19</v>
      </c>
      <c r="T24" s="23" t="s">
        <v>127</v>
      </c>
      <c r="U24" s="25">
        <v>77</v>
      </c>
      <c r="V24" s="25">
        <v>63</v>
      </c>
      <c r="W24" s="25">
        <v>55</v>
      </c>
      <c r="X24" s="25">
        <v>54</v>
      </c>
      <c r="Y24" s="25">
        <v>131</v>
      </c>
      <c r="Z24" s="25">
        <v>33</v>
      </c>
      <c r="AA24" s="25">
        <v>76</v>
      </c>
      <c r="AB24" s="25">
        <v>59</v>
      </c>
      <c r="AC24" s="25">
        <v>79</v>
      </c>
      <c r="AD24" s="25">
        <v>52</v>
      </c>
      <c r="AE24" s="25">
        <v>14</v>
      </c>
      <c r="AF24" s="25">
        <v>87</v>
      </c>
      <c r="AG24" s="25">
        <v>19</v>
      </c>
      <c r="AH24" s="25">
        <v>25</v>
      </c>
      <c r="AI24" s="25">
        <v>77</v>
      </c>
    </row>
    <row r="25" spans="1:37" s="5" customFormat="1" ht="30" customHeight="1">
      <c r="A25" s="321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1"/>
      <c r="B26" s="220" t="s">
        <v>22</v>
      </c>
      <c r="C26" s="23" t="s">
        <v>129</v>
      </c>
      <c r="D26" s="24">
        <v>1</v>
      </c>
      <c r="E26" s="103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1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1"/>
      <c r="B27" s="225" t="s">
        <v>24</v>
      </c>
      <c r="C27" s="23" t="s">
        <v>130</v>
      </c>
      <c r="D27" s="24">
        <v>67</v>
      </c>
      <c r="E27" s="103">
        <v>82</v>
      </c>
      <c r="F27" s="54">
        <v>-15</v>
      </c>
      <c r="G27" s="24">
        <v>0</v>
      </c>
      <c r="H27" s="25">
        <v>3</v>
      </c>
      <c r="I27" s="25">
        <v>3</v>
      </c>
      <c r="J27" s="25">
        <v>0</v>
      </c>
      <c r="K27" s="25">
        <v>0</v>
      </c>
      <c r="L27" s="25">
        <v>0</v>
      </c>
      <c r="M27" s="25">
        <v>14</v>
      </c>
      <c r="N27" s="25">
        <v>0</v>
      </c>
      <c r="O27" s="25">
        <v>7</v>
      </c>
      <c r="P27" s="25">
        <v>4</v>
      </c>
      <c r="Q27" s="25">
        <v>11</v>
      </c>
      <c r="R27" s="321"/>
      <c r="S27" s="225" t="s">
        <v>24</v>
      </c>
      <c r="T27" s="23" t="s">
        <v>130</v>
      </c>
      <c r="U27" s="25">
        <v>1</v>
      </c>
      <c r="V27" s="25">
        <v>2</v>
      </c>
      <c r="W27" s="25">
        <v>0</v>
      </c>
      <c r="X27" s="25">
        <v>5</v>
      </c>
      <c r="Y27" s="25">
        <v>3</v>
      </c>
      <c r="Z27" s="25">
        <v>0</v>
      </c>
      <c r="AA27" s="25">
        <v>1</v>
      </c>
      <c r="AB27" s="25">
        <v>3</v>
      </c>
      <c r="AC27" s="25">
        <v>1</v>
      </c>
      <c r="AD27" s="25">
        <v>8</v>
      </c>
      <c r="AE27" s="25">
        <v>8</v>
      </c>
      <c r="AF27" s="25">
        <v>0</v>
      </c>
      <c r="AG27" s="25">
        <v>4</v>
      </c>
      <c r="AH27" s="25">
        <v>2</v>
      </c>
      <c r="AI27" s="25">
        <v>1</v>
      </c>
    </row>
    <row r="28" spans="1:37" s="36" customFormat="1" ht="30" customHeight="1">
      <c r="A28" s="321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21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topLeftCell="O19" zoomScale="80" zoomScaleNormal="80" workbookViewId="0">
      <selection activeCell="Z25" sqref="Z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414</v>
      </c>
      <c r="B1" s="352" t="s">
        <v>472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250"/>
      <c r="M1" s="250"/>
      <c r="N1" s="250"/>
      <c r="O1" s="250"/>
      <c r="P1" s="250"/>
      <c r="Q1" s="250"/>
      <c r="R1" s="353" t="s">
        <v>414</v>
      </c>
      <c r="S1" s="352" t="s">
        <v>472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53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53"/>
      <c r="B3" s="327" t="s">
        <v>1</v>
      </c>
      <c r="C3" s="337" t="s">
        <v>2</v>
      </c>
      <c r="D3" s="378" t="s">
        <v>32</v>
      </c>
      <c r="E3" s="379"/>
      <c r="F3" s="380"/>
      <c r="G3" s="346" t="s">
        <v>3</v>
      </c>
      <c r="H3" s="335"/>
      <c r="I3" s="335"/>
      <c r="J3" s="335"/>
      <c r="K3" s="335"/>
      <c r="L3" s="335"/>
      <c r="M3" s="335"/>
      <c r="N3" s="335"/>
      <c r="O3" s="335"/>
      <c r="P3" s="335"/>
      <c r="Q3" s="336"/>
      <c r="R3" s="353"/>
      <c r="S3" s="327" t="s">
        <v>1</v>
      </c>
      <c r="T3" s="327" t="s">
        <v>2</v>
      </c>
      <c r="U3" s="381" t="s">
        <v>3</v>
      </c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3"/>
    </row>
    <row r="4" spans="1:37" s="17" customFormat="1" ht="35.1" customHeight="1">
      <c r="A4" s="353"/>
      <c r="B4" s="328"/>
      <c r="C4" s="377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23" t="s">
        <v>9</v>
      </c>
      <c r="N4" s="323" t="s">
        <v>10</v>
      </c>
      <c r="O4" s="334" t="s">
        <v>11</v>
      </c>
      <c r="P4" s="335"/>
      <c r="Q4" s="336"/>
      <c r="R4" s="353"/>
      <c r="S4" s="328"/>
      <c r="T4" s="328"/>
      <c r="U4" s="323" t="s">
        <v>42</v>
      </c>
      <c r="V4" s="323" t="s">
        <v>43</v>
      </c>
      <c r="W4" s="327" t="s">
        <v>44</v>
      </c>
      <c r="X4" s="323" t="s">
        <v>45</v>
      </c>
      <c r="Y4" s="327" t="s">
        <v>46</v>
      </c>
      <c r="Z4" s="327" t="s">
        <v>47</v>
      </c>
      <c r="AA4" s="327" t="s">
        <v>48</v>
      </c>
      <c r="AB4" s="323" t="s">
        <v>49</v>
      </c>
      <c r="AC4" s="327" t="s">
        <v>50</v>
      </c>
      <c r="AD4" s="327" t="s">
        <v>51</v>
      </c>
      <c r="AE4" s="323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53"/>
      <c r="B5" s="329"/>
      <c r="C5" s="338"/>
      <c r="D5" s="342"/>
      <c r="E5" s="329"/>
      <c r="F5" s="338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24"/>
      <c r="N5" s="324"/>
      <c r="O5" s="248" t="s">
        <v>5</v>
      </c>
      <c r="P5" s="248" t="s">
        <v>6</v>
      </c>
      <c r="Q5" s="248" t="s">
        <v>7</v>
      </c>
      <c r="R5" s="353"/>
      <c r="S5" s="329"/>
      <c r="T5" s="329"/>
      <c r="U5" s="324"/>
      <c r="V5" s="324"/>
      <c r="W5" s="329"/>
      <c r="X5" s="324"/>
      <c r="Y5" s="329"/>
      <c r="Z5" s="329"/>
      <c r="AA5" s="329"/>
      <c r="AB5" s="324"/>
      <c r="AC5" s="329"/>
      <c r="AD5" s="329"/>
      <c r="AE5" s="324"/>
      <c r="AF5" s="329"/>
      <c r="AG5" s="329"/>
      <c r="AH5" s="329"/>
      <c r="AI5" s="329"/>
    </row>
    <row r="6" spans="1:37" s="5" customFormat="1" ht="30" customHeight="1">
      <c r="A6" s="353"/>
      <c r="B6" s="220" t="s">
        <v>12</v>
      </c>
      <c r="C6" s="15" t="s">
        <v>80</v>
      </c>
      <c r="D6" s="9">
        <v>7717</v>
      </c>
      <c r="E6" s="7">
        <v>8114</v>
      </c>
      <c r="F6" s="10">
        <v>-397</v>
      </c>
      <c r="G6" s="9">
        <v>357</v>
      </c>
      <c r="H6" s="7">
        <v>199</v>
      </c>
      <c r="I6" s="7">
        <v>556</v>
      </c>
      <c r="J6" s="7">
        <v>351</v>
      </c>
      <c r="K6" s="7">
        <v>245</v>
      </c>
      <c r="L6" s="7">
        <v>596</v>
      </c>
      <c r="M6" s="7">
        <v>272</v>
      </c>
      <c r="N6" s="7">
        <v>424</v>
      </c>
      <c r="O6" s="7">
        <v>268</v>
      </c>
      <c r="P6" s="7">
        <v>481</v>
      </c>
      <c r="Q6" s="7">
        <v>749</v>
      </c>
      <c r="R6" s="353"/>
      <c r="S6" s="220" t="s">
        <v>12</v>
      </c>
      <c r="T6" s="15" t="s">
        <v>80</v>
      </c>
      <c r="U6" s="7">
        <v>269</v>
      </c>
      <c r="V6" s="7">
        <v>371</v>
      </c>
      <c r="W6" s="7">
        <v>319</v>
      </c>
      <c r="X6" s="7">
        <v>296</v>
      </c>
      <c r="Y6" s="7">
        <v>797</v>
      </c>
      <c r="Z6" s="7">
        <v>414</v>
      </c>
      <c r="AA6" s="7">
        <v>252</v>
      </c>
      <c r="AB6" s="7">
        <v>414</v>
      </c>
      <c r="AC6" s="7">
        <v>271</v>
      </c>
      <c r="AD6" s="7">
        <v>205</v>
      </c>
      <c r="AE6" s="7">
        <v>260</v>
      </c>
      <c r="AF6" s="7">
        <v>341</v>
      </c>
      <c r="AG6" s="7">
        <v>311</v>
      </c>
      <c r="AH6" s="7">
        <v>238</v>
      </c>
      <c r="AI6" s="7">
        <v>362</v>
      </c>
    </row>
    <row r="7" spans="1:37" s="14" customFormat="1" ht="30" customHeight="1">
      <c r="A7" s="353"/>
      <c r="B7" s="251" t="s">
        <v>17</v>
      </c>
      <c r="C7" s="23" t="s">
        <v>81</v>
      </c>
      <c r="D7" s="24">
        <v>1453</v>
      </c>
      <c r="E7" s="25">
        <v>1467</v>
      </c>
      <c r="F7" s="26">
        <v>-14</v>
      </c>
      <c r="G7" s="24">
        <v>95</v>
      </c>
      <c r="H7" s="25">
        <v>51</v>
      </c>
      <c r="I7" s="25">
        <v>146</v>
      </c>
      <c r="J7" s="25">
        <v>99</v>
      </c>
      <c r="K7" s="25">
        <v>67</v>
      </c>
      <c r="L7" s="25">
        <v>166</v>
      </c>
      <c r="M7" s="25">
        <v>72</v>
      </c>
      <c r="N7" s="25">
        <v>89</v>
      </c>
      <c r="O7" s="25">
        <v>74</v>
      </c>
      <c r="P7" s="25">
        <v>80</v>
      </c>
      <c r="Q7" s="25">
        <v>154</v>
      </c>
      <c r="R7" s="353"/>
      <c r="S7" s="251" t="s">
        <v>17</v>
      </c>
      <c r="T7" s="23" t="s">
        <v>81</v>
      </c>
      <c r="U7" s="25">
        <v>42</v>
      </c>
      <c r="V7" s="25">
        <v>72</v>
      </c>
      <c r="W7" s="25">
        <v>51</v>
      </c>
      <c r="X7" s="25">
        <v>50</v>
      </c>
      <c r="Y7" s="25">
        <v>124</v>
      </c>
      <c r="Z7" s="25">
        <v>65</v>
      </c>
      <c r="AA7" s="25">
        <v>61</v>
      </c>
      <c r="AB7" s="25">
        <v>62</v>
      </c>
      <c r="AC7" s="25">
        <v>40</v>
      </c>
      <c r="AD7" s="25">
        <v>30</v>
      </c>
      <c r="AE7" s="25">
        <v>29</v>
      </c>
      <c r="AF7" s="25">
        <v>52</v>
      </c>
      <c r="AG7" s="25">
        <v>41</v>
      </c>
      <c r="AH7" s="25">
        <v>51</v>
      </c>
      <c r="AI7" s="25">
        <v>56</v>
      </c>
      <c r="AJ7" s="81"/>
      <c r="AK7" s="5"/>
    </row>
    <row r="8" spans="1:37" s="5" customFormat="1" ht="30" customHeight="1">
      <c r="A8" s="353"/>
      <c r="B8" s="252"/>
      <c r="C8" s="15" t="s">
        <v>82</v>
      </c>
      <c r="D8" s="9">
        <v>551</v>
      </c>
      <c r="E8" s="7">
        <v>537</v>
      </c>
      <c r="F8" s="19">
        <v>14</v>
      </c>
      <c r="G8" s="9">
        <v>37</v>
      </c>
      <c r="H8" s="7">
        <v>28</v>
      </c>
      <c r="I8" s="7">
        <v>65</v>
      </c>
      <c r="J8" s="7">
        <v>29</v>
      </c>
      <c r="K8" s="7">
        <v>21</v>
      </c>
      <c r="L8" s="7">
        <v>50</v>
      </c>
      <c r="M8" s="7">
        <v>43</v>
      </c>
      <c r="N8" s="7">
        <v>37</v>
      </c>
      <c r="O8" s="7">
        <v>38</v>
      </c>
      <c r="P8" s="7">
        <v>37</v>
      </c>
      <c r="Q8" s="7">
        <v>75</v>
      </c>
      <c r="R8" s="353"/>
      <c r="S8" s="252"/>
      <c r="T8" s="15" t="s">
        <v>82</v>
      </c>
      <c r="U8" s="7">
        <v>11</v>
      </c>
      <c r="V8" s="7">
        <v>20</v>
      </c>
      <c r="W8" s="7">
        <v>13</v>
      </c>
      <c r="X8" s="7">
        <v>20</v>
      </c>
      <c r="Y8" s="7">
        <v>43</v>
      </c>
      <c r="Z8" s="7">
        <v>30</v>
      </c>
      <c r="AA8" s="7">
        <v>19</v>
      </c>
      <c r="AB8" s="7">
        <v>23</v>
      </c>
      <c r="AC8" s="7">
        <v>15</v>
      </c>
      <c r="AD8" s="7">
        <v>8</v>
      </c>
      <c r="AE8" s="7">
        <v>6</v>
      </c>
      <c r="AF8" s="7">
        <v>27</v>
      </c>
      <c r="AG8" s="7">
        <v>11</v>
      </c>
      <c r="AH8" s="7">
        <v>11</v>
      </c>
      <c r="AI8" s="7">
        <v>24</v>
      </c>
      <c r="AJ8" s="77"/>
    </row>
    <row r="9" spans="1:37" s="77" customFormat="1" ht="30" customHeight="1">
      <c r="A9" s="353"/>
      <c r="B9" s="252"/>
      <c r="C9" s="76" t="s">
        <v>83</v>
      </c>
      <c r="D9" s="9">
        <v>902</v>
      </c>
      <c r="E9" s="7">
        <v>930</v>
      </c>
      <c r="F9" s="19">
        <v>-28</v>
      </c>
      <c r="G9" s="9">
        <v>58</v>
      </c>
      <c r="H9" s="7">
        <v>23</v>
      </c>
      <c r="I9" s="7">
        <v>81</v>
      </c>
      <c r="J9" s="7">
        <v>70</v>
      </c>
      <c r="K9" s="7">
        <v>46</v>
      </c>
      <c r="L9" s="7">
        <v>116</v>
      </c>
      <c r="M9" s="7">
        <v>29</v>
      </c>
      <c r="N9" s="7">
        <v>52</v>
      </c>
      <c r="O9" s="7">
        <v>36</v>
      </c>
      <c r="P9" s="7">
        <v>43</v>
      </c>
      <c r="Q9" s="7">
        <v>79</v>
      </c>
      <c r="R9" s="353"/>
      <c r="S9" s="252"/>
      <c r="T9" s="76" t="s">
        <v>83</v>
      </c>
      <c r="U9" s="7">
        <v>31</v>
      </c>
      <c r="V9" s="7">
        <v>52</v>
      </c>
      <c r="W9" s="7">
        <v>38</v>
      </c>
      <c r="X9" s="7">
        <v>30</v>
      </c>
      <c r="Y9" s="7">
        <v>81</v>
      </c>
      <c r="Z9" s="7">
        <v>35</v>
      </c>
      <c r="AA9" s="7">
        <v>42</v>
      </c>
      <c r="AB9" s="7">
        <v>39</v>
      </c>
      <c r="AC9" s="7">
        <v>25</v>
      </c>
      <c r="AD9" s="7">
        <v>22</v>
      </c>
      <c r="AE9" s="7">
        <v>23</v>
      </c>
      <c r="AF9" s="7">
        <v>25</v>
      </c>
      <c r="AG9" s="7">
        <v>30</v>
      </c>
      <c r="AH9" s="7">
        <v>40</v>
      </c>
      <c r="AI9" s="7">
        <v>32</v>
      </c>
      <c r="AK9" s="5"/>
    </row>
    <row r="10" spans="1:37" s="77" customFormat="1" ht="30" customHeight="1">
      <c r="A10" s="353"/>
      <c r="B10" s="252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52"/>
      <c r="C11" s="15" t="s">
        <v>85</v>
      </c>
      <c r="D11" s="9">
        <v>3</v>
      </c>
      <c r="E11" s="7">
        <v>3</v>
      </c>
      <c r="F11" s="10">
        <v>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3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3"/>
      <c r="B12" s="252"/>
      <c r="C12" s="15" t="s">
        <v>86</v>
      </c>
      <c r="D12" s="9">
        <v>79</v>
      </c>
      <c r="E12" s="7">
        <v>118</v>
      </c>
      <c r="F12" s="10">
        <v>-39</v>
      </c>
      <c r="G12" s="9">
        <v>3</v>
      </c>
      <c r="H12" s="7">
        <v>5</v>
      </c>
      <c r="I12" s="7">
        <v>8</v>
      </c>
      <c r="J12" s="7">
        <v>4</v>
      </c>
      <c r="K12" s="7">
        <v>0</v>
      </c>
      <c r="L12" s="7">
        <v>4</v>
      </c>
      <c r="M12" s="7">
        <v>2</v>
      </c>
      <c r="N12" s="7">
        <v>6</v>
      </c>
      <c r="O12" s="7">
        <v>4</v>
      </c>
      <c r="P12" s="7">
        <v>5</v>
      </c>
      <c r="Q12" s="7">
        <v>9</v>
      </c>
      <c r="R12" s="353"/>
      <c r="S12" s="252"/>
      <c r="T12" s="15" t="s">
        <v>86</v>
      </c>
      <c r="U12" s="7">
        <v>3</v>
      </c>
      <c r="V12" s="7">
        <v>0</v>
      </c>
      <c r="W12" s="7">
        <v>6</v>
      </c>
      <c r="X12" s="7">
        <v>9</v>
      </c>
      <c r="Y12" s="7">
        <v>1</v>
      </c>
      <c r="Z12" s="7">
        <v>7</v>
      </c>
      <c r="AA12" s="7">
        <v>3</v>
      </c>
      <c r="AB12" s="7">
        <v>1</v>
      </c>
      <c r="AC12" s="7">
        <v>5</v>
      </c>
      <c r="AD12" s="7">
        <v>0</v>
      </c>
      <c r="AE12" s="7">
        <v>5</v>
      </c>
      <c r="AF12" s="7">
        <v>0</v>
      </c>
      <c r="AG12" s="7">
        <v>1</v>
      </c>
      <c r="AH12" s="7">
        <v>9</v>
      </c>
      <c r="AI12" s="7">
        <v>0</v>
      </c>
      <c r="AJ12" s="77"/>
    </row>
    <row r="13" spans="1:37" s="5" customFormat="1" ht="30" customHeight="1">
      <c r="A13" s="353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52"/>
      <c r="C14" s="15" t="s">
        <v>88</v>
      </c>
      <c r="D14" s="9">
        <v>51</v>
      </c>
      <c r="E14" s="7">
        <v>28</v>
      </c>
      <c r="F14" s="10">
        <v>23</v>
      </c>
      <c r="G14" s="9">
        <v>0</v>
      </c>
      <c r="H14" s="7">
        <v>0</v>
      </c>
      <c r="I14" s="7">
        <v>0</v>
      </c>
      <c r="J14" s="7">
        <v>8</v>
      </c>
      <c r="K14" s="7">
        <v>5</v>
      </c>
      <c r="L14" s="7">
        <v>13</v>
      </c>
      <c r="M14" s="7">
        <v>2</v>
      </c>
      <c r="N14" s="7">
        <v>5</v>
      </c>
      <c r="O14" s="7">
        <v>5</v>
      </c>
      <c r="P14" s="7">
        <v>3</v>
      </c>
      <c r="Q14" s="7">
        <v>8</v>
      </c>
      <c r="R14" s="353"/>
      <c r="S14" s="252"/>
      <c r="T14" s="15" t="s">
        <v>88</v>
      </c>
      <c r="U14" s="7">
        <v>2</v>
      </c>
      <c r="V14" s="7">
        <v>5</v>
      </c>
      <c r="W14" s="7">
        <v>3</v>
      </c>
      <c r="X14" s="7">
        <v>0</v>
      </c>
      <c r="Y14" s="7">
        <v>8</v>
      </c>
      <c r="Z14" s="7">
        <v>0</v>
      </c>
      <c r="AA14" s="7">
        <v>1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2</v>
      </c>
      <c r="AJ14" s="77"/>
    </row>
    <row r="15" spans="1:37" s="5" customFormat="1" ht="30" customHeight="1">
      <c r="A15" s="353"/>
      <c r="B15" s="253"/>
      <c r="C15" s="15" t="s">
        <v>89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3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52" t="s">
        <v>19</v>
      </c>
      <c r="C16" s="23" t="s">
        <v>90</v>
      </c>
      <c r="D16" s="24">
        <v>1785</v>
      </c>
      <c r="E16" s="25">
        <v>1753</v>
      </c>
      <c r="F16" s="26">
        <v>32</v>
      </c>
      <c r="G16" s="24">
        <v>109</v>
      </c>
      <c r="H16" s="25">
        <v>70</v>
      </c>
      <c r="I16" s="25">
        <v>179</v>
      </c>
      <c r="J16" s="25">
        <v>95</v>
      </c>
      <c r="K16" s="25">
        <v>68</v>
      </c>
      <c r="L16" s="25">
        <v>163</v>
      </c>
      <c r="M16" s="25">
        <v>85</v>
      </c>
      <c r="N16" s="25">
        <v>114</v>
      </c>
      <c r="O16" s="25">
        <v>66</v>
      </c>
      <c r="P16" s="25">
        <v>88</v>
      </c>
      <c r="Q16" s="25">
        <v>154</v>
      </c>
      <c r="R16" s="353"/>
      <c r="S16" s="252" t="s">
        <v>19</v>
      </c>
      <c r="T16" s="23" t="s">
        <v>90</v>
      </c>
      <c r="U16" s="25">
        <v>67</v>
      </c>
      <c r="V16" s="25">
        <v>115</v>
      </c>
      <c r="W16" s="25">
        <v>69</v>
      </c>
      <c r="X16" s="25">
        <v>58</v>
      </c>
      <c r="Y16" s="25">
        <v>157</v>
      </c>
      <c r="Z16" s="25">
        <v>58</v>
      </c>
      <c r="AA16" s="25">
        <v>51</v>
      </c>
      <c r="AB16" s="25">
        <v>95</v>
      </c>
      <c r="AC16" s="25">
        <v>49</v>
      </c>
      <c r="AD16" s="25">
        <v>43</v>
      </c>
      <c r="AE16" s="25">
        <v>58</v>
      </c>
      <c r="AF16" s="25">
        <v>66</v>
      </c>
      <c r="AG16" s="25">
        <v>52</v>
      </c>
      <c r="AH16" s="25">
        <v>68</v>
      </c>
      <c r="AI16" s="25">
        <v>84</v>
      </c>
      <c r="AJ16" s="81"/>
      <c r="AK16" s="5"/>
    </row>
    <row r="17" spans="1:37" s="5" customFormat="1" ht="30" customHeight="1">
      <c r="A17" s="353"/>
      <c r="B17" s="252" t="s">
        <v>101</v>
      </c>
      <c r="C17" s="15" t="s">
        <v>99</v>
      </c>
      <c r="D17" s="9">
        <v>930</v>
      </c>
      <c r="E17" s="7">
        <v>902</v>
      </c>
      <c r="F17" s="10">
        <v>28</v>
      </c>
      <c r="G17" s="9">
        <v>49</v>
      </c>
      <c r="H17" s="7">
        <v>33</v>
      </c>
      <c r="I17" s="7">
        <v>82</v>
      </c>
      <c r="J17" s="7">
        <v>40</v>
      </c>
      <c r="K17" s="7">
        <v>27</v>
      </c>
      <c r="L17" s="7">
        <v>67</v>
      </c>
      <c r="M17" s="7">
        <v>35</v>
      </c>
      <c r="N17" s="7">
        <v>67</v>
      </c>
      <c r="O17" s="7">
        <v>33</v>
      </c>
      <c r="P17" s="7">
        <v>68</v>
      </c>
      <c r="Q17" s="7">
        <v>101</v>
      </c>
      <c r="R17" s="353"/>
      <c r="S17" s="252" t="s">
        <v>101</v>
      </c>
      <c r="T17" s="15" t="s">
        <v>99</v>
      </c>
      <c r="U17" s="7">
        <v>24</v>
      </c>
      <c r="V17" s="7">
        <v>47</v>
      </c>
      <c r="W17" s="7">
        <v>30</v>
      </c>
      <c r="X17" s="7">
        <v>35</v>
      </c>
      <c r="Y17" s="7">
        <v>77</v>
      </c>
      <c r="Z17" s="7">
        <v>30</v>
      </c>
      <c r="AA17" s="7">
        <v>27</v>
      </c>
      <c r="AB17" s="7">
        <v>55</v>
      </c>
      <c r="AC17" s="7">
        <v>29</v>
      </c>
      <c r="AD17" s="7">
        <v>27</v>
      </c>
      <c r="AE17" s="7">
        <v>36</v>
      </c>
      <c r="AF17" s="7">
        <v>37</v>
      </c>
      <c r="AG17" s="7">
        <v>33</v>
      </c>
      <c r="AH17" s="7">
        <v>52</v>
      </c>
      <c r="AI17" s="7">
        <v>39</v>
      </c>
      <c r="AJ17" s="77"/>
    </row>
    <row r="18" spans="1:37" s="5" customFormat="1" ht="30" customHeight="1">
      <c r="A18" s="353"/>
      <c r="B18" s="252"/>
      <c r="C18" s="15" t="s">
        <v>112</v>
      </c>
      <c r="D18" s="9">
        <v>772</v>
      </c>
      <c r="E18" s="7">
        <v>729</v>
      </c>
      <c r="F18" s="10">
        <v>43</v>
      </c>
      <c r="G18" s="9">
        <v>47</v>
      </c>
      <c r="H18" s="7">
        <v>32</v>
      </c>
      <c r="I18" s="7">
        <v>79</v>
      </c>
      <c r="J18" s="7">
        <v>25</v>
      </c>
      <c r="K18" s="7">
        <v>21</v>
      </c>
      <c r="L18" s="7">
        <v>46</v>
      </c>
      <c r="M18" s="7">
        <v>31</v>
      </c>
      <c r="N18" s="7">
        <v>52</v>
      </c>
      <c r="O18" s="7">
        <v>25</v>
      </c>
      <c r="P18" s="7">
        <v>59</v>
      </c>
      <c r="Q18" s="7">
        <v>84</v>
      </c>
      <c r="R18" s="353"/>
      <c r="S18" s="252"/>
      <c r="T18" s="15" t="s">
        <v>112</v>
      </c>
      <c r="U18" s="7">
        <v>17</v>
      </c>
      <c r="V18" s="7">
        <v>42</v>
      </c>
      <c r="W18" s="7">
        <v>24</v>
      </c>
      <c r="X18" s="7">
        <v>32</v>
      </c>
      <c r="Y18" s="7">
        <v>64</v>
      </c>
      <c r="Z18" s="7">
        <v>26</v>
      </c>
      <c r="AA18" s="7">
        <v>19</v>
      </c>
      <c r="AB18" s="7">
        <v>52</v>
      </c>
      <c r="AC18" s="7">
        <v>26</v>
      </c>
      <c r="AD18" s="7">
        <v>21</v>
      </c>
      <c r="AE18" s="7">
        <v>30</v>
      </c>
      <c r="AF18" s="7">
        <v>29</v>
      </c>
      <c r="AG18" s="7">
        <v>23</v>
      </c>
      <c r="AH18" s="7">
        <v>44</v>
      </c>
      <c r="AI18" s="7">
        <v>31</v>
      </c>
      <c r="AJ18" s="77"/>
    </row>
    <row r="19" spans="1:37" s="5" customFormat="1" ht="30" customHeight="1">
      <c r="A19" s="353"/>
      <c r="B19" s="252"/>
      <c r="C19" s="15" t="s">
        <v>113</v>
      </c>
      <c r="D19" s="9">
        <v>158</v>
      </c>
      <c r="E19" s="7">
        <v>173</v>
      </c>
      <c r="F19" s="10">
        <v>-15</v>
      </c>
      <c r="G19" s="9">
        <v>2</v>
      </c>
      <c r="H19" s="7">
        <v>1</v>
      </c>
      <c r="I19" s="7">
        <v>3</v>
      </c>
      <c r="J19" s="7">
        <v>15</v>
      </c>
      <c r="K19" s="7">
        <v>6</v>
      </c>
      <c r="L19" s="7">
        <v>21</v>
      </c>
      <c r="M19" s="7">
        <v>4</v>
      </c>
      <c r="N19" s="7">
        <v>15</v>
      </c>
      <c r="O19" s="7">
        <v>8</v>
      </c>
      <c r="P19" s="7">
        <v>9</v>
      </c>
      <c r="Q19" s="7">
        <v>17</v>
      </c>
      <c r="R19" s="353"/>
      <c r="S19" s="252"/>
      <c r="T19" s="15" t="s">
        <v>113</v>
      </c>
      <c r="U19" s="7">
        <v>7</v>
      </c>
      <c r="V19" s="7">
        <v>5</v>
      </c>
      <c r="W19" s="7">
        <v>6</v>
      </c>
      <c r="X19" s="7">
        <v>3</v>
      </c>
      <c r="Y19" s="7">
        <v>13</v>
      </c>
      <c r="Z19" s="7">
        <v>4</v>
      </c>
      <c r="AA19" s="7">
        <v>8</v>
      </c>
      <c r="AB19" s="7">
        <v>3</v>
      </c>
      <c r="AC19" s="7">
        <v>3</v>
      </c>
      <c r="AD19" s="7">
        <v>6</v>
      </c>
      <c r="AE19" s="7">
        <v>6</v>
      </c>
      <c r="AF19" s="7">
        <v>8</v>
      </c>
      <c r="AG19" s="7">
        <v>10</v>
      </c>
      <c r="AH19" s="7">
        <v>8</v>
      </c>
      <c r="AI19" s="7">
        <v>8</v>
      </c>
      <c r="AJ19" s="77"/>
    </row>
    <row r="20" spans="1:37" s="5" customFormat="1" ht="30" customHeight="1">
      <c r="A20" s="353"/>
      <c r="B20" s="252" t="s">
        <v>102</v>
      </c>
      <c r="C20" s="15" t="s">
        <v>100</v>
      </c>
      <c r="D20" s="9">
        <v>270</v>
      </c>
      <c r="E20" s="7">
        <v>395</v>
      </c>
      <c r="F20" s="10">
        <v>-125</v>
      </c>
      <c r="G20" s="7">
        <v>9</v>
      </c>
      <c r="H20" s="7">
        <v>8</v>
      </c>
      <c r="I20" s="7">
        <v>17</v>
      </c>
      <c r="J20" s="7">
        <v>8</v>
      </c>
      <c r="K20" s="7">
        <v>5</v>
      </c>
      <c r="L20" s="7">
        <v>13</v>
      </c>
      <c r="M20" s="7">
        <v>15</v>
      </c>
      <c r="N20" s="7">
        <v>14</v>
      </c>
      <c r="O20" s="7">
        <v>14</v>
      </c>
      <c r="P20" s="7">
        <v>11</v>
      </c>
      <c r="Q20" s="7">
        <v>25</v>
      </c>
      <c r="R20" s="353"/>
      <c r="S20" s="252" t="s">
        <v>102</v>
      </c>
      <c r="T20" s="15" t="s">
        <v>100</v>
      </c>
      <c r="U20" s="7">
        <v>18</v>
      </c>
      <c r="V20" s="7">
        <v>29</v>
      </c>
      <c r="W20" s="7">
        <v>19</v>
      </c>
      <c r="X20" s="7">
        <v>10</v>
      </c>
      <c r="Y20" s="7">
        <v>38</v>
      </c>
      <c r="Z20" s="7">
        <v>0</v>
      </c>
      <c r="AA20" s="7">
        <v>15</v>
      </c>
      <c r="AB20" s="7">
        <v>13</v>
      </c>
      <c r="AC20" s="7">
        <v>6</v>
      </c>
      <c r="AD20" s="7">
        <v>1</v>
      </c>
      <c r="AE20" s="7">
        <v>3</v>
      </c>
      <c r="AF20" s="7">
        <v>6</v>
      </c>
      <c r="AG20" s="7">
        <v>6</v>
      </c>
      <c r="AH20" s="7">
        <v>2</v>
      </c>
      <c r="AI20" s="7">
        <v>20</v>
      </c>
    </row>
    <row r="21" spans="1:37" s="5" customFormat="1" ht="56.25">
      <c r="A21" s="353"/>
      <c r="B21" s="252" t="s">
        <v>103</v>
      </c>
      <c r="C21" s="15" t="s">
        <v>381</v>
      </c>
      <c r="D21" s="9">
        <v>49</v>
      </c>
      <c r="E21" s="7">
        <v>42</v>
      </c>
      <c r="F21" s="10">
        <v>7</v>
      </c>
      <c r="G21" s="9">
        <v>9</v>
      </c>
      <c r="H21" s="7">
        <v>4</v>
      </c>
      <c r="I21" s="7">
        <v>13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12</v>
      </c>
      <c r="P21" s="7">
        <v>6</v>
      </c>
      <c r="Q21" s="7">
        <v>18</v>
      </c>
      <c r="R21" s="353"/>
      <c r="S21" s="252" t="s">
        <v>103</v>
      </c>
      <c r="T21" s="15" t="s">
        <v>381</v>
      </c>
      <c r="U21" s="7">
        <v>1</v>
      </c>
      <c r="V21" s="7">
        <v>8</v>
      </c>
      <c r="W21" s="7">
        <v>0</v>
      </c>
      <c r="X21" s="7">
        <v>1</v>
      </c>
      <c r="Y21" s="7">
        <v>0</v>
      </c>
      <c r="Z21" s="7">
        <v>5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3"/>
      <c r="B22" s="252" t="s">
        <v>104</v>
      </c>
      <c r="C22" s="15" t="s">
        <v>91</v>
      </c>
      <c r="D22" s="9">
        <v>354</v>
      </c>
      <c r="E22" s="7">
        <v>247</v>
      </c>
      <c r="F22" s="10">
        <v>107</v>
      </c>
      <c r="G22" s="9">
        <v>34</v>
      </c>
      <c r="H22" s="7">
        <v>20</v>
      </c>
      <c r="I22" s="7">
        <v>54</v>
      </c>
      <c r="J22" s="7">
        <v>26</v>
      </c>
      <c r="K22" s="7">
        <v>20</v>
      </c>
      <c r="L22" s="7">
        <v>46</v>
      </c>
      <c r="M22" s="7">
        <v>27</v>
      </c>
      <c r="N22" s="7">
        <v>18</v>
      </c>
      <c r="O22" s="7">
        <v>5</v>
      </c>
      <c r="P22" s="7">
        <v>1</v>
      </c>
      <c r="Q22" s="7">
        <v>6</v>
      </c>
      <c r="R22" s="353"/>
      <c r="S22" s="252" t="s">
        <v>104</v>
      </c>
      <c r="T22" s="15" t="s">
        <v>91</v>
      </c>
      <c r="U22" s="7">
        <v>5</v>
      </c>
      <c r="V22" s="7">
        <v>22</v>
      </c>
      <c r="W22" s="7">
        <v>3</v>
      </c>
      <c r="X22" s="7">
        <v>9</v>
      </c>
      <c r="Y22" s="7">
        <v>38</v>
      </c>
      <c r="Z22" s="7">
        <v>17</v>
      </c>
      <c r="AA22" s="7">
        <v>7</v>
      </c>
      <c r="AB22" s="7">
        <v>24</v>
      </c>
      <c r="AC22" s="7">
        <v>7</v>
      </c>
      <c r="AD22" s="7">
        <v>11</v>
      </c>
      <c r="AE22" s="7">
        <v>11</v>
      </c>
      <c r="AF22" s="7">
        <v>19</v>
      </c>
      <c r="AG22" s="7">
        <v>4</v>
      </c>
      <c r="AH22" s="7">
        <v>11</v>
      </c>
      <c r="AI22" s="7">
        <v>15</v>
      </c>
      <c r="AJ22" s="77"/>
    </row>
    <row r="23" spans="1:37" s="5" customFormat="1" ht="30" customHeight="1">
      <c r="A23" s="353"/>
      <c r="B23" s="252" t="s">
        <v>105</v>
      </c>
      <c r="C23" s="15" t="s">
        <v>92</v>
      </c>
      <c r="D23" s="9">
        <v>59</v>
      </c>
      <c r="E23" s="7">
        <v>69</v>
      </c>
      <c r="F23" s="10">
        <v>-10</v>
      </c>
      <c r="G23" s="9">
        <v>5</v>
      </c>
      <c r="H23" s="7">
        <v>3</v>
      </c>
      <c r="I23" s="7">
        <v>8</v>
      </c>
      <c r="J23" s="7">
        <v>5</v>
      </c>
      <c r="K23" s="7">
        <v>3</v>
      </c>
      <c r="L23" s="7">
        <v>8</v>
      </c>
      <c r="M23" s="7">
        <v>5</v>
      </c>
      <c r="N23" s="7">
        <v>3</v>
      </c>
      <c r="O23" s="7">
        <v>2</v>
      </c>
      <c r="P23" s="7">
        <v>1</v>
      </c>
      <c r="Q23" s="92">
        <v>3</v>
      </c>
      <c r="R23" s="353"/>
      <c r="S23" s="252" t="s">
        <v>105</v>
      </c>
      <c r="T23" s="15" t="s">
        <v>92</v>
      </c>
      <c r="U23" s="7">
        <v>0</v>
      </c>
      <c r="V23" s="7">
        <v>7</v>
      </c>
      <c r="W23" s="7">
        <v>2</v>
      </c>
      <c r="X23" s="7">
        <v>2</v>
      </c>
      <c r="Y23" s="7">
        <v>2</v>
      </c>
      <c r="Z23" s="7">
        <v>1</v>
      </c>
      <c r="AA23" s="7">
        <v>1</v>
      </c>
      <c r="AB23" s="7">
        <v>0</v>
      </c>
      <c r="AC23" s="7">
        <v>2</v>
      </c>
      <c r="AD23" s="7">
        <v>3</v>
      </c>
      <c r="AE23" s="7">
        <v>1</v>
      </c>
      <c r="AF23" s="7">
        <v>3</v>
      </c>
      <c r="AG23" s="7">
        <v>4</v>
      </c>
      <c r="AH23" s="7">
        <v>2</v>
      </c>
      <c r="AI23" s="7">
        <v>2</v>
      </c>
      <c r="AJ23" s="77"/>
    </row>
    <row r="24" spans="1:37" s="5" customFormat="1" ht="30" customHeight="1">
      <c r="A24" s="353"/>
      <c r="B24" s="252" t="s">
        <v>106</v>
      </c>
      <c r="C24" s="15" t="s">
        <v>93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5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52" t="s">
        <v>107</v>
      </c>
      <c r="C25" s="15" t="s">
        <v>95</v>
      </c>
      <c r="D25" s="9">
        <v>2</v>
      </c>
      <c r="E25" s="7">
        <v>4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5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3"/>
      <c r="B26" s="253" t="s">
        <v>108</v>
      </c>
      <c r="C26" s="15" t="s">
        <v>97</v>
      </c>
      <c r="D26" s="9">
        <v>120</v>
      </c>
      <c r="E26" s="7">
        <v>91</v>
      </c>
      <c r="F26" s="10">
        <v>29</v>
      </c>
      <c r="G26" s="9">
        <v>3</v>
      </c>
      <c r="H26" s="7">
        <v>2</v>
      </c>
      <c r="I26" s="7">
        <v>5</v>
      </c>
      <c r="J26" s="7">
        <v>15</v>
      </c>
      <c r="K26" s="7">
        <v>13</v>
      </c>
      <c r="L26" s="7">
        <v>28</v>
      </c>
      <c r="M26" s="7">
        <v>3</v>
      </c>
      <c r="N26" s="7">
        <v>11</v>
      </c>
      <c r="O26" s="7">
        <v>0</v>
      </c>
      <c r="P26" s="7">
        <v>1</v>
      </c>
      <c r="Q26" s="7">
        <v>1</v>
      </c>
      <c r="R26" s="353"/>
      <c r="S26" s="253" t="s">
        <v>108</v>
      </c>
      <c r="T26" s="15" t="s">
        <v>97</v>
      </c>
      <c r="U26" s="7">
        <v>19</v>
      </c>
      <c r="V26" s="7">
        <v>2</v>
      </c>
      <c r="W26" s="7">
        <v>15</v>
      </c>
      <c r="X26" s="7">
        <v>1</v>
      </c>
      <c r="Y26" s="7">
        <v>2</v>
      </c>
      <c r="Z26" s="7">
        <v>5</v>
      </c>
      <c r="AA26" s="7">
        <v>0</v>
      </c>
      <c r="AB26" s="7">
        <v>1</v>
      </c>
      <c r="AC26" s="7">
        <v>4</v>
      </c>
      <c r="AD26" s="7">
        <v>1</v>
      </c>
      <c r="AE26" s="7">
        <v>7</v>
      </c>
      <c r="AF26" s="7">
        <v>1</v>
      </c>
      <c r="AG26" s="7">
        <v>5</v>
      </c>
      <c r="AH26" s="7">
        <v>1</v>
      </c>
      <c r="AI26" s="7">
        <v>8</v>
      </c>
      <c r="AJ26" s="77"/>
    </row>
    <row r="27" spans="1:37" s="5" customFormat="1" ht="37.5">
      <c r="A27" s="353"/>
      <c r="B27" s="251" t="s">
        <v>22</v>
      </c>
      <c r="C27" s="15" t="s">
        <v>132</v>
      </c>
      <c r="D27" s="9">
        <v>79</v>
      </c>
      <c r="E27" s="7">
        <v>111</v>
      </c>
      <c r="F27" s="10">
        <v>-32</v>
      </c>
      <c r="G27" s="9">
        <v>2</v>
      </c>
      <c r="H27" s="7">
        <v>2</v>
      </c>
      <c r="I27" s="7">
        <v>4</v>
      </c>
      <c r="J27" s="7">
        <v>3</v>
      </c>
      <c r="K27" s="7">
        <v>1</v>
      </c>
      <c r="L27" s="7">
        <v>4</v>
      </c>
      <c r="M27" s="7">
        <v>2</v>
      </c>
      <c r="N27" s="7">
        <v>4</v>
      </c>
      <c r="O27" s="7">
        <v>1</v>
      </c>
      <c r="P27" s="7">
        <v>11</v>
      </c>
      <c r="Q27" s="7">
        <v>12</v>
      </c>
      <c r="R27" s="353"/>
      <c r="S27" s="251" t="s">
        <v>22</v>
      </c>
      <c r="T27" s="15" t="s">
        <v>132</v>
      </c>
      <c r="U27" s="7">
        <v>4</v>
      </c>
      <c r="V27" s="7">
        <v>4</v>
      </c>
      <c r="W27" s="7">
        <v>6</v>
      </c>
      <c r="X27" s="7">
        <v>2</v>
      </c>
      <c r="Y27" s="7">
        <v>12</v>
      </c>
      <c r="Z27" s="7">
        <v>1</v>
      </c>
      <c r="AA27" s="7">
        <v>4</v>
      </c>
      <c r="AB27" s="7">
        <v>1</v>
      </c>
      <c r="AC27" s="7">
        <v>5</v>
      </c>
      <c r="AD27" s="7">
        <v>2</v>
      </c>
      <c r="AE27" s="7">
        <v>1</v>
      </c>
      <c r="AF27" s="7">
        <v>6</v>
      </c>
      <c r="AG27" s="7">
        <v>2</v>
      </c>
      <c r="AH27" s="7">
        <v>1</v>
      </c>
      <c r="AI27" s="7">
        <v>2</v>
      </c>
      <c r="AJ27" s="77"/>
    </row>
    <row r="28" spans="1:37" s="29" customFormat="1" ht="30" customHeight="1">
      <c r="A28" s="353"/>
      <c r="B28" s="251" t="s">
        <v>24</v>
      </c>
      <c r="C28" s="23" t="s">
        <v>98</v>
      </c>
      <c r="D28" s="24">
        <v>7306</v>
      </c>
      <c r="E28" s="25">
        <v>7717</v>
      </c>
      <c r="F28" s="26">
        <v>-411</v>
      </c>
      <c r="G28" s="24">
        <v>341</v>
      </c>
      <c r="H28" s="25">
        <v>178</v>
      </c>
      <c r="I28" s="25">
        <v>519</v>
      </c>
      <c r="J28" s="25">
        <v>352</v>
      </c>
      <c r="K28" s="25">
        <v>243</v>
      </c>
      <c r="L28" s="25">
        <v>595</v>
      </c>
      <c r="M28" s="25">
        <v>257</v>
      </c>
      <c r="N28" s="25">
        <v>395</v>
      </c>
      <c r="O28" s="25">
        <v>275</v>
      </c>
      <c r="P28" s="25">
        <v>462</v>
      </c>
      <c r="Q28" s="25">
        <v>737</v>
      </c>
      <c r="R28" s="353"/>
      <c r="S28" s="251" t="s">
        <v>24</v>
      </c>
      <c r="T28" s="28" t="s">
        <v>98</v>
      </c>
      <c r="U28" s="25">
        <v>240</v>
      </c>
      <c r="V28" s="25">
        <v>324</v>
      </c>
      <c r="W28" s="25">
        <v>295</v>
      </c>
      <c r="X28" s="25">
        <v>286</v>
      </c>
      <c r="Y28" s="25">
        <v>752</v>
      </c>
      <c r="Z28" s="25">
        <v>420</v>
      </c>
      <c r="AA28" s="25">
        <v>258</v>
      </c>
      <c r="AB28" s="25">
        <v>380</v>
      </c>
      <c r="AC28" s="25">
        <v>257</v>
      </c>
      <c r="AD28" s="25">
        <v>190</v>
      </c>
      <c r="AE28" s="25">
        <v>230</v>
      </c>
      <c r="AF28" s="25">
        <v>321</v>
      </c>
      <c r="AG28" s="25">
        <v>298</v>
      </c>
      <c r="AH28" s="25">
        <v>220</v>
      </c>
      <c r="AI28" s="25">
        <v>332</v>
      </c>
      <c r="AJ28" s="257"/>
      <c r="AK28" s="5"/>
    </row>
    <row r="29" spans="1:37" s="96" customFormat="1" ht="30" customHeight="1" thickBot="1">
      <c r="A29" s="353"/>
      <c r="B29" s="253"/>
      <c r="C29" s="15" t="s">
        <v>111</v>
      </c>
      <c r="D29" s="11">
        <v>3406</v>
      </c>
      <c r="E29" s="12">
        <v>3653</v>
      </c>
      <c r="F29" s="13">
        <v>-247</v>
      </c>
      <c r="G29" s="9">
        <v>194</v>
      </c>
      <c r="H29" s="7">
        <v>105</v>
      </c>
      <c r="I29" s="7">
        <v>299</v>
      </c>
      <c r="J29" s="7">
        <v>135</v>
      </c>
      <c r="K29" s="7">
        <v>99</v>
      </c>
      <c r="L29" s="7">
        <v>234</v>
      </c>
      <c r="M29" s="7">
        <v>145</v>
      </c>
      <c r="N29" s="7">
        <v>200</v>
      </c>
      <c r="O29" s="7">
        <v>123</v>
      </c>
      <c r="P29" s="7">
        <v>232</v>
      </c>
      <c r="Q29" s="7">
        <v>355</v>
      </c>
      <c r="R29" s="353"/>
      <c r="S29" s="253"/>
      <c r="T29" s="35" t="s">
        <v>111</v>
      </c>
      <c r="U29" s="7">
        <v>103</v>
      </c>
      <c r="V29" s="7">
        <v>125</v>
      </c>
      <c r="W29" s="7">
        <v>148</v>
      </c>
      <c r="X29" s="7">
        <v>147</v>
      </c>
      <c r="Y29" s="7">
        <v>337</v>
      </c>
      <c r="Z29" s="7">
        <v>193</v>
      </c>
      <c r="AA29" s="7">
        <v>97</v>
      </c>
      <c r="AB29" s="7">
        <v>171</v>
      </c>
      <c r="AC29" s="7">
        <v>132</v>
      </c>
      <c r="AD29" s="7">
        <v>77</v>
      </c>
      <c r="AE29" s="7">
        <v>112</v>
      </c>
      <c r="AF29" s="7">
        <v>169</v>
      </c>
      <c r="AG29" s="7">
        <v>137</v>
      </c>
      <c r="AH29" s="7">
        <v>89</v>
      </c>
      <c r="AI29" s="7">
        <v>136</v>
      </c>
      <c r="AJ29" s="21"/>
      <c r="AK29" s="5"/>
    </row>
    <row r="30" spans="1:37" s="86" customFormat="1" ht="18.75">
      <c r="A30" s="353"/>
      <c r="B30" s="87" t="s">
        <v>154</v>
      </c>
      <c r="R30" s="353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topLeftCell="M13" zoomScale="75" zoomScaleNormal="75" workbookViewId="0">
      <selection activeCell="AA25" sqref="AA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471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471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114</v>
      </c>
      <c r="D6" s="24">
        <v>930</v>
      </c>
      <c r="E6" s="103">
        <v>902</v>
      </c>
      <c r="F6" s="54">
        <v>28</v>
      </c>
      <c r="G6" s="24">
        <v>49</v>
      </c>
      <c r="H6" s="25">
        <v>33</v>
      </c>
      <c r="I6" s="25">
        <v>82</v>
      </c>
      <c r="J6" s="25">
        <v>40</v>
      </c>
      <c r="K6" s="25">
        <v>27</v>
      </c>
      <c r="L6" s="25">
        <v>67</v>
      </c>
      <c r="M6" s="25">
        <v>35</v>
      </c>
      <c r="N6" s="25">
        <v>67</v>
      </c>
      <c r="O6" s="25">
        <v>33</v>
      </c>
      <c r="P6" s="25">
        <v>68</v>
      </c>
      <c r="Q6" s="25">
        <v>101</v>
      </c>
      <c r="R6" s="371"/>
      <c r="S6" s="225" t="s">
        <v>12</v>
      </c>
      <c r="T6" s="23" t="s">
        <v>114</v>
      </c>
      <c r="U6" s="25">
        <v>24</v>
      </c>
      <c r="V6" s="25">
        <v>47</v>
      </c>
      <c r="W6" s="25">
        <v>30</v>
      </c>
      <c r="X6" s="25">
        <v>35</v>
      </c>
      <c r="Y6" s="25">
        <v>77</v>
      </c>
      <c r="Z6" s="25">
        <v>30</v>
      </c>
      <c r="AA6" s="25">
        <v>27</v>
      </c>
      <c r="AB6" s="25">
        <v>55</v>
      </c>
      <c r="AC6" s="25">
        <v>29</v>
      </c>
      <c r="AD6" s="25">
        <v>27</v>
      </c>
      <c r="AE6" s="25">
        <v>36</v>
      </c>
      <c r="AF6" s="25">
        <v>37</v>
      </c>
      <c r="AG6" s="25">
        <v>33</v>
      </c>
      <c r="AH6" s="25">
        <v>52</v>
      </c>
      <c r="AI6" s="25">
        <v>39</v>
      </c>
      <c r="AJ6" s="81"/>
    </row>
    <row r="7" spans="1:37" s="5" customFormat="1" ht="30" customHeight="1">
      <c r="A7" s="371"/>
      <c r="B7" s="222" t="s">
        <v>184</v>
      </c>
      <c r="C7" s="15" t="s">
        <v>226</v>
      </c>
      <c r="D7" s="9">
        <v>772</v>
      </c>
      <c r="E7" s="83">
        <v>729</v>
      </c>
      <c r="F7" s="19">
        <v>43</v>
      </c>
      <c r="G7" s="9">
        <v>47</v>
      </c>
      <c r="H7" s="7">
        <v>32</v>
      </c>
      <c r="I7" s="7">
        <v>79</v>
      </c>
      <c r="J7" s="7">
        <v>25</v>
      </c>
      <c r="K7" s="7">
        <v>21</v>
      </c>
      <c r="L7" s="7">
        <v>46</v>
      </c>
      <c r="M7" s="7">
        <v>31</v>
      </c>
      <c r="N7" s="7">
        <v>52</v>
      </c>
      <c r="O7" s="7">
        <v>25</v>
      </c>
      <c r="P7" s="7">
        <v>59</v>
      </c>
      <c r="Q7" s="7">
        <v>84</v>
      </c>
      <c r="R7" s="371"/>
      <c r="S7" s="222" t="s">
        <v>184</v>
      </c>
      <c r="T7" s="15" t="s">
        <v>226</v>
      </c>
      <c r="U7" s="7">
        <v>17</v>
      </c>
      <c r="V7" s="7">
        <v>42</v>
      </c>
      <c r="W7" s="7">
        <v>24</v>
      </c>
      <c r="X7" s="7">
        <v>32</v>
      </c>
      <c r="Y7" s="7">
        <v>64</v>
      </c>
      <c r="Z7" s="7">
        <v>26</v>
      </c>
      <c r="AA7" s="7">
        <v>19</v>
      </c>
      <c r="AB7" s="7">
        <v>52</v>
      </c>
      <c r="AC7" s="7">
        <v>26</v>
      </c>
      <c r="AD7" s="7">
        <v>21</v>
      </c>
      <c r="AE7" s="7">
        <v>30</v>
      </c>
      <c r="AF7" s="7">
        <v>29</v>
      </c>
      <c r="AG7" s="7">
        <v>23</v>
      </c>
      <c r="AH7" s="7">
        <v>44</v>
      </c>
      <c r="AI7" s="7">
        <v>31</v>
      </c>
      <c r="AJ7" s="77"/>
      <c r="AK7" s="14"/>
    </row>
    <row r="8" spans="1:37" s="5" customFormat="1" ht="30" customHeight="1">
      <c r="A8" s="371"/>
      <c r="B8" s="222"/>
      <c r="C8" s="16" t="s">
        <v>124</v>
      </c>
      <c r="D8" s="9">
        <v>15</v>
      </c>
      <c r="E8" s="83">
        <v>14</v>
      </c>
      <c r="F8" s="19">
        <v>1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2</v>
      </c>
      <c r="N8" s="7">
        <v>0</v>
      </c>
      <c r="O8" s="7">
        <v>0</v>
      </c>
      <c r="P8" s="7">
        <v>1</v>
      </c>
      <c r="Q8" s="7">
        <v>1</v>
      </c>
      <c r="R8" s="371"/>
      <c r="S8" s="222"/>
      <c r="T8" s="15" t="s">
        <v>124</v>
      </c>
      <c r="U8" s="7">
        <v>0</v>
      </c>
      <c r="V8" s="7">
        <v>1</v>
      </c>
      <c r="W8" s="7">
        <v>1</v>
      </c>
      <c r="X8" s="7">
        <v>0</v>
      </c>
      <c r="Y8" s="7">
        <v>2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2</v>
      </c>
      <c r="AG8" s="7">
        <v>1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71"/>
      <c r="B9" s="223"/>
      <c r="C9" s="75" t="s">
        <v>115</v>
      </c>
      <c r="D9" s="9">
        <v>41</v>
      </c>
      <c r="E9" s="83">
        <v>45</v>
      </c>
      <c r="F9" s="19">
        <v>-4</v>
      </c>
      <c r="G9" s="9">
        <v>0</v>
      </c>
      <c r="H9" s="7">
        <v>0</v>
      </c>
      <c r="I9" s="7">
        <v>0</v>
      </c>
      <c r="J9" s="7">
        <v>14</v>
      </c>
      <c r="K9" s="7">
        <v>8</v>
      </c>
      <c r="L9" s="7">
        <v>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158</v>
      </c>
      <c r="E10" s="83">
        <v>173</v>
      </c>
      <c r="F10" s="19">
        <v>-15</v>
      </c>
      <c r="G10" s="9">
        <v>2</v>
      </c>
      <c r="H10" s="7">
        <v>1</v>
      </c>
      <c r="I10" s="7">
        <v>3</v>
      </c>
      <c r="J10" s="7">
        <v>15</v>
      </c>
      <c r="K10" s="7">
        <v>6</v>
      </c>
      <c r="L10" s="7">
        <v>21</v>
      </c>
      <c r="M10" s="7">
        <v>4</v>
      </c>
      <c r="N10" s="7">
        <v>15</v>
      </c>
      <c r="O10" s="7">
        <v>8</v>
      </c>
      <c r="P10" s="7">
        <v>9</v>
      </c>
      <c r="Q10" s="7">
        <v>17</v>
      </c>
      <c r="R10" s="371"/>
      <c r="S10" s="223" t="s">
        <v>185</v>
      </c>
      <c r="T10" s="76" t="s">
        <v>225</v>
      </c>
      <c r="U10" s="7">
        <v>7</v>
      </c>
      <c r="V10" s="7">
        <v>5</v>
      </c>
      <c r="W10" s="7">
        <v>6</v>
      </c>
      <c r="X10" s="7">
        <v>3</v>
      </c>
      <c r="Y10" s="7">
        <v>13</v>
      </c>
      <c r="Z10" s="7">
        <v>4</v>
      </c>
      <c r="AA10" s="7">
        <v>8</v>
      </c>
      <c r="AB10" s="7">
        <v>3</v>
      </c>
      <c r="AC10" s="7">
        <v>3</v>
      </c>
      <c r="AD10" s="7">
        <v>6</v>
      </c>
      <c r="AE10" s="7">
        <v>6</v>
      </c>
      <c r="AF10" s="7">
        <v>8</v>
      </c>
      <c r="AG10" s="7">
        <v>10</v>
      </c>
      <c r="AH10" s="7">
        <v>8</v>
      </c>
      <c r="AI10" s="7">
        <v>8</v>
      </c>
      <c r="AK10" s="14"/>
    </row>
    <row r="11" spans="1:37" s="5" customFormat="1" ht="30" customHeight="1">
      <c r="A11" s="371"/>
      <c r="B11" s="222"/>
      <c r="C11" s="16" t="s">
        <v>116</v>
      </c>
      <c r="D11" s="9">
        <v>45</v>
      </c>
      <c r="E11" s="83">
        <v>58</v>
      </c>
      <c r="F11" s="19">
        <v>-13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8</v>
      </c>
      <c r="O11" s="7">
        <v>1</v>
      </c>
      <c r="P11" s="7">
        <v>1</v>
      </c>
      <c r="Q11" s="7">
        <v>2</v>
      </c>
      <c r="R11" s="371"/>
      <c r="S11" s="222"/>
      <c r="T11" s="15" t="s">
        <v>116</v>
      </c>
      <c r="U11" s="7">
        <v>2</v>
      </c>
      <c r="V11" s="7">
        <v>3</v>
      </c>
      <c r="W11" s="7">
        <v>4</v>
      </c>
      <c r="X11" s="7">
        <v>2</v>
      </c>
      <c r="Y11" s="7">
        <v>5</v>
      </c>
      <c r="Z11" s="7">
        <v>2</v>
      </c>
      <c r="AA11" s="7">
        <v>0</v>
      </c>
      <c r="AB11" s="7">
        <v>0</v>
      </c>
      <c r="AC11" s="7">
        <v>0</v>
      </c>
      <c r="AD11" s="7">
        <v>1</v>
      </c>
      <c r="AE11" s="7">
        <v>2</v>
      </c>
      <c r="AF11" s="7">
        <v>2</v>
      </c>
      <c r="AG11" s="7">
        <v>3</v>
      </c>
      <c r="AH11" s="7">
        <v>6</v>
      </c>
      <c r="AI11" s="92">
        <v>2</v>
      </c>
      <c r="AJ11" s="77"/>
      <c r="AK11" s="14"/>
    </row>
    <row r="12" spans="1:37" s="5" customFormat="1" ht="30" customHeight="1">
      <c r="A12" s="371"/>
      <c r="B12" s="222"/>
      <c r="C12" s="16" t="s">
        <v>117</v>
      </c>
      <c r="D12" s="9">
        <v>19</v>
      </c>
      <c r="E12" s="83">
        <v>25</v>
      </c>
      <c r="F12" s="19">
        <v>-6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71"/>
      <c r="S12" s="222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3</v>
      </c>
      <c r="Z12" s="7">
        <v>1</v>
      </c>
      <c r="AA12" s="7">
        <v>2</v>
      </c>
      <c r="AB12" s="7">
        <v>0</v>
      </c>
      <c r="AC12" s="7">
        <v>0</v>
      </c>
      <c r="AD12" s="7">
        <v>2</v>
      </c>
      <c r="AE12" s="7">
        <v>1</v>
      </c>
      <c r="AF12" s="7">
        <v>2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1"/>
      <c r="B13" s="222"/>
      <c r="C13" s="16" t="s">
        <v>118</v>
      </c>
      <c r="D13" s="9">
        <v>32</v>
      </c>
      <c r="E13" s="83">
        <v>32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2</v>
      </c>
      <c r="L13" s="7">
        <v>2</v>
      </c>
      <c r="M13" s="7">
        <v>0</v>
      </c>
      <c r="N13" s="7">
        <v>4</v>
      </c>
      <c r="O13" s="7">
        <v>2</v>
      </c>
      <c r="P13" s="7">
        <v>0</v>
      </c>
      <c r="Q13" s="7">
        <v>2</v>
      </c>
      <c r="R13" s="371"/>
      <c r="S13" s="222"/>
      <c r="T13" s="15" t="s">
        <v>118</v>
      </c>
      <c r="U13" s="7">
        <v>5</v>
      </c>
      <c r="V13" s="7">
        <v>2</v>
      </c>
      <c r="W13" s="7">
        <v>0</v>
      </c>
      <c r="X13" s="7">
        <v>0</v>
      </c>
      <c r="Y13" s="7">
        <v>2</v>
      </c>
      <c r="Z13" s="7">
        <v>0</v>
      </c>
      <c r="AA13" s="7">
        <v>1</v>
      </c>
      <c r="AB13" s="7">
        <v>1</v>
      </c>
      <c r="AC13" s="7">
        <v>1</v>
      </c>
      <c r="AD13" s="7">
        <v>1</v>
      </c>
      <c r="AE13" s="7">
        <v>1</v>
      </c>
      <c r="AF13" s="7">
        <v>3</v>
      </c>
      <c r="AG13" s="7">
        <v>3</v>
      </c>
      <c r="AH13" s="7">
        <v>0</v>
      </c>
      <c r="AI13" s="7">
        <v>4</v>
      </c>
      <c r="AJ13" s="77"/>
      <c r="AK13" s="14"/>
    </row>
    <row r="14" spans="1:37" s="5" customFormat="1" ht="30" customHeight="1">
      <c r="A14" s="371"/>
      <c r="B14" s="222"/>
      <c r="C14" s="16" t="s">
        <v>119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7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1"/>
      <c r="B15" s="222"/>
      <c r="C15" s="16" t="s">
        <v>222</v>
      </c>
      <c r="D15" s="9">
        <v>42</v>
      </c>
      <c r="E15" s="83">
        <v>30</v>
      </c>
      <c r="F15" s="19">
        <v>12</v>
      </c>
      <c r="G15" s="9">
        <v>2</v>
      </c>
      <c r="H15" s="7">
        <v>1</v>
      </c>
      <c r="I15" s="7">
        <v>3</v>
      </c>
      <c r="J15" s="7">
        <v>13</v>
      </c>
      <c r="K15" s="7">
        <v>4</v>
      </c>
      <c r="L15" s="7">
        <v>17</v>
      </c>
      <c r="M15" s="7">
        <v>3</v>
      </c>
      <c r="N15" s="7">
        <v>2</v>
      </c>
      <c r="O15" s="7">
        <v>2</v>
      </c>
      <c r="P15" s="7">
        <v>4</v>
      </c>
      <c r="Q15" s="7">
        <v>6</v>
      </c>
      <c r="R15" s="371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3</v>
      </c>
      <c r="AB15" s="7">
        <v>1</v>
      </c>
      <c r="AC15" s="7">
        <v>2</v>
      </c>
      <c r="AD15" s="7">
        <v>2</v>
      </c>
      <c r="AE15" s="7">
        <v>1</v>
      </c>
      <c r="AF15" s="7">
        <v>0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71"/>
      <c r="B16" s="222"/>
      <c r="C16" s="16" t="s">
        <v>223</v>
      </c>
      <c r="D16" s="9">
        <v>19</v>
      </c>
      <c r="E16" s="83">
        <v>25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2</v>
      </c>
      <c r="Q16" s="7">
        <v>4</v>
      </c>
      <c r="R16" s="37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3</v>
      </c>
      <c r="Z16" s="7">
        <v>1</v>
      </c>
      <c r="AA16" s="7">
        <v>2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2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7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1"/>
      <c r="B21" s="219"/>
      <c r="C21" s="16" t="s">
        <v>123</v>
      </c>
      <c r="D21" s="9">
        <v>1</v>
      </c>
      <c r="E21" s="83">
        <v>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71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1"/>
      <c r="B22" s="225" t="s">
        <v>17</v>
      </c>
      <c r="C22" s="23" t="s">
        <v>125</v>
      </c>
      <c r="D22" s="24">
        <v>47</v>
      </c>
      <c r="E22" s="103">
        <v>41</v>
      </c>
      <c r="F22" s="54">
        <v>6</v>
      </c>
      <c r="G22" s="24">
        <v>2</v>
      </c>
      <c r="H22" s="25">
        <v>0</v>
      </c>
      <c r="I22" s="25">
        <v>2</v>
      </c>
      <c r="J22" s="25">
        <v>5</v>
      </c>
      <c r="K22" s="25">
        <v>4</v>
      </c>
      <c r="L22" s="25">
        <v>9</v>
      </c>
      <c r="M22" s="25">
        <v>3</v>
      </c>
      <c r="N22" s="25">
        <v>4</v>
      </c>
      <c r="O22" s="25">
        <v>4</v>
      </c>
      <c r="P22" s="25">
        <v>3</v>
      </c>
      <c r="Q22" s="25">
        <v>7</v>
      </c>
      <c r="R22" s="371"/>
      <c r="S22" s="225" t="s">
        <v>17</v>
      </c>
      <c r="T22" s="23" t="s">
        <v>125</v>
      </c>
      <c r="U22" s="25">
        <v>2</v>
      </c>
      <c r="V22" s="25">
        <v>5</v>
      </c>
      <c r="W22" s="25">
        <v>1</v>
      </c>
      <c r="X22" s="25">
        <v>0</v>
      </c>
      <c r="Y22" s="25">
        <v>7</v>
      </c>
      <c r="Z22" s="25">
        <v>0</v>
      </c>
      <c r="AA22" s="25">
        <v>1</v>
      </c>
      <c r="AB22" s="25">
        <v>1</v>
      </c>
      <c r="AC22" s="25">
        <v>0</v>
      </c>
      <c r="AD22" s="25">
        <v>0</v>
      </c>
      <c r="AE22" s="25">
        <v>1</v>
      </c>
      <c r="AF22" s="25">
        <v>1</v>
      </c>
      <c r="AG22" s="25">
        <v>0</v>
      </c>
      <c r="AH22" s="25">
        <v>0</v>
      </c>
      <c r="AI22" s="25">
        <v>3</v>
      </c>
      <c r="AJ22" s="81"/>
    </row>
    <row r="23" spans="1:37" s="5" customFormat="1" ht="30" customHeight="1">
      <c r="A23" s="371"/>
      <c r="B23" s="219"/>
      <c r="C23" s="16" t="s">
        <v>126</v>
      </c>
      <c r="D23" s="9">
        <v>4</v>
      </c>
      <c r="E23" s="83">
        <v>1</v>
      </c>
      <c r="F23" s="19">
        <v>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1"/>
      <c r="S23" s="219"/>
      <c r="T23" s="15" t="s">
        <v>126</v>
      </c>
      <c r="U23" s="7">
        <v>1</v>
      </c>
      <c r="V23" s="7">
        <v>2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1"/>
      <c r="B24" s="225" t="s">
        <v>19</v>
      </c>
      <c r="C24" s="23" t="s">
        <v>127</v>
      </c>
      <c r="D24" s="24">
        <v>218</v>
      </c>
      <c r="E24" s="103">
        <v>345</v>
      </c>
      <c r="F24" s="54">
        <v>-127</v>
      </c>
      <c r="G24" s="24">
        <v>7</v>
      </c>
      <c r="H24" s="25">
        <v>8</v>
      </c>
      <c r="I24" s="25">
        <v>15</v>
      </c>
      <c r="J24" s="25">
        <v>3</v>
      </c>
      <c r="K24" s="25">
        <v>1</v>
      </c>
      <c r="L24" s="25">
        <v>4</v>
      </c>
      <c r="M24" s="25">
        <v>11</v>
      </c>
      <c r="N24" s="25">
        <v>10</v>
      </c>
      <c r="O24" s="25">
        <v>10</v>
      </c>
      <c r="P24" s="25">
        <v>8</v>
      </c>
      <c r="Q24" s="97">
        <v>18</v>
      </c>
      <c r="R24" s="371"/>
      <c r="S24" s="225" t="s">
        <v>19</v>
      </c>
      <c r="T24" s="23" t="s">
        <v>127</v>
      </c>
      <c r="U24" s="25">
        <v>16</v>
      </c>
      <c r="V24" s="25">
        <v>24</v>
      </c>
      <c r="W24" s="25">
        <v>18</v>
      </c>
      <c r="X24" s="25">
        <v>9</v>
      </c>
      <c r="Y24" s="25">
        <v>30</v>
      </c>
      <c r="Z24" s="25">
        <v>0</v>
      </c>
      <c r="AA24" s="25">
        <v>14</v>
      </c>
      <c r="AB24" s="25">
        <v>12</v>
      </c>
      <c r="AC24" s="25">
        <v>6</v>
      </c>
      <c r="AD24" s="25">
        <v>1</v>
      </c>
      <c r="AE24" s="25">
        <v>2</v>
      </c>
      <c r="AF24" s="25">
        <v>5</v>
      </c>
      <c r="AG24" s="25">
        <v>4</v>
      </c>
      <c r="AH24" s="25">
        <v>2</v>
      </c>
      <c r="AI24" s="25">
        <v>17</v>
      </c>
      <c r="AJ24" s="81"/>
    </row>
    <row r="25" spans="1:37" s="5" customFormat="1" ht="30" customHeight="1">
      <c r="A25" s="371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1"/>
      <c r="B26" s="220" t="s">
        <v>22</v>
      </c>
      <c r="C26" s="23" t="s">
        <v>129</v>
      </c>
      <c r="D26" s="24">
        <v>0</v>
      </c>
      <c r="E26" s="103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1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1"/>
      <c r="B27" s="225" t="s">
        <v>24</v>
      </c>
      <c r="C27" s="23" t="s">
        <v>130</v>
      </c>
      <c r="D27" s="24">
        <v>5</v>
      </c>
      <c r="E27" s="103">
        <v>8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71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1</v>
      </c>
      <c r="Y27" s="25">
        <v>1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2</v>
      </c>
      <c r="AH27" s="25">
        <v>0</v>
      </c>
      <c r="AI27" s="25">
        <v>0</v>
      </c>
      <c r="AJ27" s="81"/>
    </row>
    <row r="28" spans="1:37" s="36" customFormat="1" ht="30" customHeight="1">
      <c r="A28" s="371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71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topLeftCell="O16" zoomScale="80" zoomScaleNormal="80" workbookViewId="0">
      <selection activeCell="AB27" sqref="AB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488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488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21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6663</v>
      </c>
      <c r="E7" s="108">
        <v>6547</v>
      </c>
      <c r="F7" s="26">
        <v>116</v>
      </c>
      <c r="G7" s="24">
        <v>397</v>
      </c>
      <c r="H7" s="25">
        <v>234</v>
      </c>
      <c r="I7" s="25">
        <v>631</v>
      </c>
      <c r="J7" s="25">
        <v>393</v>
      </c>
      <c r="K7" s="25">
        <v>231</v>
      </c>
      <c r="L7" s="25">
        <v>624</v>
      </c>
      <c r="M7" s="25">
        <v>324</v>
      </c>
      <c r="N7" s="25">
        <v>385</v>
      </c>
      <c r="O7" s="25">
        <v>282</v>
      </c>
      <c r="P7" s="25">
        <v>341</v>
      </c>
      <c r="Q7" s="25">
        <v>623</v>
      </c>
      <c r="R7" s="321"/>
      <c r="S7" s="225" t="s">
        <v>17</v>
      </c>
      <c r="T7" s="23" t="s">
        <v>206</v>
      </c>
      <c r="U7" s="25">
        <v>234</v>
      </c>
      <c r="V7" s="25">
        <v>332</v>
      </c>
      <c r="W7" s="25">
        <v>266</v>
      </c>
      <c r="X7" s="25">
        <v>246</v>
      </c>
      <c r="Y7" s="25">
        <v>640</v>
      </c>
      <c r="Z7" s="25">
        <v>258</v>
      </c>
      <c r="AA7" s="25">
        <v>258</v>
      </c>
      <c r="AB7" s="25">
        <v>316</v>
      </c>
      <c r="AC7" s="25">
        <v>165</v>
      </c>
      <c r="AD7" s="25">
        <v>185</v>
      </c>
      <c r="AE7" s="25">
        <v>181</v>
      </c>
      <c r="AF7" s="25">
        <v>290</v>
      </c>
      <c r="AG7" s="25">
        <v>213</v>
      </c>
      <c r="AH7" s="25">
        <v>188</v>
      </c>
      <c r="AI7" s="25">
        <v>304</v>
      </c>
      <c r="AK7" s="5"/>
    </row>
    <row r="8" spans="1:37" s="5" customFormat="1" ht="30" customHeight="1">
      <c r="A8" s="321"/>
      <c r="B8" s="222"/>
      <c r="C8" s="15" t="s">
        <v>82</v>
      </c>
      <c r="D8" s="9">
        <v>2524</v>
      </c>
      <c r="E8" s="109">
        <v>2566</v>
      </c>
      <c r="F8" s="19">
        <v>-42</v>
      </c>
      <c r="G8" s="9">
        <v>205</v>
      </c>
      <c r="H8" s="7">
        <v>126</v>
      </c>
      <c r="I8" s="7">
        <v>331</v>
      </c>
      <c r="J8" s="7">
        <v>137</v>
      </c>
      <c r="K8" s="7">
        <v>80</v>
      </c>
      <c r="L8" s="7">
        <v>217</v>
      </c>
      <c r="M8" s="7">
        <v>183</v>
      </c>
      <c r="N8" s="7">
        <v>172</v>
      </c>
      <c r="O8" s="7">
        <v>113</v>
      </c>
      <c r="P8" s="7">
        <v>128</v>
      </c>
      <c r="Q8" s="7">
        <v>241</v>
      </c>
      <c r="R8" s="321"/>
      <c r="S8" s="222"/>
      <c r="T8" s="15" t="s">
        <v>82</v>
      </c>
      <c r="U8" s="7">
        <v>81</v>
      </c>
      <c r="V8" s="7">
        <v>104</v>
      </c>
      <c r="W8" s="7">
        <v>85</v>
      </c>
      <c r="X8" s="7">
        <v>74</v>
      </c>
      <c r="Y8" s="7">
        <v>217</v>
      </c>
      <c r="Z8" s="7">
        <v>85</v>
      </c>
      <c r="AA8" s="7">
        <v>70</v>
      </c>
      <c r="AB8" s="7">
        <v>105</v>
      </c>
      <c r="AC8" s="7">
        <v>56</v>
      </c>
      <c r="AD8" s="7">
        <v>53</v>
      </c>
      <c r="AE8" s="7">
        <v>57</v>
      </c>
      <c r="AF8" s="7">
        <v>132</v>
      </c>
      <c r="AG8" s="7">
        <v>75</v>
      </c>
      <c r="AH8" s="7">
        <v>59</v>
      </c>
      <c r="AI8" s="7">
        <v>127</v>
      </c>
    </row>
    <row r="9" spans="1:37" s="77" customFormat="1" ht="30" customHeight="1">
      <c r="A9" s="321"/>
      <c r="B9" s="222"/>
      <c r="C9" s="76" t="s">
        <v>83</v>
      </c>
      <c r="D9" s="9">
        <v>4139</v>
      </c>
      <c r="E9" s="109">
        <v>3981</v>
      </c>
      <c r="F9" s="19">
        <v>158</v>
      </c>
      <c r="G9" s="9">
        <v>192</v>
      </c>
      <c r="H9" s="7">
        <v>108</v>
      </c>
      <c r="I9" s="7">
        <v>300</v>
      </c>
      <c r="J9" s="7">
        <v>256</v>
      </c>
      <c r="K9" s="7">
        <v>151</v>
      </c>
      <c r="L9" s="7">
        <v>407</v>
      </c>
      <c r="M9" s="7">
        <v>141</v>
      </c>
      <c r="N9" s="7">
        <v>213</v>
      </c>
      <c r="O9" s="7">
        <v>169</v>
      </c>
      <c r="P9" s="7">
        <v>213</v>
      </c>
      <c r="Q9" s="7">
        <v>382</v>
      </c>
      <c r="R9" s="321"/>
      <c r="S9" s="222"/>
      <c r="T9" s="76" t="s">
        <v>83</v>
      </c>
      <c r="U9" s="7">
        <v>153</v>
      </c>
      <c r="V9" s="7">
        <v>228</v>
      </c>
      <c r="W9" s="7">
        <v>181</v>
      </c>
      <c r="X9" s="7">
        <v>172</v>
      </c>
      <c r="Y9" s="7">
        <v>423</v>
      </c>
      <c r="Z9" s="7">
        <v>173</v>
      </c>
      <c r="AA9" s="7">
        <v>188</v>
      </c>
      <c r="AB9" s="7">
        <v>211</v>
      </c>
      <c r="AC9" s="7">
        <v>109</v>
      </c>
      <c r="AD9" s="7">
        <v>132</v>
      </c>
      <c r="AE9" s="7">
        <v>124</v>
      </c>
      <c r="AF9" s="7">
        <v>158</v>
      </c>
      <c r="AG9" s="7">
        <v>138</v>
      </c>
      <c r="AH9" s="7">
        <v>129</v>
      </c>
      <c r="AI9" s="7">
        <v>177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3</v>
      </c>
      <c r="E10" s="109">
        <v>14</v>
      </c>
      <c r="F10" s="19">
        <v>-11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15</v>
      </c>
      <c r="E11" s="109">
        <v>64</v>
      </c>
      <c r="F11" s="10">
        <v>-49</v>
      </c>
      <c r="G11" s="9">
        <v>0</v>
      </c>
      <c r="H11" s="7">
        <v>0</v>
      </c>
      <c r="I11" s="7">
        <v>0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21"/>
      <c r="B12" s="222"/>
      <c r="C12" s="15" t="s">
        <v>86</v>
      </c>
      <c r="D12" s="9">
        <v>535</v>
      </c>
      <c r="E12" s="109">
        <v>548</v>
      </c>
      <c r="F12" s="10">
        <v>-13</v>
      </c>
      <c r="G12" s="9">
        <v>15</v>
      </c>
      <c r="H12" s="7">
        <v>15</v>
      </c>
      <c r="I12" s="7">
        <v>30</v>
      </c>
      <c r="J12" s="7">
        <v>12</v>
      </c>
      <c r="K12" s="7">
        <v>9</v>
      </c>
      <c r="L12" s="7">
        <v>21</v>
      </c>
      <c r="M12" s="7">
        <v>7</v>
      </c>
      <c r="N12" s="7">
        <v>26</v>
      </c>
      <c r="O12" s="7">
        <v>40</v>
      </c>
      <c r="P12" s="7">
        <v>52</v>
      </c>
      <c r="Q12" s="7">
        <v>92</v>
      </c>
      <c r="R12" s="321"/>
      <c r="S12" s="222"/>
      <c r="T12" s="15" t="s">
        <v>86</v>
      </c>
      <c r="U12" s="7">
        <v>25</v>
      </c>
      <c r="V12" s="7">
        <v>41</v>
      </c>
      <c r="W12" s="7">
        <v>43</v>
      </c>
      <c r="X12" s="7">
        <v>41</v>
      </c>
      <c r="Y12" s="7">
        <v>23</v>
      </c>
      <c r="Z12" s="7">
        <v>19</v>
      </c>
      <c r="AA12" s="7">
        <v>36</v>
      </c>
      <c r="AB12" s="7">
        <v>34</v>
      </c>
      <c r="AC12" s="7">
        <v>8</v>
      </c>
      <c r="AD12" s="7">
        <v>28</v>
      </c>
      <c r="AE12" s="7">
        <v>18</v>
      </c>
      <c r="AF12" s="7">
        <v>5</v>
      </c>
      <c r="AG12" s="7">
        <v>10</v>
      </c>
      <c r="AH12" s="7">
        <v>26</v>
      </c>
      <c r="AI12" s="7">
        <v>2</v>
      </c>
    </row>
    <row r="13" spans="1:37" s="5" customFormat="1" ht="30" customHeight="1">
      <c r="A13" s="321"/>
      <c r="B13" s="222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84</v>
      </c>
      <c r="E14" s="109">
        <v>93</v>
      </c>
      <c r="F14" s="10">
        <v>-9</v>
      </c>
      <c r="G14" s="9">
        <v>0</v>
      </c>
      <c r="H14" s="7">
        <v>0</v>
      </c>
      <c r="I14" s="7">
        <v>0</v>
      </c>
      <c r="J14" s="7">
        <v>15</v>
      </c>
      <c r="K14" s="7">
        <v>8</v>
      </c>
      <c r="L14" s="7">
        <v>23</v>
      </c>
      <c r="M14" s="7">
        <v>4</v>
      </c>
      <c r="N14" s="7">
        <v>8</v>
      </c>
      <c r="O14" s="7">
        <v>5</v>
      </c>
      <c r="P14" s="7">
        <v>3</v>
      </c>
      <c r="Q14" s="7">
        <v>8</v>
      </c>
      <c r="R14" s="321"/>
      <c r="S14" s="222"/>
      <c r="T14" s="15" t="s">
        <v>88</v>
      </c>
      <c r="U14" s="7">
        <v>2</v>
      </c>
      <c r="V14" s="7">
        <v>9</v>
      </c>
      <c r="W14" s="7">
        <v>3</v>
      </c>
      <c r="X14" s="7">
        <v>0</v>
      </c>
      <c r="Y14" s="7">
        <v>10</v>
      </c>
      <c r="Z14" s="7">
        <v>0</v>
      </c>
      <c r="AA14" s="7">
        <v>4</v>
      </c>
      <c r="AB14" s="7">
        <v>1</v>
      </c>
      <c r="AC14" s="7">
        <v>0</v>
      </c>
      <c r="AD14" s="7">
        <v>0</v>
      </c>
      <c r="AE14" s="7">
        <v>2</v>
      </c>
      <c r="AF14" s="7">
        <v>0</v>
      </c>
      <c r="AG14" s="7">
        <v>5</v>
      </c>
      <c r="AH14" s="7">
        <v>0</v>
      </c>
      <c r="AI14" s="7">
        <v>5</v>
      </c>
    </row>
    <row r="15" spans="1:37" s="5" customFormat="1" ht="30" customHeight="1">
      <c r="A15" s="321"/>
      <c r="B15" s="219"/>
      <c r="C15" s="15" t="s">
        <v>89</v>
      </c>
      <c r="D15" s="9">
        <v>4</v>
      </c>
      <c r="E15" s="109">
        <v>3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6368</v>
      </c>
      <c r="E16" s="108">
        <v>6067</v>
      </c>
      <c r="F16" s="26">
        <v>301</v>
      </c>
      <c r="G16" s="24">
        <v>380</v>
      </c>
      <c r="H16" s="25">
        <v>222</v>
      </c>
      <c r="I16" s="25">
        <v>602</v>
      </c>
      <c r="J16" s="25">
        <v>355</v>
      </c>
      <c r="K16" s="25">
        <v>235</v>
      </c>
      <c r="L16" s="25">
        <v>590</v>
      </c>
      <c r="M16" s="25">
        <v>276</v>
      </c>
      <c r="N16" s="25">
        <v>375</v>
      </c>
      <c r="O16" s="25">
        <v>256</v>
      </c>
      <c r="P16" s="25">
        <v>302</v>
      </c>
      <c r="Q16" s="25">
        <v>558</v>
      </c>
      <c r="R16" s="321"/>
      <c r="S16" s="222" t="s">
        <v>19</v>
      </c>
      <c r="T16" s="23" t="s">
        <v>208</v>
      </c>
      <c r="U16" s="25">
        <v>230</v>
      </c>
      <c r="V16" s="25">
        <v>369</v>
      </c>
      <c r="W16" s="25">
        <v>234</v>
      </c>
      <c r="X16" s="25">
        <v>226</v>
      </c>
      <c r="Y16" s="25">
        <v>576</v>
      </c>
      <c r="Z16" s="25">
        <v>228</v>
      </c>
      <c r="AA16" s="25">
        <v>227</v>
      </c>
      <c r="AB16" s="25">
        <v>325</v>
      </c>
      <c r="AC16" s="25">
        <v>186</v>
      </c>
      <c r="AD16" s="25">
        <v>204</v>
      </c>
      <c r="AE16" s="25">
        <v>204</v>
      </c>
      <c r="AF16" s="25">
        <v>273</v>
      </c>
      <c r="AG16" s="25">
        <v>202</v>
      </c>
      <c r="AH16" s="25">
        <v>195</v>
      </c>
      <c r="AI16" s="25">
        <v>288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3377</v>
      </c>
      <c r="E17" s="109">
        <v>3205</v>
      </c>
      <c r="F17" s="10">
        <v>172</v>
      </c>
      <c r="G17" s="9">
        <v>174</v>
      </c>
      <c r="H17" s="7">
        <v>89</v>
      </c>
      <c r="I17" s="7">
        <v>263</v>
      </c>
      <c r="J17" s="7">
        <v>160</v>
      </c>
      <c r="K17" s="7">
        <v>104</v>
      </c>
      <c r="L17" s="7">
        <v>264</v>
      </c>
      <c r="M17" s="7">
        <v>140</v>
      </c>
      <c r="N17" s="7">
        <v>224</v>
      </c>
      <c r="O17" s="7">
        <v>129</v>
      </c>
      <c r="P17" s="7">
        <v>205</v>
      </c>
      <c r="Q17" s="7">
        <v>334</v>
      </c>
      <c r="R17" s="321"/>
      <c r="S17" s="222" t="s">
        <v>101</v>
      </c>
      <c r="T17" s="15" t="s">
        <v>209</v>
      </c>
      <c r="U17" s="7">
        <v>96</v>
      </c>
      <c r="V17" s="7">
        <v>157</v>
      </c>
      <c r="W17" s="7">
        <v>111</v>
      </c>
      <c r="X17" s="7">
        <v>138</v>
      </c>
      <c r="Y17" s="7">
        <v>309</v>
      </c>
      <c r="Z17" s="7">
        <v>116</v>
      </c>
      <c r="AA17" s="7">
        <v>129</v>
      </c>
      <c r="AB17" s="7">
        <v>201</v>
      </c>
      <c r="AC17" s="7">
        <v>90</v>
      </c>
      <c r="AD17" s="7">
        <v>123</v>
      </c>
      <c r="AE17" s="7">
        <v>131</v>
      </c>
      <c r="AF17" s="7">
        <v>144</v>
      </c>
      <c r="AG17" s="7">
        <v>131</v>
      </c>
      <c r="AH17" s="7">
        <v>132</v>
      </c>
      <c r="AI17" s="7">
        <v>144</v>
      </c>
    </row>
    <row r="18" spans="1:37" s="5" customFormat="1" ht="30" customHeight="1">
      <c r="A18" s="321"/>
      <c r="B18" s="222"/>
      <c r="C18" s="15" t="s">
        <v>112</v>
      </c>
      <c r="D18" s="9">
        <v>2862</v>
      </c>
      <c r="E18" s="109">
        <v>2609</v>
      </c>
      <c r="F18" s="10">
        <v>253</v>
      </c>
      <c r="G18" s="9">
        <v>166</v>
      </c>
      <c r="H18" s="7">
        <v>85</v>
      </c>
      <c r="I18" s="7">
        <v>251</v>
      </c>
      <c r="J18" s="7">
        <v>106</v>
      </c>
      <c r="K18" s="7">
        <v>66</v>
      </c>
      <c r="L18" s="7">
        <v>172</v>
      </c>
      <c r="M18" s="7">
        <v>131</v>
      </c>
      <c r="N18" s="7">
        <v>185</v>
      </c>
      <c r="O18" s="7">
        <v>108</v>
      </c>
      <c r="P18" s="7">
        <v>175</v>
      </c>
      <c r="Q18" s="7">
        <v>283</v>
      </c>
      <c r="R18" s="321"/>
      <c r="S18" s="222"/>
      <c r="T18" s="15" t="s">
        <v>112</v>
      </c>
      <c r="U18" s="7">
        <v>82</v>
      </c>
      <c r="V18" s="7">
        <v>142</v>
      </c>
      <c r="W18" s="7">
        <v>102</v>
      </c>
      <c r="X18" s="7">
        <v>129</v>
      </c>
      <c r="Y18" s="7">
        <v>276</v>
      </c>
      <c r="Z18" s="7">
        <v>86</v>
      </c>
      <c r="AA18" s="7">
        <v>99</v>
      </c>
      <c r="AB18" s="7">
        <v>191</v>
      </c>
      <c r="AC18" s="7">
        <v>71</v>
      </c>
      <c r="AD18" s="7">
        <v>107</v>
      </c>
      <c r="AE18" s="7">
        <v>102</v>
      </c>
      <c r="AF18" s="7">
        <v>127</v>
      </c>
      <c r="AG18" s="7">
        <v>93</v>
      </c>
      <c r="AH18" s="7">
        <v>116</v>
      </c>
      <c r="AI18" s="7">
        <v>117</v>
      </c>
    </row>
    <row r="19" spans="1:37" s="5" customFormat="1" ht="30" customHeight="1">
      <c r="A19" s="321"/>
      <c r="B19" s="222"/>
      <c r="C19" s="15" t="s">
        <v>113</v>
      </c>
      <c r="D19" s="9">
        <v>515</v>
      </c>
      <c r="E19" s="109">
        <v>596</v>
      </c>
      <c r="F19" s="10">
        <v>-81</v>
      </c>
      <c r="G19" s="9">
        <v>8</v>
      </c>
      <c r="H19" s="7">
        <v>4</v>
      </c>
      <c r="I19" s="7">
        <v>12</v>
      </c>
      <c r="J19" s="7">
        <v>54</v>
      </c>
      <c r="K19" s="7">
        <v>38</v>
      </c>
      <c r="L19" s="7">
        <v>92</v>
      </c>
      <c r="M19" s="7">
        <v>9</v>
      </c>
      <c r="N19" s="7">
        <v>39</v>
      </c>
      <c r="O19" s="7">
        <v>21</v>
      </c>
      <c r="P19" s="7">
        <v>30</v>
      </c>
      <c r="Q19" s="7">
        <v>51</v>
      </c>
      <c r="R19" s="321"/>
      <c r="S19" s="222"/>
      <c r="T19" s="15" t="s">
        <v>113</v>
      </c>
      <c r="U19" s="7">
        <v>14</v>
      </c>
      <c r="V19" s="7">
        <v>15</v>
      </c>
      <c r="W19" s="7">
        <v>9</v>
      </c>
      <c r="X19" s="7">
        <v>9</v>
      </c>
      <c r="Y19" s="7">
        <v>33</v>
      </c>
      <c r="Z19" s="7">
        <v>30</v>
      </c>
      <c r="AA19" s="7">
        <v>30</v>
      </c>
      <c r="AB19" s="7">
        <v>10</v>
      </c>
      <c r="AC19" s="7">
        <v>19</v>
      </c>
      <c r="AD19" s="7">
        <v>16</v>
      </c>
      <c r="AE19" s="7">
        <v>29</v>
      </c>
      <c r="AF19" s="7">
        <v>17</v>
      </c>
      <c r="AG19" s="7">
        <v>38</v>
      </c>
      <c r="AH19" s="7">
        <v>16</v>
      </c>
      <c r="AI19" s="7">
        <v>27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1035</v>
      </c>
      <c r="E20" s="109">
        <v>981</v>
      </c>
      <c r="F20" s="10">
        <v>54</v>
      </c>
      <c r="G20" s="9">
        <v>20</v>
      </c>
      <c r="H20" s="7">
        <v>13</v>
      </c>
      <c r="I20" s="7">
        <v>33</v>
      </c>
      <c r="J20" s="7">
        <v>46</v>
      </c>
      <c r="K20" s="7">
        <v>19</v>
      </c>
      <c r="L20" s="7">
        <v>65</v>
      </c>
      <c r="M20" s="7">
        <v>40</v>
      </c>
      <c r="N20" s="7">
        <v>45</v>
      </c>
      <c r="O20" s="7">
        <v>55</v>
      </c>
      <c r="P20" s="7">
        <v>55</v>
      </c>
      <c r="Q20" s="7">
        <v>110</v>
      </c>
      <c r="R20" s="321"/>
      <c r="S20" s="222" t="s">
        <v>102</v>
      </c>
      <c r="T20" s="15" t="s">
        <v>100</v>
      </c>
      <c r="U20" s="7">
        <v>53</v>
      </c>
      <c r="V20" s="7">
        <v>60</v>
      </c>
      <c r="W20" s="7">
        <v>46</v>
      </c>
      <c r="X20" s="7">
        <v>46</v>
      </c>
      <c r="Y20" s="7">
        <v>104</v>
      </c>
      <c r="Z20" s="7">
        <v>27</v>
      </c>
      <c r="AA20" s="7">
        <v>69</v>
      </c>
      <c r="AB20" s="7">
        <v>49</v>
      </c>
      <c r="AC20" s="7">
        <v>52</v>
      </c>
      <c r="AD20" s="7">
        <v>43</v>
      </c>
      <c r="AE20" s="7">
        <v>19</v>
      </c>
      <c r="AF20" s="7">
        <v>62</v>
      </c>
      <c r="AG20" s="7">
        <v>24</v>
      </c>
      <c r="AH20" s="7">
        <v>20</v>
      </c>
      <c r="AI20" s="7">
        <v>68</v>
      </c>
    </row>
    <row r="21" spans="1:37" s="5" customFormat="1" ht="56.25">
      <c r="A21" s="321"/>
      <c r="B21" s="222" t="s">
        <v>103</v>
      </c>
      <c r="C21" s="15" t="s">
        <v>381</v>
      </c>
      <c r="D21" s="9">
        <v>146</v>
      </c>
      <c r="E21" s="109">
        <v>127</v>
      </c>
      <c r="F21" s="10">
        <v>19</v>
      </c>
      <c r="G21" s="9">
        <v>22</v>
      </c>
      <c r="H21" s="7">
        <v>18</v>
      </c>
      <c r="I21" s="7">
        <v>40</v>
      </c>
      <c r="J21" s="7">
        <v>3</v>
      </c>
      <c r="K21" s="7">
        <v>1</v>
      </c>
      <c r="L21" s="7">
        <v>4</v>
      </c>
      <c r="M21" s="7">
        <v>1</v>
      </c>
      <c r="N21" s="7">
        <v>2</v>
      </c>
      <c r="O21" s="7">
        <v>38</v>
      </c>
      <c r="P21" s="7">
        <v>23</v>
      </c>
      <c r="Q21" s="7">
        <v>61</v>
      </c>
      <c r="R21" s="321"/>
      <c r="S21" s="222" t="s">
        <v>103</v>
      </c>
      <c r="T21" s="15" t="s">
        <v>381</v>
      </c>
      <c r="U21" s="7">
        <v>2</v>
      </c>
      <c r="V21" s="7">
        <v>11</v>
      </c>
      <c r="W21" s="7">
        <v>2</v>
      </c>
      <c r="X21" s="7">
        <v>2</v>
      </c>
      <c r="Y21" s="7">
        <v>1</v>
      </c>
      <c r="Z21" s="7">
        <v>7</v>
      </c>
      <c r="AA21" s="7">
        <v>2</v>
      </c>
      <c r="AB21" s="7">
        <v>0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2</v>
      </c>
      <c r="AI21" s="7">
        <v>4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1153</v>
      </c>
      <c r="E22" s="109">
        <v>1226</v>
      </c>
      <c r="F22" s="10">
        <v>-73</v>
      </c>
      <c r="G22" s="9">
        <v>135</v>
      </c>
      <c r="H22" s="7">
        <v>77</v>
      </c>
      <c r="I22" s="7">
        <v>212</v>
      </c>
      <c r="J22" s="7">
        <v>98</v>
      </c>
      <c r="K22" s="7">
        <v>63</v>
      </c>
      <c r="L22" s="7">
        <v>161</v>
      </c>
      <c r="M22" s="7">
        <v>61</v>
      </c>
      <c r="N22" s="7">
        <v>53</v>
      </c>
      <c r="O22" s="7">
        <v>15</v>
      </c>
      <c r="P22" s="7">
        <v>6</v>
      </c>
      <c r="Q22" s="7">
        <v>21</v>
      </c>
      <c r="R22" s="321"/>
      <c r="S22" s="222" t="s">
        <v>104</v>
      </c>
      <c r="T22" s="15" t="s">
        <v>91</v>
      </c>
      <c r="U22" s="7">
        <v>26</v>
      </c>
      <c r="V22" s="7">
        <v>76</v>
      </c>
      <c r="W22" s="7">
        <v>25</v>
      </c>
      <c r="X22" s="7">
        <v>27</v>
      </c>
      <c r="Y22" s="7">
        <v>139</v>
      </c>
      <c r="Z22" s="7">
        <v>55</v>
      </c>
      <c r="AA22" s="7">
        <v>21</v>
      </c>
      <c r="AB22" s="7">
        <v>60</v>
      </c>
      <c r="AC22" s="7">
        <v>13</v>
      </c>
      <c r="AD22" s="7">
        <v>23</v>
      </c>
      <c r="AE22" s="7">
        <v>25</v>
      </c>
      <c r="AF22" s="7">
        <v>50</v>
      </c>
      <c r="AG22" s="7">
        <v>27</v>
      </c>
      <c r="AH22" s="7">
        <v>29</v>
      </c>
      <c r="AI22" s="7">
        <v>49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271</v>
      </c>
      <c r="E23" s="109">
        <v>292</v>
      </c>
      <c r="F23" s="10">
        <v>-21</v>
      </c>
      <c r="G23" s="9">
        <v>21</v>
      </c>
      <c r="H23" s="7">
        <v>14</v>
      </c>
      <c r="I23" s="7">
        <v>35</v>
      </c>
      <c r="J23" s="7">
        <v>13</v>
      </c>
      <c r="K23" s="7">
        <v>8</v>
      </c>
      <c r="L23" s="7">
        <v>21</v>
      </c>
      <c r="M23" s="7">
        <v>20</v>
      </c>
      <c r="N23" s="7">
        <v>23</v>
      </c>
      <c r="O23" s="7">
        <v>8</v>
      </c>
      <c r="P23" s="7">
        <v>5</v>
      </c>
      <c r="Q23" s="92">
        <v>13</v>
      </c>
      <c r="R23" s="321"/>
      <c r="S23" s="222" t="s">
        <v>105</v>
      </c>
      <c r="T23" s="15" t="s">
        <v>92</v>
      </c>
      <c r="U23" s="7">
        <v>7</v>
      </c>
      <c r="V23" s="7">
        <v>31</v>
      </c>
      <c r="W23" s="7">
        <v>14</v>
      </c>
      <c r="X23" s="7">
        <v>9</v>
      </c>
      <c r="Y23" s="7">
        <v>15</v>
      </c>
      <c r="Z23" s="7">
        <v>13</v>
      </c>
      <c r="AA23" s="7">
        <v>5</v>
      </c>
      <c r="AB23" s="7">
        <v>9</v>
      </c>
      <c r="AC23" s="7">
        <v>7</v>
      </c>
      <c r="AD23" s="7">
        <v>11</v>
      </c>
      <c r="AE23" s="7">
        <v>4</v>
      </c>
      <c r="AF23" s="7">
        <v>13</v>
      </c>
      <c r="AG23" s="7">
        <v>7</v>
      </c>
      <c r="AH23" s="7">
        <v>7</v>
      </c>
      <c r="AI23" s="7">
        <v>7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7</v>
      </c>
      <c r="E24" s="109">
        <v>6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4</v>
      </c>
      <c r="P24" s="7">
        <v>0</v>
      </c>
      <c r="Q24" s="7">
        <v>4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21"/>
      <c r="B25" s="222" t="s">
        <v>107</v>
      </c>
      <c r="C25" s="15" t="s">
        <v>95</v>
      </c>
      <c r="D25" s="9">
        <v>12</v>
      </c>
      <c r="E25" s="109">
        <v>9</v>
      </c>
      <c r="F25" s="10">
        <v>3</v>
      </c>
      <c r="G25" s="9">
        <v>0</v>
      </c>
      <c r="H25" s="7">
        <v>0</v>
      </c>
      <c r="I25" s="7">
        <v>0</v>
      </c>
      <c r="J25" s="7">
        <v>2</v>
      </c>
      <c r="K25" s="7">
        <v>1</v>
      </c>
      <c r="L25" s="7">
        <v>3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21"/>
      <c r="B26" s="219" t="s">
        <v>108</v>
      </c>
      <c r="C26" s="15" t="s">
        <v>97</v>
      </c>
      <c r="D26" s="9">
        <v>367</v>
      </c>
      <c r="E26" s="109">
        <v>221</v>
      </c>
      <c r="F26" s="10">
        <v>146</v>
      </c>
      <c r="G26" s="9">
        <v>8</v>
      </c>
      <c r="H26" s="7">
        <v>11</v>
      </c>
      <c r="I26" s="7">
        <v>19</v>
      </c>
      <c r="J26" s="7">
        <v>33</v>
      </c>
      <c r="K26" s="7">
        <v>39</v>
      </c>
      <c r="L26" s="7">
        <v>72</v>
      </c>
      <c r="M26" s="7">
        <v>13</v>
      </c>
      <c r="N26" s="7">
        <v>28</v>
      </c>
      <c r="O26" s="7">
        <v>7</v>
      </c>
      <c r="P26" s="7">
        <v>8</v>
      </c>
      <c r="Q26" s="7">
        <v>15</v>
      </c>
      <c r="R26" s="321"/>
      <c r="S26" s="219" t="s">
        <v>108</v>
      </c>
      <c r="T26" s="15" t="s">
        <v>97</v>
      </c>
      <c r="U26" s="7">
        <v>46</v>
      </c>
      <c r="V26" s="7">
        <v>34</v>
      </c>
      <c r="W26" s="7">
        <v>36</v>
      </c>
      <c r="X26" s="7">
        <v>3</v>
      </c>
      <c r="Y26" s="7">
        <v>7</v>
      </c>
      <c r="Z26" s="7">
        <v>10</v>
      </c>
      <c r="AA26" s="7">
        <v>1</v>
      </c>
      <c r="AB26" s="7">
        <v>4</v>
      </c>
      <c r="AC26" s="7">
        <v>20</v>
      </c>
      <c r="AD26" s="7">
        <v>2</v>
      </c>
      <c r="AE26" s="7">
        <v>24</v>
      </c>
      <c r="AF26" s="7">
        <v>2</v>
      </c>
      <c r="AG26" s="7">
        <v>13</v>
      </c>
      <c r="AH26" s="7">
        <v>5</v>
      </c>
      <c r="AI26" s="7">
        <v>13</v>
      </c>
    </row>
    <row r="27" spans="1:37" s="5" customFormat="1" ht="37.5">
      <c r="A27" s="321"/>
      <c r="B27" s="225" t="s">
        <v>22</v>
      </c>
      <c r="C27" s="15" t="s">
        <v>132</v>
      </c>
      <c r="D27" s="9">
        <v>380</v>
      </c>
      <c r="E27" s="109">
        <v>438</v>
      </c>
      <c r="F27" s="10">
        <v>-58</v>
      </c>
      <c r="G27" s="9">
        <v>18</v>
      </c>
      <c r="H27" s="7">
        <v>11</v>
      </c>
      <c r="I27" s="7">
        <v>29</v>
      </c>
      <c r="J27" s="7">
        <v>24</v>
      </c>
      <c r="K27" s="7">
        <v>13</v>
      </c>
      <c r="L27" s="7">
        <v>37</v>
      </c>
      <c r="M27" s="7">
        <v>7</v>
      </c>
      <c r="N27" s="7">
        <v>24</v>
      </c>
      <c r="O27" s="7">
        <v>12</v>
      </c>
      <c r="P27" s="7">
        <v>27</v>
      </c>
      <c r="Q27" s="7">
        <v>39</v>
      </c>
      <c r="R27" s="321"/>
      <c r="S27" s="225" t="s">
        <v>22</v>
      </c>
      <c r="T27" s="15" t="s">
        <v>132</v>
      </c>
      <c r="U27" s="7">
        <v>11</v>
      </c>
      <c r="V27" s="7">
        <v>23</v>
      </c>
      <c r="W27" s="7">
        <v>13</v>
      </c>
      <c r="X27" s="7">
        <v>11</v>
      </c>
      <c r="Y27" s="7">
        <v>42</v>
      </c>
      <c r="Z27" s="7">
        <v>13</v>
      </c>
      <c r="AA27" s="7">
        <v>12</v>
      </c>
      <c r="AB27" s="7">
        <v>28</v>
      </c>
      <c r="AC27" s="7">
        <v>13</v>
      </c>
      <c r="AD27" s="7">
        <v>10</v>
      </c>
      <c r="AE27" s="7">
        <v>11</v>
      </c>
      <c r="AF27" s="7">
        <v>24</v>
      </c>
      <c r="AG27" s="7">
        <v>11</v>
      </c>
      <c r="AH27" s="7">
        <v>8</v>
      </c>
      <c r="AI27" s="7">
        <v>14</v>
      </c>
    </row>
    <row r="28" spans="1:37" s="29" customFormat="1" ht="30" customHeight="1">
      <c r="A28" s="321"/>
      <c r="B28" s="225" t="s">
        <v>24</v>
      </c>
      <c r="C28" s="23" t="s">
        <v>98</v>
      </c>
      <c r="D28" s="24">
        <v>7306</v>
      </c>
      <c r="E28" s="108">
        <v>7188</v>
      </c>
      <c r="F28" s="26">
        <v>118</v>
      </c>
      <c r="G28" s="24">
        <v>341</v>
      </c>
      <c r="H28" s="25">
        <v>178</v>
      </c>
      <c r="I28" s="25">
        <v>519</v>
      </c>
      <c r="J28" s="25">
        <v>352</v>
      </c>
      <c r="K28" s="25">
        <v>243</v>
      </c>
      <c r="L28" s="25">
        <v>595</v>
      </c>
      <c r="M28" s="25">
        <v>257</v>
      </c>
      <c r="N28" s="25">
        <v>395</v>
      </c>
      <c r="O28" s="25">
        <v>275</v>
      </c>
      <c r="P28" s="25">
        <v>462</v>
      </c>
      <c r="Q28" s="25">
        <v>737</v>
      </c>
      <c r="R28" s="321"/>
      <c r="S28" s="225" t="s">
        <v>24</v>
      </c>
      <c r="T28" s="28" t="s">
        <v>98</v>
      </c>
      <c r="U28" s="25">
        <v>240</v>
      </c>
      <c r="V28" s="25">
        <v>324</v>
      </c>
      <c r="W28" s="25">
        <v>295</v>
      </c>
      <c r="X28" s="25">
        <v>286</v>
      </c>
      <c r="Y28" s="25">
        <v>752</v>
      </c>
      <c r="Z28" s="25">
        <v>420</v>
      </c>
      <c r="AA28" s="25">
        <v>258</v>
      </c>
      <c r="AB28" s="25">
        <v>380</v>
      </c>
      <c r="AC28" s="25">
        <v>257</v>
      </c>
      <c r="AD28" s="25">
        <v>190</v>
      </c>
      <c r="AE28" s="25">
        <v>230</v>
      </c>
      <c r="AF28" s="25">
        <v>321</v>
      </c>
      <c r="AG28" s="25">
        <v>298</v>
      </c>
      <c r="AH28" s="25">
        <v>220</v>
      </c>
      <c r="AI28" s="25">
        <v>332</v>
      </c>
      <c r="AJ28" s="257"/>
      <c r="AK28" s="5"/>
    </row>
    <row r="29" spans="1:37" s="96" customFormat="1" ht="30" customHeight="1" thickBot="1">
      <c r="A29" s="321"/>
      <c r="B29" s="219"/>
      <c r="C29" s="15" t="s">
        <v>111</v>
      </c>
      <c r="D29" s="11">
        <v>3406</v>
      </c>
      <c r="E29" s="111">
        <v>3452</v>
      </c>
      <c r="F29" s="13">
        <v>-46</v>
      </c>
      <c r="G29" s="9">
        <v>194</v>
      </c>
      <c r="H29" s="7">
        <v>105</v>
      </c>
      <c r="I29" s="7">
        <v>299</v>
      </c>
      <c r="J29" s="7">
        <v>135</v>
      </c>
      <c r="K29" s="7">
        <v>99</v>
      </c>
      <c r="L29" s="7">
        <v>234</v>
      </c>
      <c r="M29" s="7">
        <v>145</v>
      </c>
      <c r="N29" s="7">
        <v>200</v>
      </c>
      <c r="O29" s="7">
        <v>123</v>
      </c>
      <c r="P29" s="7">
        <v>232</v>
      </c>
      <c r="Q29" s="7">
        <v>355</v>
      </c>
      <c r="R29" s="321"/>
      <c r="S29" s="219"/>
      <c r="T29" s="35" t="s">
        <v>111</v>
      </c>
      <c r="U29" s="7">
        <v>103</v>
      </c>
      <c r="V29" s="7">
        <v>125</v>
      </c>
      <c r="W29" s="7">
        <v>148</v>
      </c>
      <c r="X29" s="7">
        <v>147</v>
      </c>
      <c r="Y29" s="7">
        <v>337</v>
      </c>
      <c r="Z29" s="7">
        <v>193</v>
      </c>
      <c r="AA29" s="7">
        <v>97</v>
      </c>
      <c r="AB29" s="7">
        <v>171</v>
      </c>
      <c r="AC29" s="7">
        <v>132</v>
      </c>
      <c r="AD29" s="7">
        <v>77</v>
      </c>
      <c r="AE29" s="7">
        <v>112</v>
      </c>
      <c r="AF29" s="7">
        <v>169</v>
      </c>
      <c r="AG29" s="7">
        <v>137</v>
      </c>
      <c r="AH29" s="7">
        <v>89</v>
      </c>
      <c r="AI29" s="7">
        <v>136</v>
      </c>
      <c r="AJ29" s="21"/>
      <c r="AK29" s="5"/>
    </row>
    <row r="30" spans="1:37" s="86" customFormat="1" ht="18.75">
      <c r="A30" s="321"/>
      <c r="B30" s="87" t="s">
        <v>155</v>
      </c>
      <c r="E30" s="126"/>
      <c r="Q30" s="128"/>
      <c r="R30" s="321"/>
      <c r="S30" s="87" t="s">
        <v>155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topLeftCell="M16" zoomScale="75" zoomScaleNormal="75" workbookViewId="0">
      <selection activeCell="AB27" sqref="AB27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416</v>
      </c>
      <c r="B1" s="352" t="s">
        <v>487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487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211</v>
      </c>
      <c r="D6" s="24">
        <v>3377</v>
      </c>
      <c r="E6" s="108">
        <v>3205</v>
      </c>
      <c r="F6" s="54">
        <v>172</v>
      </c>
      <c r="G6" s="24">
        <v>174</v>
      </c>
      <c r="H6" s="25">
        <v>89</v>
      </c>
      <c r="I6" s="25">
        <v>263</v>
      </c>
      <c r="J6" s="25">
        <v>160</v>
      </c>
      <c r="K6" s="25">
        <v>104</v>
      </c>
      <c r="L6" s="25">
        <v>264</v>
      </c>
      <c r="M6" s="25">
        <v>140</v>
      </c>
      <c r="N6" s="25">
        <v>224</v>
      </c>
      <c r="O6" s="25">
        <v>129</v>
      </c>
      <c r="P6" s="25">
        <v>205</v>
      </c>
      <c r="Q6" s="25">
        <v>334</v>
      </c>
      <c r="R6" s="321"/>
      <c r="S6" s="225" t="s">
        <v>12</v>
      </c>
      <c r="T6" s="23" t="s">
        <v>211</v>
      </c>
      <c r="U6" s="25">
        <v>96</v>
      </c>
      <c r="V6" s="25">
        <v>157</v>
      </c>
      <c r="W6" s="25">
        <v>111</v>
      </c>
      <c r="X6" s="25">
        <v>138</v>
      </c>
      <c r="Y6" s="25">
        <v>309</v>
      </c>
      <c r="Z6" s="25">
        <v>116</v>
      </c>
      <c r="AA6" s="25">
        <v>129</v>
      </c>
      <c r="AB6" s="25">
        <v>201</v>
      </c>
      <c r="AC6" s="25">
        <v>90</v>
      </c>
      <c r="AD6" s="25">
        <v>123</v>
      </c>
      <c r="AE6" s="25">
        <v>131</v>
      </c>
      <c r="AF6" s="25">
        <v>144</v>
      </c>
      <c r="AG6" s="25">
        <v>131</v>
      </c>
      <c r="AH6" s="25">
        <v>132</v>
      </c>
      <c r="AI6" s="25">
        <v>144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2862</v>
      </c>
      <c r="E7" s="109">
        <v>2609</v>
      </c>
      <c r="F7" s="19">
        <v>253</v>
      </c>
      <c r="G7" s="9">
        <v>166</v>
      </c>
      <c r="H7" s="7">
        <v>85</v>
      </c>
      <c r="I7" s="7">
        <v>251</v>
      </c>
      <c r="J7" s="7">
        <v>106</v>
      </c>
      <c r="K7" s="7">
        <v>66</v>
      </c>
      <c r="L7" s="7">
        <v>172</v>
      </c>
      <c r="M7" s="7">
        <v>131</v>
      </c>
      <c r="N7" s="7">
        <v>185</v>
      </c>
      <c r="O7" s="7">
        <v>108</v>
      </c>
      <c r="P7" s="7">
        <v>175</v>
      </c>
      <c r="Q7" s="7">
        <v>283</v>
      </c>
      <c r="R7" s="321"/>
      <c r="S7" s="222" t="s">
        <v>184</v>
      </c>
      <c r="T7" s="15" t="s">
        <v>226</v>
      </c>
      <c r="U7" s="7">
        <v>82</v>
      </c>
      <c r="V7" s="7">
        <v>142</v>
      </c>
      <c r="W7" s="7">
        <v>102</v>
      </c>
      <c r="X7" s="7">
        <v>129</v>
      </c>
      <c r="Y7" s="7">
        <v>276</v>
      </c>
      <c r="Z7" s="7">
        <v>86</v>
      </c>
      <c r="AA7" s="7">
        <v>99</v>
      </c>
      <c r="AB7" s="7">
        <v>191</v>
      </c>
      <c r="AC7" s="7">
        <v>71</v>
      </c>
      <c r="AD7" s="7">
        <v>107</v>
      </c>
      <c r="AE7" s="7">
        <v>102</v>
      </c>
      <c r="AF7" s="7">
        <v>127</v>
      </c>
      <c r="AG7" s="7">
        <v>93</v>
      </c>
      <c r="AH7" s="7">
        <v>116</v>
      </c>
      <c r="AI7" s="7">
        <v>117</v>
      </c>
      <c r="AK7" s="14"/>
    </row>
    <row r="8" spans="1:37" s="5" customFormat="1" ht="30" customHeight="1">
      <c r="A8" s="321"/>
      <c r="B8" s="222"/>
      <c r="C8" s="16" t="s">
        <v>124</v>
      </c>
      <c r="D8" s="9">
        <v>53</v>
      </c>
      <c r="E8" s="109">
        <v>52</v>
      </c>
      <c r="F8" s="19">
        <v>1</v>
      </c>
      <c r="G8" s="9">
        <v>3</v>
      </c>
      <c r="H8" s="7">
        <v>1</v>
      </c>
      <c r="I8" s="7">
        <v>4</v>
      </c>
      <c r="J8" s="7">
        <v>1</v>
      </c>
      <c r="K8" s="7">
        <v>0</v>
      </c>
      <c r="L8" s="7">
        <v>1</v>
      </c>
      <c r="M8" s="7">
        <v>2</v>
      </c>
      <c r="N8" s="7">
        <v>4</v>
      </c>
      <c r="O8" s="7">
        <v>0</v>
      </c>
      <c r="P8" s="7">
        <v>4</v>
      </c>
      <c r="Q8" s="7">
        <v>4</v>
      </c>
      <c r="R8" s="321"/>
      <c r="S8" s="222"/>
      <c r="T8" s="15" t="s">
        <v>124</v>
      </c>
      <c r="U8" s="7">
        <v>1</v>
      </c>
      <c r="V8" s="7">
        <v>2</v>
      </c>
      <c r="W8" s="7">
        <v>3</v>
      </c>
      <c r="X8" s="7">
        <v>6</v>
      </c>
      <c r="Y8" s="7">
        <v>9</v>
      </c>
      <c r="Z8" s="7">
        <v>1</v>
      </c>
      <c r="AA8" s="7">
        <v>0</v>
      </c>
      <c r="AB8" s="7">
        <v>0</v>
      </c>
      <c r="AC8" s="7">
        <v>2</v>
      </c>
      <c r="AD8" s="7">
        <v>1</v>
      </c>
      <c r="AE8" s="7">
        <v>2</v>
      </c>
      <c r="AF8" s="7">
        <v>3</v>
      </c>
      <c r="AG8" s="7">
        <v>3</v>
      </c>
      <c r="AH8" s="7">
        <v>1</v>
      </c>
      <c r="AI8" s="7">
        <v>4</v>
      </c>
      <c r="AK8" s="14"/>
    </row>
    <row r="9" spans="1:37" s="77" customFormat="1" ht="30" customHeight="1">
      <c r="A9" s="321"/>
      <c r="B9" s="223"/>
      <c r="C9" s="75" t="s">
        <v>115</v>
      </c>
      <c r="D9" s="9">
        <v>171</v>
      </c>
      <c r="E9" s="109">
        <v>165</v>
      </c>
      <c r="F9" s="19">
        <v>6</v>
      </c>
      <c r="G9" s="9">
        <v>0</v>
      </c>
      <c r="H9" s="7">
        <v>0</v>
      </c>
      <c r="I9" s="7">
        <v>0</v>
      </c>
      <c r="J9" s="7">
        <v>45</v>
      </c>
      <c r="K9" s="7">
        <v>26</v>
      </c>
      <c r="L9" s="7">
        <v>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515</v>
      </c>
      <c r="E10" s="109">
        <v>596</v>
      </c>
      <c r="F10" s="19">
        <v>-81</v>
      </c>
      <c r="G10" s="9">
        <v>8</v>
      </c>
      <c r="H10" s="7">
        <v>4</v>
      </c>
      <c r="I10" s="7">
        <v>12</v>
      </c>
      <c r="J10" s="7">
        <v>54</v>
      </c>
      <c r="K10" s="7">
        <v>38</v>
      </c>
      <c r="L10" s="7">
        <v>92</v>
      </c>
      <c r="M10" s="7">
        <v>9</v>
      </c>
      <c r="N10" s="7">
        <v>39</v>
      </c>
      <c r="O10" s="7">
        <v>21</v>
      </c>
      <c r="P10" s="7">
        <v>30</v>
      </c>
      <c r="Q10" s="7">
        <v>51</v>
      </c>
      <c r="R10" s="321"/>
      <c r="S10" s="223" t="s">
        <v>185</v>
      </c>
      <c r="T10" s="76" t="s">
        <v>225</v>
      </c>
      <c r="U10" s="7">
        <v>14</v>
      </c>
      <c r="V10" s="7">
        <v>15</v>
      </c>
      <c r="W10" s="7">
        <v>9</v>
      </c>
      <c r="X10" s="7">
        <v>9</v>
      </c>
      <c r="Y10" s="7">
        <v>33</v>
      </c>
      <c r="Z10" s="7">
        <v>30</v>
      </c>
      <c r="AA10" s="7">
        <v>30</v>
      </c>
      <c r="AB10" s="7">
        <v>10</v>
      </c>
      <c r="AC10" s="7">
        <v>19</v>
      </c>
      <c r="AD10" s="7">
        <v>16</v>
      </c>
      <c r="AE10" s="7">
        <v>29</v>
      </c>
      <c r="AF10" s="7">
        <v>17</v>
      </c>
      <c r="AG10" s="7">
        <v>38</v>
      </c>
      <c r="AH10" s="7">
        <v>16</v>
      </c>
      <c r="AI10" s="7">
        <v>27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160</v>
      </c>
      <c r="E11" s="109">
        <v>211</v>
      </c>
      <c r="F11" s="19">
        <v>-51</v>
      </c>
      <c r="G11" s="9">
        <v>0</v>
      </c>
      <c r="H11" s="7">
        <v>0</v>
      </c>
      <c r="I11" s="7">
        <v>0</v>
      </c>
      <c r="J11" s="7">
        <v>8</v>
      </c>
      <c r="K11" s="7">
        <v>2</v>
      </c>
      <c r="L11" s="7">
        <v>10</v>
      </c>
      <c r="M11" s="7">
        <v>0</v>
      </c>
      <c r="N11" s="7">
        <v>23</v>
      </c>
      <c r="O11" s="7">
        <v>4</v>
      </c>
      <c r="P11" s="7">
        <v>4</v>
      </c>
      <c r="Q11" s="7">
        <v>8</v>
      </c>
      <c r="R11" s="321"/>
      <c r="S11" s="222"/>
      <c r="T11" s="15" t="s">
        <v>116</v>
      </c>
      <c r="U11" s="7">
        <v>2</v>
      </c>
      <c r="V11" s="7">
        <v>12</v>
      </c>
      <c r="W11" s="7">
        <v>4</v>
      </c>
      <c r="X11" s="7">
        <v>6</v>
      </c>
      <c r="Y11" s="7">
        <v>14</v>
      </c>
      <c r="Z11" s="7">
        <v>10</v>
      </c>
      <c r="AA11" s="7">
        <v>10</v>
      </c>
      <c r="AB11" s="7">
        <v>1</v>
      </c>
      <c r="AC11" s="7">
        <v>4</v>
      </c>
      <c r="AD11" s="7">
        <v>5</v>
      </c>
      <c r="AE11" s="7">
        <v>18</v>
      </c>
      <c r="AF11" s="7">
        <v>5</v>
      </c>
      <c r="AG11" s="7">
        <v>16</v>
      </c>
      <c r="AH11" s="7">
        <v>8</v>
      </c>
      <c r="AI11" s="92">
        <v>4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103</v>
      </c>
      <c r="E12" s="109">
        <v>159</v>
      </c>
      <c r="F12" s="19">
        <v>-56</v>
      </c>
      <c r="G12" s="9">
        <v>0</v>
      </c>
      <c r="H12" s="7">
        <v>0</v>
      </c>
      <c r="I12" s="7">
        <v>0</v>
      </c>
      <c r="J12" s="7">
        <v>13</v>
      </c>
      <c r="K12" s="7">
        <v>20</v>
      </c>
      <c r="L12" s="7">
        <v>33</v>
      </c>
      <c r="M12" s="7">
        <v>0</v>
      </c>
      <c r="N12" s="7">
        <v>0</v>
      </c>
      <c r="O12" s="7">
        <v>2</v>
      </c>
      <c r="P12" s="7">
        <v>10</v>
      </c>
      <c r="Q12" s="7">
        <v>12</v>
      </c>
      <c r="R12" s="321"/>
      <c r="S12" s="222"/>
      <c r="T12" s="15" t="s">
        <v>117</v>
      </c>
      <c r="U12" s="7">
        <v>1</v>
      </c>
      <c r="V12" s="7">
        <v>0</v>
      </c>
      <c r="W12" s="7">
        <v>2</v>
      </c>
      <c r="X12" s="7">
        <v>0</v>
      </c>
      <c r="Y12" s="7">
        <v>7</v>
      </c>
      <c r="Z12" s="7">
        <v>15</v>
      </c>
      <c r="AA12" s="7">
        <v>2</v>
      </c>
      <c r="AB12" s="7">
        <v>1</v>
      </c>
      <c r="AC12" s="7">
        <v>6</v>
      </c>
      <c r="AD12" s="7">
        <v>3</v>
      </c>
      <c r="AE12" s="7">
        <v>6</v>
      </c>
      <c r="AF12" s="7">
        <v>3</v>
      </c>
      <c r="AG12" s="7">
        <v>10</v>
      </c>
      <c r="AH12" s="7">
        <v>0</v>
      </c>
      <c r="AI12" s="7">
        <v>2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71</v>
      </c>
      <c r="E13" s="109">
        <v>45</v>
      </c>
      <c r="F13" s="19">
        <v>26</v>
      </c>
      <c r="G13" s="9">
        <v>2</v>
      </c>
      <c r="H13" s="7">
        <v>3</v>
      </c>
      <c r="I13" s="7">
        <v>5</v>
      </c>
      <c r="J13" s="7">
        <v>2</v>
      </c>
      <c r="K13" s="7">
        <v>4</v>
      </c>
      <c r="L13" s="7">
        <v>6</v>
      </c>
      <c r="M13" s="7">
        <v>0</v>
      </c>
      <c r="N13" s="7">
        <v>4</v>
      </c>
      <c r="O13" s="7">
        <v>6</v>
      </c>
      <c r="P13" s="7">
        <v>3</v>
      </c>
      <c r="Q13" s="7">
        <v>9</v>
      </c>
      <c r="R13" s="321"/>
      <c r="S13" s="222"/>
      <c r="T13" s="15" t="s">
        <v>118</v>
      </c>
      <c r="U13" s="7">
        <v>8</v>
      </c>
      <c r="V13" s="7">
        <v>2</v>
      </c>
      <c r="W13" s="7">
        <v>0</v>
      </c>
      <c r="X13" s="7">
        <v>1</v>
      </c>
      <c r="Y13" s="7">
        <v>2</v>
      </c>
      <c r="Z13" s="7">
        <v>0</v>
      </c>
      <c r="AA13" s="7">
        <v>5</v>
      </c>
      <c r="AB13" s="7">
        <v>3</v>
      </c>
      <c r="AC13" s="7">
        <v>4</v>
      </c>
      <c r="AD13" s="7">
        <v>3</v>
      </c>
      <c r="AE13" s="7">
        <v>2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105</v>
      </c>
      <c r="E15" s="109">
        <v>129</v>
      </c>
      <c r="F15" s="19">
        <v>-24</v>
      </c>
      <c r="G15" s="9">
        <v>3</v>
      </c>
      <c r="H15" s="7">
        <v>1</v>
      </c>
      <c r="I15" s="7">
        <v>4</v>
      </c>
      <c r="J15" s="7">
        <v>30</v>
      </c>
      <c r="K15" s="7">
        <v>12</v>
      </c>
      <c r="L15" s="7">
        <v>42</v>
      </c>
      <c r="M15" s="7">
        <v>6</v>
      </c>
      <c r="N15" s="7">
        <v>9</v>
      </c>
      <c r="O15" s="7">
        <v>3</v>
      </c>
      <c r="P15" s="7">
        <v>7</v>
      </c>
      <c r="Q15" s="7">
        <v>10</v>
      </c>
      <c r="R15" s="321"/>
      <c r="S15" s="222"/>
      <c r="T15" s="15" t="s">
        <v>222</v>
      </c>
      <c r="U15" s="7">
        <v>2</v>
      </c>
      <c r="V15" s="7">
        <v>1</v>
      </c>
      <c r="W15" s="7">
        <v>3</v>
      </c>
      <c r="X15" s="7">
        <v>0</v>
      </c>
      <c r="Y15" s="7">
        <v>4</v>
      </c>
      <c r="Z15" s="7">
        <v>2</v>
      </c>
      <c r="AA15" s="7">
        <v>5</v>
      </c>
      <c r="AB15" s="7">
        <v>2</v>
      </c>
      <c r="AC15" s="7">
        <v>2</v>
      </c>
      <c r="AD15" s="7">
        <v>2</v>
      </c>
      <c r="AE15" s="7">
        <v>2</v>
      </c>
      <c r="AF15" s="7">
        <v>4</v>
      </c>
      <c r="AG15" s="7">
        <v>2</v>
      </c>
      <c r="AH15" s="7">
        <v>2</v>
      </c>
      <c r="AI15" s="7">
        <v>1</v>
      </c>
      <c r="AK15" s="14"/>
    </row>
    <row r="16" spans="1:37" s="5" customFormat="1" ht="37.5">
      <c r="A16" s="321"/>
      <c r="B16" s="222"/>
      <c r="C16" s="16" t="s">
        <v>223</v>
      </c>
      <c r="D16" s="9">
        <v>65</v>
      </c>
      <c r="E16" s="109">
        <v>43</v>
      </c>
      <c r="F16" s="19">
        <v>22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5</v>
      </c>
      <c r="P16" s="7">
        <v>5</v>
      </c>
      <c r="Q16" s="7">
        <v>10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6</v>
      </c>
      <c r="Z16" s="7">
        <v>3</v>
      </c>
      <c r="AA16" s="7">
        <v>8</v>
      </c>
      <c r="AB16" s="7">
        <v>2</v>
      </c>
      <c r="AC16" s="7">
        <v>3</v>
      </c>
      <c r="AD16" s="7">
        <v>3</v>
      </c>
      <c r="AE16" s="7">
        <v>1</v>
      </c>
      <c r="AF16" s="7">
        <v>2</v>
      </c>
      <c r="AG16" s="7">
        <v>5</v>
      </c>
      <c r="AH16" s="7">
        <v>5</v>
      </c>
      <c r="AI16" s="7">
        <v>11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1</v>
      </c>
      <c r="E17" s="109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1"/>
      <c r="B21" s="219"/>
      <c r="C21" s="16" t="s">
        <v>123</v>
      </c>
      <c r="D21" s="9">
        <v>10</v>
      </c>
      <c r="E21" s="109">
        <v>7</v>
      </c>
      <c r="F21" s="19">
        <v>3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</v>
      </c>
      <c r="P21" s="7">
        <v>1</v>
      </c>
      <c r="Q21" s="7">
        <v>2</v>
      </c>
      <c r="R21" s="321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21"/>
      <c r="B22" s="225" t="s">
        <v>17</v>
      </c>
      <c r="C22" s="23" t="s">
        <v>125</v>
      </c>
      <c r="D22" s="24">
        <v>98</v>
      </c>
      <c r="E22" s="108">
        <v>125</v>
      </c>
      <c r="F22" s="54">
        <v>-27</v>
      </c>
      <c r="G22" s="24">
        <v>2</v>
      </c>
      <c r="H22" s="25">
        <v>0</v>
      </c>
      <c r="I22" s="25">
        <v>2</v>
      </c>
      <c r="J22" s="25">
        <v>15</v>
      </c>
      <c r="K22" s="25">
        <v>8</v>
      </c>
      <c r="L22" s="25">
        <v>23</v>
      </c>
      <c r="M22" s="25">
        <v>4</v>
      </c>
      <c r="N22" s="25">
        <v>9</v>
      </c>
      <c r="O22" s="25">
        <v>9</v>
      </c>
      <c r="P22" s="25">
        <v>5</v>
      </c>
      <c r="Q22" s="25">
        <v>14</v>
      </c>
      <c r="R22" s="321"/>
      <c r="S22" s="225" t="s">
        <v>17</v>
      </c>
      <c r="T22" s="23" t="s">
        <v>125</v>
      </c>
      <c r="U22" s="25">
        <v>3</v>
      </c>
      <c r="V22" s="25">
        <v>6</v>
      </c>
      <c r="W22" s="25">
        <v>4</v>
      </c>
      <c r="X22" s="25">
        <v>0</v>
      </c>
      <c r="Y22" s="25">
        <v>11</v>
      </c>
      <c r="Z22" s="25">
        <v>0</v>
      </c>
      <c r="AA22" s="25">
        <v>6</v>
      </c>
      <c r="AB22" s="25">
        <v>1</v>
      </c>
      <c r="AC22" s="25">
        <v>0</v>
      </c>
      <c r="AD22" s="25">
        <v>0</v>
      </c>
      <c r="AE22" s="25">
        <v>3</v>
      </c>
      <c r="AF22" s="25">
        <v>1</v>
      </c>
      <c r="AG22" s="25">
        <v>5</v>
      </c>
      <c r="AH22" s="25">
        <v>0</v>
      </c>
      <c r="AI22" s="25">
        <v>6</v>
      </c>
    </row>
    <row r="23" spans="1:37" s="5" customFormat="1" ht="30" customHeight="1">
      <c r="A23" s="321"/>
      <c r="B23" s="219"/>
      <c r="C23" s="16" t="s">
        <v>126</v>
      </c>
      <c r="D23" s="9">
        <v>5</v>
      </c>
      <c r="E23" s="109">
        <v>27</v>
      </c>
      <c r="F23" s="19">
        <v>-22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9"/>
      <c r="T23" s="15" t="s">
        <v>126</v>
      </c>
      <c r="U23" s="7">
        <v>1</v>
      </c>
      <c r="V23" s="7">
        <v>3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1"/>
      <c r="B24" s="225" t="s">
        <v>19</v>
      </c>
      <c r="C24" s="23" t="s">
        <v>127</v>
      </c>
      <c r="D24" s="24">
        <v>913</v>
      </c>
      <c r="E24" s="108">
        <v>836</v>
      </c>
      <c r="F24" s="54">
        <v>77</v>
      </c>
      <c r="G24" s="24">
        <v>18</v>
      </c>
      <c r="H24" s="25">
        <v>13</v>
      </c>
      <c r="I24" s="25">
        <v>31</v>
      </c>
      <c r="J24" s="25">
        <v>31</v>
      </c>
      <c r="K24" s="25">
        <v>11</v>
      </c>
      <c r="L24" s="25">
        <v>42</v>
      </c>
      <c r="M24" s="25">
        <v>33</v>
      </c>
      <c r="N24" s="25">
        <v>36</v>
      </c>
      <c r="O24" s="25">
        <v>45</v>
      </c>
      <c r="P24" s="25">
        <v>47</v>
      </c>
      <c r="Q24" s="97">
        <v>92</v>
      </c>
      <c r="R24" s="321"/>
      <c r="S24" s="225" t="s">
        <v>19</v>
      </c>
      <c r="T24" s="23" t="s">
        <v>127</v>
      </c>
      <c r="U24" s="25">
        <v>49</v>
      </c>
      <c r="V24" s="25">
        <v>54</v>
      </c>
      <c r="W24" s="25">
        <v>42</v>
      </c>
      <c r="X24" s="25">
        <v>43</v>
      </c>
      <c r="Y24" s="25">
        <v>92</v>
      </c>
      <c r="Z24" s="25">
        <v>27</v>
      </c>
      <c r="AA24" s="25">
        <v>63</v>
      </c>
      <c r="AB24" s="25">
        <v>47</v>
      </c>
      <c r="AC24" s="25">
        <v>52</v>
      </c>
      <c r="AD24" s="25">
        <v>41</v>
      </c>
      <c r="AE24" s="25">
        <v>11</v>
      </c>
      <c r="AF24" s="25">
        <v>61</v>
      </c>
      <c r="AG24" s="25">
        <v>15</v>
      </c>
      <c r="AH24" s="25">
        <v>20</v>
      </c>
      <c r="AI24" s="25">
        <v>62</v>
      </c>
    </row>
    <row r="25" spans="1:37" s="5" customFormat="1" ht="30" customHeight="1">
      <c r="A25" s="321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1"/>
      <c r="B26" s="220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1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1"/>
      <c r="B27" s="225" t="s">
        <v>24</v>
      </c>
      <c r="C27" s="23" t="s">
        <v>130</v>
      </c>
      <c r="D27" s="24">
        <v>23</v>
      </c>
      <c r="E27" s="108">
        <v>19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3</v>
      </c>
      <c r="N27" s="25">
        <v>0</v>
      </c>
      <c r="O27" s="25">
        <v>1</v>
      </c>
      <c r="P27" s="25">
        <v>2</v>
      </c>
      <c r="Q27" s="25">
        <v>3</v>
      </c>
      <c r="R27" s="321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1</v>
      </c>
      <c r="AC27" s="25">
        <v>0</v>
      </c>
      <c r="AD27" s="25">
        <v>2</v>
      </c>
      <c r="AE27" s="25">
        <v>5</v>
      </c>
      <c r="AF27" s="25">
        <v>0</v>
      </c>
      <c r="AG27" s="25">
        <v>4</v>
      </c>
      <c r="AH27" s="25">
        <v>0</v>
      </c>
      <c r="AI27" s="25">
        <v>0</v>
      </c>
    </row>
    <row r="28" spans="1:37" s="36" customFormat="1" ht="30" customHeight="1">
      <c r="A28" s="321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21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topLeftCell="O13" zoomScale="80" zoomScaleNormal="80" workbookViewId="0">
      <selection activeCell="AA27" sqref="AA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470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470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71"/>
      <c r="B6" s="220" t="s">
        <v>12</v>
      </c>
      <c r="C6" s="15" t="s">
        <v>80</v>
      </c>
      <c r="D6" s="9">
        <v>13632</v>
      </c>
      <c r="E6" s="7">
        <v>13987</v>
      </c>
      <c r="F6" s="10">
        <v>-355</v>
      </c>
      <c r="G6" s="9">
        <v>1045</v>
      </c>
      <c r="H6" s="7">
        <v>364</v>
      </c>
      <c r="I6" s="7">
        <v>1409</v>
      </c>
      <c r="J6" s="7">
        <v>755</v>
      </c>
      <c r="K6" s="7">
        <v>355</v>
      </c>
      <c r="L6" s="7">
        <v>1110</v>
      </c>
      <c r="M6" s="7">
        <v>763</v>
      </c>
      <c r="N6" s="7">
        <v>593</v>
      </c>
      <c r="O6" s="7">
        <v>1074</v>
      </c>
      <c r="P6" s="7">
        <v>1037</v>
      </c>
      <c r="Q6" s="7">
        <v>2111</v>
      </c>
      <c r="R6" s="371"/>
      <c r="S6" s="220" t="s">
        <v>12</v>
      </c>
      <c r="T6" s="15" t="s">
        <v>80</v>
      </c>
      <c r="U6" s="7">
        <v>513</v>
      </c>
      <c r="V6" s="7">
        <v>408</v>
      </c>
      <c r="W6" s="7">
        <v>450</v>
      </c>
      <c r="X6" s="7">
        <v>391</v>
      </c>
      <c r="Y6" s="7">
        <v>1435</v>
      </c>
      <c r="Z6" s="7">
        <v>524</v>
      </c>
      <c r="AA6" s="7">
        <v>327</v>
      </c>
      <c r="AB6" s="7">
        <v>695</v>
      </c>
      <c r="AC6" s="7">
        <v>519</v>
      </c>
      <c r="AD6" s="7">
        <v>281</v>
      </c>
      <c r="AE6" s="7">
        <v>309</v>
      </c>
      <c r="AF6" s="7">
        <v>583</v>
      </c>
      <c r="AG6" s="7">
        <v>411</v>
      </c>
      <c r="AH6" s="7">
        <v>295</v>
      </c>
      <c r="AI6" s="7">
        <v>505</v>
      </c>
    </row>
    <row r="7" spans="1:37" s="14" customFormat="1" ht="30" customHeight="1">
      <c r="A7" s="371"/>
      <c r="B7" s="372" t="s">
        <v>17</v>
      </c>
      <c r="C7" s="23" t="s">
        <v>81</v>
      </c>
      <c r="D7" s="24">
        <v>1073</v>
      </c>
      <c r="E7" s="25">
        <v>1076</v>
      </c>
      <c r="F7" s="26">
        <v>-3</v>
      </c>
      <c r="G7" s="24">
        <v>143</v>
      </c>
      <c r="H7" s="25">
        <v>38</v>
      </c>
      <c r="I7" s="25">
        <v>181</v>
      </c>
      <c r="J7" s="25">
        <v>71</v>
      </c>
      <c r="K7" s="25">
        <v>24</v>
      </c>
      <c r="L7" s="25">
        <v>95</v>
      </c>
      <c r="M7" s="25">
        <v>88</v>
      </c>
      <c r="N7" s="25">
        <v>49</v>
      </c>
      <c r="O7" s="25">
        <v>72</v>
      </c>
      <c r="P7" s="25">
        <v>51</v>
      </c>
      <c r="Q7" s="25">
        <v>123</v>
      </c>
      <c r="R7" s="371"/>
      <c r="S7" s="372" t="s">
        <v>17</v>
      </c>
      <c r="T7" s="23" t="s">
        <v>81</v>
      </c>
      <c r="U7" s="25">
        <v>28</v>
      </c>
      <c r="V7" s="25">
        <v>47</v>
      </c>
      <c r="W7" s="25">
        <v>42</v>
      </c>
      <c r="X7" s="25">
        <v>20</v>
      </c>
      <c r="Y7" s="25">
        <v>102</v>
      </c>
      <c r="Z7" s="25">
        <v>51</v>
      </c>
      <c r="AA7" s="25">
        <v>25</v>
      </c>
      <c r="AB7" s="25">
        <v>34</v>
      </c>
      <c r="AC7" s="25">
        <v>20</v>
      </c>
      <c r="AD7" s="25">
        <v>18</v>
      </c>
      <c r="AE7" s="25">
        <v>21</v>
      </c>
      <c r="AF7" s="25">
        <v>46</v>
      </c>
      <c r="AG7" s="25">
        <v>28</v>
      </c>
      <c r="AH7" s="25">
        <v>21</v>
      </c>
      <c r="AI7" s="25">
        <v>34</v>
      </c>
      <c r="AJ7" s="81"/>
      <c r="AK7" s="5"/>
    </row>
    <row r="8" spans="1:37" s="5" customFormat="1" ht="30" customHeight="1">
      <c r="A8" s="371"/>
      <c r="B8" s="373"/>
      <c r="C8" s="15" t="s">
        <v>82</v>
      </c>
      <c r="D8" s="9">
        <v>74</v>
      </c>
      <c r="E8" s="7">
        <v>81</v>
      </c>
      <c r="F8" s="19">
        <v>-7</v>
      </c>
      <c r="G8" s="9">
        <v>11</v>
      </c>
      <c r="H8" s="7">
        <v>3</v>
      </c>
      <c r="I8" s="7">
        <v>14</v>
      </c>
      <c r="J8" s="7">
        <v>2</v>
      </c>
      <c r="K8" s="7">
        <v>0</v>
      </c>
      <c r="L8" s="7">
        <v>2</v>
      </c>
      <c r="M8" s="7">
        <v>9</v>
      </c>
      <c r="N8" s="7">
        <v>2</v>
      </c>
      <c r="O8" s="7">
        <v>6</v>
      </c>
      <c r="P8" s="7">
        <v>5</v>
      </c>
      <c r="Q8" s="7">
        <v>11</v>
      </c>
      <c r="R8" s="371"/>
      <c r="S8" s="373"/>
      <c r="T8" s="15" t="s">
        <v>82</v>
      </c>
      <c r="U8" s="7">
        <v>1</v>
      </c>
      <c r="V8" s="7">
        <v>5</v>
      </c>
      <c r="W8" s="7">
        <v>2</v>
      </c>
      <c r="X8" s="7">
        <v>3</v>
      </c>
      <c r="Y8" s="7">
        <v>8</v>
      </c>
      <c r="Z8" s="7">
        <v>1</v>
      </c>
      <c r="AA8" s="7">
        <v>1</v>
      </c>
      <c r="AB8" s="7">
        <v>2</v>
      </c>
      <c r="AC8" s="7">
        <v>2</v>
      </c>
      <c r="AD8" s="7">
        <v>1</v>
      </c>
      <c r="AE8" s="7">
        <v>2</v>
      </c>
      <c r="AF8" s="7">
        <v>3</v>
      </c>
      <c r="AG8" s="7">
        <v>5</v>
      </c>
      <c r="AH8" s="7">
        <v>0</v>
      </c>
      <c r="AI8" s="7">
        <v>0</v>
      </c>
      <c r="AJ8" s="77"/>
    </row>
    <row r="9" spans="1:37" s="77" customFormat="1" ht="30" customHeight="1">
      <c r="A9" s="371"/>
      <c r="B9" s="373"/>
      <c r="C9" s="76" t="s">
        <v>83</v>
      </c>
      <c r="D9" s="9">
        <v>999</v>
      </c>
      <c r="E9" s="7">
        <v>995</v>
      </c>
      <c r="F9" s="19">
        <v>4</v>
      </c>
      <c r="G9" s="9">
        <v>132</v>
      </c>
      <c r="H9" s="7">
        <v>35</v>
      </c>
      <c r="I9" s="7">
        <v>167</v>
      </c>
      <c r="J9" s="7">
        <v>69</v>
      </c>
      <c r="K9" s="7">
        <v>24</v>
      </c>
      <c r="L9" s="7">
        <v>93</v>
      </c>
      <c r="M9" s="7">
        <v>79</v>
      </c>
      <c r="N9" s="7">
        <v>47</v>
      </c>
      <c r="O9" s="7">
        <v>66</v>
      </c>
      <c r="P9" s="7">
        <v>46</v>
      </c>
      <c r="Q9" s="7">
        <v>112</v>
      </c>
      <c r="R9" s="371"/>
      <c r="S9" s="373"/>
      <c r="T9" s="76" t="s">
        <v>83</v>
      </c>
      <c r="U9" s="7">
        <v>27</v>
      </c>
      <c r="V9" s="7">
        <v>42</v>
      </c>
      <c r="W9" s="7">
        <v>40</v>
      </c>
      <c r="X9" s="7">
        <v>17</v>
      </c>
      <c r="Y9" s="7">
        <v>94</v>
      </c>
      <c r="Z9" s="7">
        <v>50</v>
      </c>
      <c r="AA9" s="7">
        <v>24</v>
      </c>
      <c r="AB9" s="7">
        <v>32</v>
      </c>
      <c r="AC9" s="7">
        <v>18</v>
      </c>
      <c r="AD9" s="7">
        <v>17</v>
      </c>
      <c r="AE9" s="7">
        <v>19</v>
      </c>
      <c r="AF9" s="7">
        <v>43</v>
      </c>
      <c r="AG9" s="7">
        <v>23</v>
      </c>
      <c r="AH9" s="7">
        <v>21</v>
      </c>
      <c r="AI9" s="7">
        <v>34</v>
      </c>
      <c r="AK9" s="5"/>
    </row>
    <row r="10" spans="1:37" s="77" customFormat="1" ht="30" customHeight="1">
      <c r="A10" s="371"/>
      <c r="B10" s="373"/>
      <c r="C10" s="76" t="s">
        <v>84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1"/>
      <c r="S10" s="37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1"/>
      <c r="B11" s="373"/>
      <c r="C11" s="15" t="s">
        <v>85</v>
      </c>
      <c r="D11" s="9">
        <v>9</v>
      </c>
      <c r="E11" s="7">
        <v>13</v>
      </c>
      <c r="F11" s="10">
        <v>-4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71"/>
      <c r="S11" s="37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0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71"/>
      <c r="B12" s="373"/>
      <c r="C12" s="15" t="s">
        <v>86</v>
      </c>
      <c r="D12" s="9">
        <v>11</v>
      </c>
      <c r="E12" s="7">
        <v>17</v>
      </c>
      <c r="F12" s="10">
        <v>-6</v>
      </c>
      <c r="G12" s="9">
        <v>3</v>
      </c>
      <c r="H12" s="7">
        <v>1</v>
      </c>
      <c r="I12" s="7">
        <v>4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1"/>
      <c r="S12" s="373"/>
      <c r="T12" s="15" t="s">
        <v>86</v>
      </c>
      <c r="U12" s="7">
        <v>2</v>
      </c>
      <c r="V12" s="7">
        <v>1</v>
      </c>
      <c r="W12" s="7">
        <v>1</v>
      </c>
      <c r="X12" s="7">
        <v>0</v>
      </c>
      <c r="Y12" s="7">
        <v>0</v>
      </c>
      <c r="Z12" s="7">
        <v>1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7"/>
    </row>
    <row r="13" spans="1:37" s="5" customFormat="1" ht="30" customHeight="1">
      <c r="A13" s="371"/>
      <c r="B13" s="373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373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1"/>
      <c r="B14" s="373"/>
      <c r="C14" s="15" t="s">
        <v>88</v>
      </c>
      <c r="D14" s="9">
        <v>11</v>
      </c>
      <c r="E14" s="7">
        <v>15</v>
      </c>
      <c r="F14" s="10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1</v>
      </c>
      <c r="Q14" s="7">
        <v>1</v>
      </c>
      <c r="R14" s="371"/>
      <c r="S14" s="373"/>
      <c r="T14" s="15" t="s">
        <v>88</v>
      </c>
      <c r="U14" s="7">
        <v>1</v>
      </c>
      <c r="V14" s="7">
        <v>1</v>
      </c>
      <c r="W14" s="7">
        <v>2</v>
      </c>
      <c r="X14" s="7">
        <v>0</v>
      </c>
      <c r="Y14" s="7">
        <v>3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71"/>
      <c r="B15" s="374"/>
      <c r="C15" s="15" t="s">
        <v>89</v>
      </c>
      <c r="D15" s="9">
        <v>17</v>
      </c>
      <c r="E15" s="7">
        <v>3</v>
      </c>
      <c r="F15" s="10">
        <v>14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4</v>
      </c>
      <c r="N15" s="7">
        <v>0</v>
      </c>
      <c r="O15" s="7">
        <v>1</v>
      </c>
      <c r="P15" s="7">
        <v>4</v>
      </c>
      <c r="Q15" s="7">
        <v>5</v>
      </c>
      <c r="R15" s="371"/>
      <c r="S15" s="374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1"/>
      <c r="B16" s="222" t="s">
        <v>19</v>
      </c>
      <c r="C16" s="23" t="s">
        <v>90</v>
      </c>
      <c r="D16" s="24">
        <v>1478</v>
      </c>
      <c r="E16" s="25">
        <v>1431</v>
      </c>
      <c r="F16" s="26">
        <v>47</v>
      </c>
      <c r="G16" s="24">
        <v>144</v>
      </c>
      <c r="H16" s="25">
        <v>54</v>
      </c>
      <c r="I16" s="25">
        <v>198</v>
      </c>
      <c r="J16" s="25">
        <v>82</v>
      </c>
      <c r="K16" s="25">
        <v>39</v>
      </c>
      <c r="L16" s="25">
        <v>121</v>
      </c>
      <c r="M16" s="25">
        <v>103</v>
      </c>
      <c r="N16" s="25">
        <v>62</v>
      </c>
      <c r="O16" s="25">
        <v>80</v>
      </c>
      <c r="P16" s="25">
        <v>75</v>
      </c>
      <c r="Q16" s="25">
        <v>155</v>
      </c>
      <c r="R16" s="371"/>
      <c r="S16" s="222" t="s">
        <v>19</v>
      </c>
      <c r="T16" s="23" t="s">
        <v>90</v>
      </c>
      <c r="U16" s="25">
        <v>51</v>
      </c>
      <c r="V16" s="25">
        <v>82</v>
      </c>
      <c r="W16" s="25">
        <v>36</v>
      </c>
      <c r="X16" s="25">
        <v>33</v>
      </c>
      <c r="Y16" s="25">
        <v>147</v>
      </c>
      <c r="Z16" s="25">
        <v>51</v>
      </c>
      <c r="AA16" s="25">
        <v>46</v>
      </c>
      <c r="AB16" s="25">
        <v>89</v>
      </c>
      <c r="AC16" s="25">
        <v>33</v>
      </c>
      <c r="AD16" s="25">
        <v>41</v>
      </c>
      <c r="AE16" s="25">
        <v>34</v>
      </c>
      <c r="AF16" s="25">
        <v>62</v>
      </c>
      <c r="AG16" s="25">
        <v>45</v>
      </c>
      <c r="AH16" s="25">
        <v>24</v>
      </c>
      <c r="AI16" s="25">
        <v>65</v>
      </c>
      <c r="AJ16" s="81"/>
      <c r="AK16" s="5"/>
    </row>
    <row r="17" spans="1:37" s="5" customFormat="1" ht="30" customHeight="1">
      <c r="A17" s="371"/>
      <c r="B17" s="222" t="s">
        <v>101</v>
      </c>
      <c r="C17" s="15" t="s">
        <v>99</v>
      </c>
      <c r="D17" s="9">
        <v>700</v>
      </c>
      <c r="E17" s="7">
        <v>713</v>
      </c>
      <c r="F17" s="10">
        <v>-13</v>
      </c>
      <c r="G17" s="9">
        <v>63</v>
      </c>
      <c r="H17" s="7">
        <v>19</v>
      </c>
      <c r="I17" s="7">
        <v>82</v>
      </c>
      <c r="J17" s="7">
        <v>37</v>
      </c>
      <c r="K17" s="7">
        <v>20</v>
      </c>
      <c r="L17" s="7">
        <v>57</v>
      </c>
      <c r="M17" s="7">
        <v>49</v>
      </c>
      <c r="N17" s="7">
        <v>36</v>
      </c>
      <c r="O17" s="7">
        <v>44</v>
      </c>
      <c r="P17" s="7">
        <v>44</v>
      </c>
      <c r="Q17" s="7">
        <v>88</v>
      </c>
      <c r="R17" s="371"/>
      <c r="S17" s="222" t="s">
        <v>101</v>
      </c>
      <c r="T17" s="15" t="s">
        <v>99</v>
      </c>
      <c r="U17" s="7">
        <v>20</v>
      </c>
      <c r="V17" s="7">
        <v>26</v>
      </c>
      <c r="W17" s="7">
        <v>11</v>
      </c>
      <c r="X17" s="7">
        <v>12</v>
      </c>
      <c r="Y17" s="7">
        <v>70</v>
      </c>
      <c r="Z17" s="7">
        <v>26</v>
      </c>
      <c r="AA17" s="7">
        <v>18</v>
      </c>
      <c r="AB17" s="7">
        <v>38</v>
      </c>
      <c r="AC17" s="7">
        <v>18</v>
      </c>
      <c r="AD17" s="7">
        <v>23</v>
      </c>
      <c r="AE17" s="7">
        <v>21</v>
      </c>
      <c r="AF17" s="7">
        <v>33</v>
      </c>
      <c r="AG17" s="7">
        <v>20</v>
      </c>
      <c r="AH17" s="7">
        <v>14</v>
      </c>
      <c r="AI17" s="7">
        <v>38</v>
      </c>
      <c r="AJ17" s="77"/>
    </row>
    <row r="18" spans="1:37" s="5" customFormat="1" ht="30" customHeight="1">
      <c r="A18" s="371"/>
      <c r="B18" s="222"/>
      <c r="C18" s="15" t="s">
        <v>112</v>
      </c>
      <c r="D18" s="9">
        <v>496</v>
      </c>
      <c r="E18" s="7">
        <v>496</v>
      </c>
      <c r="F18" s="10">
        <v>0</v>
      </c>
      <c r="G18" s="9">
        <v>60</v>
      </c>
      <c r="H18" s="7">
        <v>18</v>
      </c>
      <c r="I18" s="7">
        <v>78</v>
      </c>
      <c r="J18" s="7">
        <v>18</v>
      </c>
      <c r="K18" s="7">
        <v>11</v>
      </c>
      <c r="L18" s="7">
        <v>29</v>
      </c>
      <c r="M18" s="7">
        <v>43</v>
      </c>
      <c r="N18" s="7">
        <v>32</v>
      </c>
      <c r="O18" s="7">
        <v>33</v>
      </c>
      <c r="P18" s="7">
        <v>31</v>
      </c>
      <c r="Q18" s="7">
        <v>64</v>
      </c>
      <c r="R18" s="371"/>
      <c r="S18" s="222"/>
      <c r="T18" s="15" t="s">
        <v>112</v>
      </c>
      <c r="U18" s="7">
        <v>10</v>
      </c>
      <c r="V18" s="7">
        <v>24</v>
      </c>
      <c r="W18" s="7">
        <v>7</v>
      </c>
      <c r="X18" s="7">
        <v>11</v>
      </c>
      <c r="Y18" s="7">
        <v>44</v>
      </c>
      <c r="Z18" s="7">
        <v>17</v>
      </c>
      <c r="AA18" s="7">
        <v>10</v>
      </c>
      <c r="AB18" s="7">
        <v>22</v>
      </c>
      <c r="AC18" s="7">
        <v>10</v>
      </c>
      <c r="AD18" s="7">
        <v>13</v>
      </c>
      <c r="AE18" s="7">
        <v>14</v>
      </c>
      <c r="AF18" s="7">
        <v>18</v>
      </c>
      <c r="AG18" s="7">
        <v>9</v>
      </c>
      <c r="AH18" s="7">
        <v>13</v>
      </c>
      <c r="AI18" s="7">
        <v>28</v>
      </c>
      <c r="AJ18" s="77"/>
    </row>
    <row r="19" spans="1:37" s="5" customFormat="1" ht="30" customHeight="1">
      <c r="A19" s="371"/>
      <c r="B19" s="222"/>
      <c r="C19" s="15" t="s">
        <v>113</v>
      </c>
      <c r="D19" s="9">
        <v>204</v>
      </c>
      <c r="E19" s="7">
        <v>217</v>
      </c>
      <c r="F19" s="10">
        <v>-13</v>
      </c>
      <c r="G19" s="9">
        <v>3</v>
      </c>
      <c r="H19" s="7">
        <v>1</v>
      </c>
      <c r="I19" s="7">
        <v>4</v>
      </c>
      <c r="J19" s="7">
        <v>19</v>
      </c>
      <c r="K19" s="7">
        <v>9</v>
      </c>
      <c r="L19" s="7">
        <v>28</v>
      </c>
      <c r="M19" s="7">
        <v>6</v>
      </c>
      <c r="N19" s="7">
        <v>4</v>
      </c>
      <c r="O19" s="7">
        <v>11</v>
      </c>
      <c r="P19" s="7">
        <v>13</v>
      </c>
      <c r="Q19" s="7">
        <v>24</v>
      </c>
      <c r="R19" s="371"/>
      <c r="S19" s="222"/>
      <c r="T19" s="15" t="s">
        <v>113</v>
      </c>
      <c r="U19" s="7">
        <v>10</v>
      </c>
      <c r="V19" s="7">
        <v>2</v>
      </c>
      <c r="W19" s="7">
        <v>4</v>
      </c>
      <c r="X19" s="7">
        <v>1</v>
      </c>
      <c r="Y19" s="7">
        <v>26</v>
      </c>
      <c r="Z19" s="7">
        <v>9</v>
      </c>
      <c r="AA19" s="7">
        <v>8</v>
      </c>
      <c r="AB19" s="7">
        <v>16</v>
      </c>
      <c r="AC19" s="7">
        <v>8</v>
      </c>
      <c r="AD19" s="7">
        <v>10</v>
      </c>
      <c r="AE19" s="7">
        <v>7</v>
      </c>
      <c r="AF19" s="7">
        <v>15</v>
      </c>
      <c r="AG19" s="7">
        <v>11</v>
      </c>
      <c r="AH19" s="7">
        <v>1</v>
      </c>
      <c r="AI19" s="7">
        <v>10</v>
      </c>
      <c r="AJ19" s="77"/>
    </row>
    <row r="20" spans="1:37" s="5" customFormat="1" ht="30" customHeight="1">
      <c r="A20" s="371"/>
      <c r="B20" s="222" t="s">
        <v>102</v>
      </c>
      <c r="C20" s="15" t="s">
        <v>100</v>
      </c>
      <c r="D20" s="9">
        <v>170</v>
      </c>
      <c r="E20" s="7">
        <v>197</v>
      </c>
      <c r="F20" s="10">
        <v>-27</v>
      </c>
      <c r="G20" s="9">
        <v>1</v>
      </c>
      <c r="H20" s="7">
        <v>0</v>
      </c>
      <c r="I20" s="7">
        <v>1</v>
      </c>
      <c r="J20" s="7">
        <v>2</v>
      </c>
      <c r="K20" s="7">
        <v>1</v>
      </c>
      <c r="L20" s="7">
        <v>3</v>
      </c>
      <c r="M20" s="7">
        <v>12</v>
      </c>
      <c r="N20" s="7">
        <v>2</v>
      </c>
      <c r="O20" s="7">
        <v>7</v>
      </c>
      <c r="P20" s="7">
        <v>9</v>
      </c>
      <c r="Q20" s="7">
        <v>16</v>
      </c>
      <c r="R20" s="371"/>
      <c r="S20" s="222" t="s">
        <v>102</v>
      </c>
      <c r="T20" s="15" t="s">
        <v>100</v>
      </c>
      <c r="U20" s="7">
        <v>13</v>
      </c>
      <c r="V20" s="7">
        <v>25</v>
      </c>
      <c r="W20" s="7">
        <v>7</v>
      </c>
      <c r="X20" s="7">
        <v>4</v>
      </c>
      <c r="Y20" s="7">
        <v>20</v>
      </c>
      <c r="Z20" s="7">
        <v>1</v>
      </c>
      <c r="AA20" s="7">
        <v>14</v>
      </c>
      <c r="AB20" s="7">
        <v>13</v>
      </c>
      <c r="AC20" s="7">
        <v>4</v>
      </c>
      <c r="AD20" s="7">
        <v>8</v>
      </c>
      <c r="AE20" s="7">
        <v>4</v>
      </c>
      <c r="AF20" s="7">
        <v>8</v>
      </c>
      <c r="AG20" s="7">
        <v>13</v>
      </c>
      <c r="AH20" s="7">
        <v>0</v>
      </c>
      <c r="AI20" s="7">
        <v>2</v>
      </c>
    </row>
    <row r="21" spans="1:37" s="5" customFormat="1" ht="56.25">
      <c r="A21" s="371"/>
      <c r="B21" s="222" t="s">
        <v>103</v>
      </c>
      <c r="C21" s="15" t="s">
        <v>381</v>
      </c>
      <c r="D21" s="9">
        <v>12</v>
      </c>
      <c r="E21" s="7">
        <v>34</v>
      </c>
      <c r="F21" s="10">
        <v>-22</v>
      </c>
      <c r="G21" s="9">
        <v>4</v>
      </c>
      <c r="H21" s="7">
        <v>1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1</v>
      </c>
      <c r="Q21" s="7">
        <v>3</v>
      </c>
      <c r="R21" s="371"/>
      <c r="S21" s="222" t="s">
        <v>103</v>
      </c>
      <c r="T21" s="15" t="s">
        <v>381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71"/>
      <c r="B22" s="222" t="s">
        <v>104</v>
      </c>
      <c r="C22" s="15" t="s">
        <v>91</v>
      </c>
      <c r="D22" s="9">
        <v>209</v>
      </c>
      <c r="E22" s="7">
        <v>152</v>
      </c>
      <c r="F22" s="10">
        <v>57</v>
      </c>
      <c r="G22" s="9">
        <v>41</v>
      </c>
      <c r="H22" s="7">
        <v>14</v>
      </c>
      <c r="I22" s="7">
        <v>55</v>
      </c>
      <c r="J22" s="7">
        <v>12</v>
      </c>
      <c r="K22" s="7">
        <v>4</v>
      </c>
      <c r="L22" s="7">
        <v>16</v>
      </c>
      <c r="M22" s="7">
        <v>23</v>
      </c>
      <c r="N22" s="7">
        <v>8</v>
      </c>
      <c r="O22" s="7">
        <v>3</v>
      </c>
      <c r="P22" s="7">
        <v>4</v>
      </c>
      <c r="Q22" s="7">
        <v>7</v>
      </c>
      <c r="R22" s="371"/>
      <c r="S22" s="222" t="s">
        <v>104</v>
      </c>
      <c r="T22" s="15" t="s">
        <v>91</v>
      </c>
      <c r="U22" s="7">
        <v>3</v>
      </c>
      <c r="V22" s="7">
        <v>11</v>
      </c>
      <c r="W22" s="7">
        <v>2</v>
      </c>
      <c r="X22" s="7">
        <v>6</v>
      </c>
      <c r="Y22" s="7">
        <v>25</v>
      </c>
      <c r="Z22" s="7">
        <v>8</v>
      </c>
      <c r="AA22" s="7">
        <v>1</v>
      </c>
      <c r="AB22" s="7">
        <v>12</v>
      </c>
      <c r="AC22" s="7">
        <v>3</v>
      </c>
      <c r="AD22" s="7">
        <v>1</v>
      </c>
      <c r="AE22" s="7">
        <v>3</v>
      </c>
      <c r="AF22" s="7">
        <v>7</v>
      </c>
      <c r="AG22" s="7">
        <v>3</v>
      </c>
      <c r="AH22" s="7">
        <v>3</v>
      </c>
      <c r="AI22" s="7">
        <v>12</v>
      </c>
      <c r="AJ22" s="77"/>
    </row>
    <row r="23" spans="1:37" s="5" customFormat="1" ht="30" customHeight="1">
      <c r="A23" s="371"/>
      <c r="B23" s="222" t="s">
        <v>105</v>
      </c>
      <c r="C23" s="15" t="s">
        <v>92</v>
      </c>
      <c r="D23" s="9">
        <v>80</v>
      </c>
      <c r="E23" s="7">
        <v>64</v>
      </c>
      <c r="F23" s="10">
        <v>16</v>
      </c>
      <c r="G23" s="9">
        <v>7</v>
      </c>
      <c r="H23" s="7">
        <v>4</v>
      </c>
      <c r="I23" s="7">
        <v>11</v>
      </c>
      <c r="J23" s="7">
        <v>8</v>
      </c>
      <c r="K23" s="7">
        <v>1</v>
      </c>
      <c r="L23" s="7">
        <v>9</v>
      </c>
      <c r="M23" s="7">
        <v>3</v>
      </c>
      <c r="N23" s="7">
        <v>7</v>
      </c>
      <c r="O23" s="7">
        <v>7</v>
      </c>
      <c r="P23" s="7">
        <v>1</v>
      </c>
      <c r="Q23" s="92">
        <v>8</v>
      </c>
      <c r="R23" s="371"/>
      <c r="S23" s="222" t="s">
        <v>105</v>
      </c>
      <c r="T23" s="15" t="s">
        <v>92</v>
      </c>
      <c r="U23" s="7">
        <v>2</v>
      </c>
      <c r="V23" s="7">
        <v>9</v>
      </c>
      <c r="W23" s="7">
        <v>1</v>
      </c>
      <c r="X23" s="7">
        <v>3</v>
      </c>
      <c r="Y23" s="7">
        <v>7</v>
      </c>
      <c r="Z23" s="7">
        <v>4</v>
      </c>
      <c r="AA23" s="7">
        <v>4</v>
      </c>
      <c r="AB23" s="7">
        <v>4</v>
      </c>
      <c r="AC23" s="7">
        <v>1</v>
      </c>
      <c r="AD23" s="7">
        <v>1</v>
      </c>
      <c r="AE23" s="7">
        <v>0</v>
      </c>
      <c r="AF23" s="7">
        <v>2</v>
      </c>
      <c r="AG23" s="7">
        <v>2</v>
      </c>
      <c r="AH23" s="7">
        <v>2</v>
      </c>
      <c r="AI23" s="7">
        <v>0</v>
      </c>
      <c r="AJ23" s="77"/>
    </row>
    <row r="24" spans="1:37" s="5" customFormat="1" ht="30" customHeight="1">
      <c r="A24" s="371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1"/>
      <c r="B25" s="222" t="s">
        <v>107</v>
      </c>
      <c r="C25" s="15" t="s">
        <v>94</v>
      </c>
      <c r="D25" s="9">
        <v>121</v>
      </c>
      <c r="E25" s="7">
        <v>91</v>
      </c>
      <c r="F25" s="10">
        <v>30</v>
      </c>
      <c r="G25" s="9">
        <v>8</v>
      </c>
      <c r="H25" s="7">
        <v>7</v>
      </c>
      <c r="I25" s="7">
        <v>15</v>
      </c>
      <c r="J25" s="7">
        <v>10</v>
      </c>
      <c r="K25" s="7">
        <v>4</v>
      </c>
      <c r="L25" s="7">
        <v>14</v>
      </c>
      <c r="M25" s="7">
        <v>7</v>
      </c>
      <c r="N25" s="7">
        <v>5</v>
      </c>
      <c r="O25" s="7">
        <v>9</v>
      </c>
      <c r="P25" s="7">
        <v>9</v>
      </c>
      <c r="Q25" s="7">
        <v>18</v>
      </c>
      <c r="R25" s="371"/>
      <c r="S25" s="222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5</v>
      </c>
      <c r="Y25" s="7">
        <v>7</v>
      </c>
      <c r="Z25" s="7">
        <v>5</v>
      </c>
      <c r="AA25" s="7">
        <v>4</v>
      </c>
      <c r="AB25" s="7">
        <v>12</v>
      </c>
      <c r="AC25" s="7">
        <v>2</v>
      </c>
      <c r="AD25" s="7">
        <v>4</v>
      </c>
      <c r="AE25" s="7">
        <v>2</v>
      </c>
      <c r="AF25" s="7">
        <v>5</v>
      </c>
      <c r="AG25" s="7">
        <v>2</v>
      </c>
      <c r="AH25" s="7">
        <v>3</v>
      </c>
      <c r="AI25" s="7">
        <v>4</v>
      </c>
      <c r="AJ25" s="77"/>
    </row>
    <row r="26" spans="1:37" s="5" customFormat="1" ht="30" customHeight="1">
      <c r="A26" s="371"/>
      <c r="B26" s="222" t="s">
        <v>108</v>
      </c>
      <c r="C26" s="15" t="s">
        <v>95</v>
      </c>
      <c r="D26" s="9">
        <v>16</v>
      </c>
      <c r="E26" s="7">
        <v>19</v>
      </c>
      <c r="F26" s="10">
        <v>-3</v>
      </c>
      <c r="G26" s="9">
        <v>2</v>
      </c>
      <c r="H26" s="7">
        <v>3</v>
      </c>
      <c r="I26" s="7">
        <v>5</v>
      </c>
      <c r="J26" s="7">
        <v>1</v>
      </c>
      <c r="K26" s="7">
        <v>1</v>
      </c>
      <c r="L26" s="7">
        <v>2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71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2</v>
      </c>
      <c r="AB26" s="7">
        <v>2</v>
      </c>
      <c r="AC26" s="7">
        <v>1</v>
      </c>
      <c r="AD26" s="7">
        <v>0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71"/>
      <c r="B27" s="222" t="s">
        <v>109</v>
      </c>
      <c r="C27" s="15" t="s">
        <v>96</v>
      </c>
      <c r="D27" s="9">
        <v>34</v>
      </c>
      <c r="E27" s="7">
        <v>26</v>
      </c>
      <c r="F27" s="10">
        <v>8</v>
      </c>
      <c r="G27" s="9">
        <v>3</v>
      </c>
      <c r="H27" s="7">
        <v>1</v>
      </c>
      <c r="I27" s="7">
        <v>4</v>
      </c>
      <c r="J27" s="7">
        <v>3</v>
      </c>
      <c r="K27" s="7">
        <v>0</v>
      </c>
      <c r="L27" s="7">
        <v>3</v>
      </c>
      <c r="M27" s="7">
        <v>3</v>
      </c>
      <c r="N27" s="7">
        <v>0</v>
      </c>
      <c r="O27" s="7">
        <v>0</v>
      </c>
      <c r="P27" s="7">
        <v>1</v>
      </c>
      <c r="Q27" s="7">
        <v>1</v>
      </c>
      <c r="R27" s="371"/>
      <c r="S27" s="222" t="s">
        <v>109</v>
      </c>
      <c r="T27" s="15" t="s">
        <v>96</v>
      </c>
      <c r="U27" s="7">
        <v>2</v>
      </c>
      <c r="V27" s="7">
        <v>1</v>
      </c>
      <c r="W27" s="7">
        <v>1</v>
      </c>
      <c r="X27" s="7">
        <v>1</v>
      </c>
      <c r="Y27" s="7">
        <v>4</v>
      </c>
      <c r="Z27" s="7">
        <v>1</v>
      </c>
      <c r="AA27" s="7">
        <v>2</v>
      </c>
      <c r="AB27" s="7">
        <v>3</v>
      </c>
      <c r="AC27" s="7">
        <v>0</v>
      </c>
      <c r="AD27" s="7">
        <v>0</v>
      </c>
      <c r="AE27" s="7">
        <v>3</v>
      </c>
      <c r="AF27" s="7">
        <v>2</v>
      </c>
      <c r="AG27" s="7">
        <v>1</v>
      </c>
      <c r="AH27" s="7">
        <v>0</v>
      </c>
      <c r="AI27" s="7">
        <v>2</v>
      </c>
      <c r="AJ27" s="77"/>
    </row>
    <row r="28" spans="1:37" s="5" customFormat="1" ht="30" customHeight="1">
      <c r="A28" s="371"/>
      <c r="B28" s="219" t="s">
        <v>110</v>
      </c>
      <c r="C28" s="15" t="s">
        <v>97</v>
      </c>
      <c r="D28" s="9">
        <v>136</v>
      </c>
      <c r="E28" s="7">
        <v>135</v>
      </c>
      <c r="F28" s="10">
        <v>1</v>
      </c>
      <c r="G28" s="9">
        <v>15</v>
      </c>
      <c r="H28" s="7">
        <v>5</v>
      </c>
      <c r="I28" s="7">
        <v>20</v>
      </c>
      <c r="J28" s="7">
        <v>9</v>
      </c>
      <c r="K28" s="7">
        <v>8</v>
      </c>
      <c r="L28" s="7">
        <v>17</v>
      </c>
      <c r="M28" s="7">
        <v>6</v>
      </c>
      <c r="N28" s="7">
        <v>3</v>
      </c>
      <c r="O28" s="7">
        <v>8</v>
      </c>
      <c r="P28" s="7">
        <v>6</v>
      </c>
      <c r="Q28" s="7">
        <v>14</v>
      </c>
      <c r="R28" s="371"/>
      <c r="S28" s="219" t="s">
        <v>110</v>
      </c>
      <c r="T28" s="15" t="s">
        <v>97</v>
      </c>
      <c r="U28" s="7">
        <v>8</v>
      </c>
      <c r="V28" s="7">
        <v>5</v>
      </c>
      <c r="W28" s="7">
        <v>13</v>
      </c>
      <c r="X28" s="7">
        <v>2</v>
      </c>
      <c r="Y28" s="7">
        <v>13</v>
      </c>
      <c r="Z28" s="7">
        <v>6</v>
      </c>
      <c r="AA28" s="7">
        <v>1</v>
      </c>
      <c r="AB28" s="7">
        <v>5</v>
      </c>
      <c r="AC28" s="7">
        <v>4</v>
      </c>
      <c r="AD28" s="7">
        <v>3</v>
      </c>
      <c r="AE28" s="7">
        <v>1</v>
      </c>
      <c r="AF28" s="7">
        <v>5</v>
      </c>
      <c r="AG28" s="7">
        <v>2</v>
      </c>
      <c r="AH28" s="7">
        <v>1</v>
      </c>
      <c r="AI28" s="7">
        <v>7</v>
      </c>
      <c r="AJ28" s="77"/>
    </row>
    <row r="29" spans="1:37" s="29" customFormat="1" ht="30" customHeight="1">
      <c r="A29" s="371"/>
      <c r="B29" s="372" t="s">
        <v>22</v>
      </c>
      <c r="C29" s="23" t="s">
        <v>98</v>
      </c>
      <c r="D29" s="24">
        <v>13227</v>
      </c>
      <c r="E29" s="25">
        <v>13632</v>
      </c>
      <c r="F29" s="26">
        <v>-405</v>
      </c>
      <c r="G29" s="24">
        <v>1044</v>
      </c>
      <c r="H29" s="25">
        <v>348</v>
      </c>
      <c r="I29" s="25">
        <v>1392</v>
      </c>
      <c r="J29" s="25">
        <v>744</v>
      </c>
      <c r="K29" s="25">
        <v>340</v>
      </c>
      <c r="L29" s="25">
        <v>1084</v>
      </c>
      <c r="M29" s="25">
        <v>748</v>
      </c>
      <c r="N29" s="25">
        <v>580</v>
      </c>
      <c r="O29" s="25">
        <v>1066</v>
      </c>
      <c r="P29" s="25">
        <v>1013</v>
      </c>
      <c r="Q29" s="25">
        <v>2079</v>
      </c>
      <c r="R29" s="371"/>
      <c r="S29" s="372" t="s">
        <v>22</v>
      </c>
      <c r="T29" s="28" t="s">
        <v>98</v>
      </c>
      <c r="U29" s="25">
        <v>490</v>
      </c>
      <c r="V29" s="25">
        <v>373</v>
      </c>
      <c r="W29" s="25">
        <v>456</v>
      </c>
      <c r="X29" s="25">
        <v>378</v>
      </c>
      <c r="Y29" s="25">
        <v>1390</v>
      </c>
      <c r="Z29" s="25">
        <v>524</v>
      </c>
      <c r="AA29" s="25">
        <v>306</v>
      </c>
      <c r="AB29" s="25">
        <v>640</v>
      </c>
      <c r="AC29" s="25">
        <v>506</v>
      </c>
      <c r="AD29" s="25">
        <v>258</v>
      </c>
      <c r="AE29" s="25">
        <v>296</v>
      </c>
      <c r="AF29" s="25">
        <v>567</v>
      </c>
      <c r="AG29" s="25">
        <v>394</v>
      </c>
      <c r="AH29" s="25">
        <v>292</v>
      </c>
      <c r="AI29" s="25">
        <v>474</v>
      </c>
      <c r="AJ29" s="77"/>
      <c r="AK29" s="5"/>
    </row>
    <row r="30" spans="1:37" s="96" customFormat="1" ht="30" customHeight="1" thickBot="1">
      <c r="A30" s="371"/>
      <c r="B30" s="374"/>
      <c r="C30" s="15" t="s">
        <v>111</v>
      </c>
      <c r="D30" s="11">
        <v>948</v>
      </c>
      <c r="E30" s="12">
        <v>969</v>
      </c>
      <c r="F30" s="13">
        <v>-21</v>
      </c>
      <c r="G30" s="9">
        <v>88</v>
      </c>
      <c r="H30" s="7">
        <v>34</v>
      </c>
      <c r="I30" s="7">
        <v>122</v>
      </c>
      <c r="J30" s="7">
        <v>31</v>
      </c>
      <c r="K30" s="7">
        <v>12</v>
      </c>
      <c r="L30" s="7">
        <v>43</v>
      </c>
      <c r="M30" s="7">
        <v>81</v>
      </c>
      <c r="N30" s="7">
        <v>68</v>
      </c>
      <c r="O30" s="7">
        <v>60</v>
      </c>
      <c r="P30" s="7">
        <v>69</v>
      </c>
      <c r="Q30" s="7">
        <v>129</v>
      </c>
      <c r="R30" s="371"/>
      <c r="S30" s="374"/>
      <c r="T30" s="35" t="s">
        <v>111</v>
      </c>
      <c r="U30" s="7">
        <v>28</v>
      </c>
      <c r="V30" s="7">
        <v>21</v>
      </c>
      <c r="W30" s="7">
        <v>23</v>
      </c>
      <c r="X30" s="7">
        <v>27</v>
      </c>
      <c r="Y30" s="7">
        <v>100</v>
      </c>
      <c r="Z30" s="7">
        <v>24</v>
      </c>
      <c r="AA30" s="7">
        <v>34</v>
      </c>
      <c r="AB30" s="7">
        <v>43</v>
      </c>
      <c r="AC30" s="7">
        <v>55</v>
      </c>
      <c r="AD30" s="7">
        <v>13</v>
      </c>
      <c r="AE30" s="7">
        <v>19</v>
      </c>
      <c r="AF30" s="7">
        <v>40</v>
      </c>
      <c r="AG30" s="7">
        <v>31</v>
      </c>
      <c r="AH30" s="7">
        <v>22</v>
      </c>
      <c r="AI30" s="7">
        <v>25</v>
      </c>
      <c r="AJ30" s="77"/>
      <c r="AK30" s="5"/>
    </row>
    <row r="31" spans="1:37" s="96" customFormat="1" ht="21" customHeight="1">
      <c r="A31" s="371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71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topLeftCell="M16" zoomScale="75" zoomScaleNormal="75" workbookViewId="0">
      <selection activeCell="Z25" sqref="Z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71" t="s">
        <v>414</v>
      </c>
      <c r="B1" s="352" t="s">
        <v>469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469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192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193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  <c r="AJ4" s="193"/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  <c r="AJ5" s="193"/>
    </row>
    <row r="6" spans="1:37" s="14" customFormat="1" ht="30" customHeight="1">
      <c r="A6" s="371"/>
      <c r="B6" s="225" t="s">
        <v>12</v>
      </c>
      <c r="C6" s="23" t="s">
        <v>114</v>
      </c>
      <c r="D6" s="24">
        <v>700</v>
      </c>
      <c r="E6" s="25">
        <v>713</v>
      </c>
      <c r="F6" s="26">
        <v>-13</v>
      </c>
      <c r="G6" s="24">
        <v>63</v>
      </c>
      <c r="H6" s="25">
        <v>19</v>
      </c>
      <c r="I6" s="25">
        <v>82</v>
      </c>
      <c r="J6" s="25">
        <v>37</v>
      </c>
      <c r="K6" s="25">
        <v>20</v>
      </c>
      <c r="L6" s="25">
        <v>57</v>
      </c>
      <c r="M6" s="25">
        <v>49</v>
      </c>
      <c r="N6" s="25">
        <v>36</v>
      </c>
      <c r="O6" s="25">
        <v>44</v>
      </c>
      <c r="P6" s="25">
        <v>44</v>
      </c>
      <c r="Q6" s="25">
        <v>88</v>
      </c>
      <c r="R6" s="371"/>
      <c r="S6" s="225" t="s">
        <v>12</v>
      </c>
      <c r="T6" s="23" t="s">
        <v>114</v>
      </c>
      <c r="U6" s="25">
        <v>20</v>
      </c>
      <c r="V6" s="25">
        <v>26</v>
      </c>
      <c r="W6" s="25">
        <v>11</v>
      </c>
      <c r="X6" s="25">
        <v>12</v>
      </c>
      <c r="Y6" s="25">
        <v>70</v>
      </c>
      <c r="Z6" s="25">
        <v>26</v>
      </c>
      <c r="AA6" s="25">
        <v>18</v>
      </c>
      <c r="AB6" s="25">
        <v>38</v>
      </c>
      <c r="AC6" s="25">
        <v>18</v>
      </c>
      <c r="AD6" s="25">
        <v>23</v>
      </c>
      <c r="AE6" s="25">
        <v>21</v>
      </c>
      <c r="AF6" s="25">
        <v>33</v>
      </c>
      <c r="AG6" s="25">
        <v>20</v>
      </c>
      <c r="AH6" s="25">
        <v>14</v>
      </c>
      <c r="AI6" s="25">
        <v>38</v>
      </c>
      <c r="AJ6" s="259"/>
    </row>
    <row r="7" spans="1:37" s="5" customFormat="1" ht="30" customHeight="1">
      <c r="A7" s="371"/>
      <c r="B7" s="222" t="s">
        <v>184</v>
      </c>
      <c r="C7" s="15" t="s">
        <v>226</v>
      </c>
      <c r="D7" s="9">
        <v>496</v>
      </c>
      <c r="E7" s="7">
        <v>496</v>
      </c>
      <c r="F7" s="10">
        <v>0</v>
      </c>
      <c r="G7" s="9">
        <v>60</v>
      </c>
      <c r="H7" s="7">
        <v>18</v>
      </c>
      <c r="I7" s="7">
        <v>78</v>
      </c>
      <c r="J7" s="7">
        <v>18</v>
      </c>
      <c r="K7" s="7">
        <v>11</v>
      </c>
      <c r="L7" s="7">
        <v>29</v>
      </c>
      <c r="M7" s="7">
        <v>43</v>
      </c>
      <c r="N7" s="7">
        <v>32</v>
      </c>
      <c r="O7" s="7">
        <v>33</v>
      </c>
      <c r="P7" s="7">
        <v>31</v>
      </c>
      <c r="Q7" s="7">
        <v>64</v>
      </c>
      <c r="R7" s="371"/>
      <c r="S7" s="222" t="s">
        <v>184</v>
      </c>
      <c r="T7" s="15" t="s">
        <v>226</v>
      </c>
      <c r="U7" s="7">
        <v>10</v>
      </c>
      <c r="V7" s="7">
        <v>24</v>
      </c>
      <c r="W7" s="7">
        <v>7</v>
      </c>
      <c r="X7" s="7">
        <v>11</v>
      </c>
      <c r="Y7" s="7">
        <v>44</v>
      </c>
      <c r="Z7" s="7">
        <v>17</v>
      </c>
      <c r="AA7" s="7">
        <v>10</v>
      </c>
      <c r="AB7" s="7">
        <v>22</v>
      </c>
      <c r="AC7" s="7">
        <v>10</v>
      </c>
      <c r="AD7" s="7">
        <v>13</v>
      </c>
      <c r="AE7" s="7">
        <v>14</v>
      </c>
      <c r="AF7" s="7">
        <v>18</v>
      </c>
      <c r="AG7" s="7">
        <v>9</v>
      </c>
      <c r="AH7" s="7">
        <v>13</v>
      </c>
      <c r="AI7" s="7">
        <v>28</v>
      </c>
      <c r="AJ7" s="196"/>
      <c r="AK7" s="14"/>
    </row>
    <row r="8" spans="1:37" s="5" customFormat="1" ht="30" customHeight="1">
      <c r="A8" s="371"/>
      <c r="B8" s="222"/>
      <c r="C8" s="16" t="s">
        <v>124</v>
      </c>
      <c r="D8" s="9">
        <v>20</v>
      </c>
      <c r="E8" s="83">
        <v>17</v>
      </c>
      <c r="F8" s="19">
        <v>3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3</v>
      </c>
      <c r="O8" s="7">
        <v>3</v>
      </c>
      <c r="P8" s="7">
        <v>1</v>
      </c>
      <c r="Q8" s="7">
        <v>4</v>
      </c>
      <c r="R8" s="371"/>
      <c r="S8" s="222"/>
      <c r="T8" s="15" t="s">
        <v>124</v>
      </c>
      <c r="U8" s="7">
        <v>0</v>
      </c>
      <c r="V8" s="7">
        <v>1</v>
      </c>
      <c r="W8" s="7">
        <v>0</v>
      </c>
      <c r="X8" s="7">
        <v>3</v>
      </c>
      <c r="Y8" s="7">
        <v>3</v>
      </c>
      <c r="Z8" s="7">
        <v>2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1</v>
      </c>
      <c r="AJ8" s="196"/>
      <c r="AK8" s="14"/>
    </row>
    <row r="9" spans="1:37" s="77" customFormat="1" ht="30" customHeight="1">
      <c r="A9" s="371"/>
      <c r="B9" s="223"/>
      <c r="C9" s="75" t="s">
        <v>115</v>
      </c>
      <c r="D9" s="9">
        <v>28</v>
      </c>
      <c r="E9" s="7">
        <v>33</v>
      </c>
      <c r="F9" s="19">
        <v>-5</v>
      </c>
      <c r="G9" s="9">
        <v>0</v>
      </c>
      <c r="H9" s="7">
        <v>0</v>
      </c>
      <c r="I9" s="7">
        <v>0</v>
      </c>
      <c r="J9" s="7">
        <v>10</v>
      </c>
      <c r="K9" s="7">
        <v>7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204</v>
      </c>
      <c r="E10" s="7">
        <v>217</v>
      </c>
      <c r="F10" s="19">
        <v>-13</v>
      </c>
      <c r="G10" s="9">
        <v>3</v>
      </c>
      <c r="H10" s="7">
        <v>1</v>
      </c>
      <c r="I10" s="7">
        <v>4</v>
      </c>
      <c r="J10" s="7">
        <v>19</v>
      </c>
      <c r="K10" s="7">
        <v>9</v>
      </c>
      <c r="L10" s="7">
        <v>28</v>
      </c>
      <c r="M10" s="7">
        <v>6</v>
      </c>
      <c r="N10" s="7">
        <v>4</v>
      </c>
      <c r="O10" s="7">
        <v>11</v>
      </c>
      <c r="P10" s="7">
        <v>13</v>
      </c>
      <c r="Q10" s="7">
        <v>24</v>
      </c>
      <c r="R10" s="371"/>
      <c r="S10" s="223" t="s">
        <v>185</v>
      </c>
      <c r="T10" s="76" t="s">
        <v>225</v>
      </c>
      <c r="U10" s="7">
        <v>10</v>
      </c>
      <c r="V10" s="7">
        <v>2</v>
      </c>
      <c r="W10" s="7">
        <v>4</v>
      </c>
      <c r="X10" s="7">
        <v>1</v>
      </c>
      <c r="Y10" s="7">
        <v>26</v>
      </c>
      <c r="Z10" s="7">
        <v>9</v>
      </c>
      <c r="AA10" s="7">
        <v>8</v>
      </c>
      <c r="AB10" s="7">
        <v>16</v>
      </c>
      <c r="AC10" s="7">
        <v>8</v>
      </c>
      <c r="AD10" s="7">
        <v>10</v>
      </c>
      <c r="AE10" s="7">
        <v>7</v>
      </c>
      <c r="AF10" s="7">
        <v>15</v>
      </c>
      <c r="AG10" s="7">
        <v>11</v>
      </c>
      <c r="AH10" s="7">
        <v>1</v>
      </c>
      <c r="AI10" s="7">
        <v>10</v>
      </c>
      <c r="AJ10" s="196"/>
      <c r="AK10" s="14"/>
    </row>
    <row r="11" spans="1:37" s="5" customFormat="1" ht="30" customHeight="1">
      <c r="A11" s="371"/>
      <c r="B11" s="222"/>
      <c r="C11" s="16" t="s">
        <v>116</v>
      </c>
      <c r="D11" s="9">
        <v>38</v>
      </c>
      <c r="E11" s="7">
        <v>48</v>
      </c>
      <c r="F11" s="10">
        <v>-10</v>
      </c>
      <c r="G11" s="9">
        <v>1</v>
      </c>
      <c r="H11" s="7">
        <v>0</v>
      </c>
      <c r="I11" s="7">
        <v>1</v>
      </c>
      <c r="J11" s="7">
        <v>0</v>
      </c>
      <c r="K11" s="7">
        <v>3</v>
      </c>
      <c r="L11" s="7">
        <v>3</v>
      </c>
      <c r="M11" s="7">
        <v>1</v>
      </c>
      <c r="N11" s="7">
        <v>2</v>
      </c>
      <c r="O11" s="7">
        <v>1</v>
      </c>
      <c r="P11" s="7">
        <v>1</v>
      </c>
      <c r="Q11" s="7">
        <v>2</v>
      </c>
      <c r="R11" s="371"/>
      <c r="S11" s="222"/>
      <c r="T11" s="15" t="s">
        <v>116</v>
      </c>
      <c r="U11" s="7">
        <v>0</v>
      </c>
      <c r="V11" s="7">
        <v>0</v>
      </c>
      <c r="W11" s="7">
        <v>2</v>
      </c>
      <c r="X11" s="7">
        <v>1</v>
      </c>
      <c r="Y11" s="7">
        <v>10</v>
      </c>
      <c r="Z11" s="7">
        <v>4</v>
      </c>
      <c r="AA11" s="7">
        <v>1</v>
      </c>
      <c r="AB11" s="7">
        <v>0</v>
      </c>
      <c r="AC11" s="7">
        <v>0</v>
      </c>
      <c r="AD11" s="7">
        <v>1</v>
      </c>
      <c r="AE11" s="7">
        <v>2</v>
      </c>
      <c r="AF11" s="7">
        <v>1</v>
      </c>
      <c r="AG11" s="7">
        <v>3</v>
      </c>
      <c r="AH11" s="7">
        <v>1</v>
      </c>
      <c r="AI11" s="92">
        <v>3</v>
      </c>
      <c r="AJ11" s="196"/>
      <c r="AK11" s="14"/>
    </row>
    <row r="12" spans="1:37" s="5" customFormat="1" ht="30" customHeight="1">
      <c r="A12" s="371"/>
      <c r="B12" s="222"/>
      <c r="C12" s="16" t="s">
        <v>117</v>
      </c>
      <c r="D12" s="9">
        <v>124</v>
      </c>
      <c r="E12" s="7">
        <v>136</v>
      </c>
      <c r="F12" s="10">
        <v>-12</v>
      </c>
      <c r="G12" s="9">
        <v>0</v>
      </c>
      <c r="H12" s="7">
        <v>0</v>
      </c>
      <c r="I12" s="7">
        <v>0</v>
      </c>
      <c r="J12" s="7">
        <v>13</v>
      </c>
      <c r="K12" s="7">
        <v>2</v>
      </c>
      <c r="L12" s="7">
        <v>15</v>
      </c>
      <c r="M12" s="7">
        <v>5</v>
      </c>
      <c r="N12" s="7">
        <v>0</v>
      </c>
      <c r="O12" s="7">
        <v>8</v>
      </c>
      <c r="P12" s="7">
        <v>7</v>
      </c>
      <c r="Q12" s="7">
        <v>15</v>
      </c>
      <c r="R12" s="371"/>
      <c r="S12" s="222"/>
      <c r="T12" s="15" t="s">
        <v>117</v>
      </c>
      <c r="U12" s="7">
        <v>9</v>
      </c>
      <c r="V12" s="7">
        <v>0</v>
      </c>
      <c r="W12" s="7">
        <v>2</v>
      </c>
      <c r="X12" s="7">
        <v>0</v>
      </c>
      <c r="Y12" s="7">
        <v>12</v>
      </c>
      <c r="Z12" s="7">
        <v>5</v>
      </c>
      <c r="AA12" s="7">
        <v>6</v>
      </c>
      <c r="AB12" s="7">
        <v>10</v>
      </c>
      <c r="AC12" s="7">
        <v>8</v>
      </c>
      <c r="AD12" s="7">
        <v>9</v>
      </c>
      <c r="AE12" s="7">
        <v>5</v>
      </c>
      <c r="AF12" s="7">
        <v>8</v>
      </c>
      <c r="AG12" s="7">
        <v>8</v>
      </c>
      <c r="AH12" s="7">
        <v>0</v>
      </c>
      <c r="AI12" s="7">
        <v>7</v>
      </c>
      <c r="AJ12" s="196"/>
      <c r="AK12" s="14"/>
    </row>
    <row r="13" spans="1:37" s="5" customFormat="1" ht="30" customHeight="1">
      <c r="A13" s="371"/>
      <c r="B13" s="222"/>
      <c r="C13" s="16" t="s">
        <v>118</v>
      </c>
      <c r="D13" s="9">
        <v>10</v>
      </c>
      <c r="E13" s="7">
        <v>10</v>
      </c>
      <c r="F13" s="10">
        <v>0</v>
      </c>
      <c r="G13" s="9">
        <v>2</v>
      </c>
      <c r="H13" s="7">
        <v>1</v>
      </c>
      <c r="I13" s="7">
        <v>3</v>
      </c>
      <c r="J13" s="7">
        <v>1</v>
      </c>
      <c r="K13" s="7">
        <v>0</v>
      </c>
      <c r="L13" s="7">
        <v>1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71"/>
      <c r="S13" s="222"/>
      <c r="T13" s="15" t="s">
        <v>118</v>
      </c>
      <c r="U13" s="7">
        <v>0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71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71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71"/>
      <c r="B15" s="222"/>
      <c r="C15" s="16" t="s">
        <v>222</v>
      </c>
      <c r="D15" s="9">
        <v>22</v>
      </c>
      <c r="E15" s="7">
        <v>20</v>
      </c>
      <c r="F15" s="10">
        <v>2</v>
      </c>
      <c r="G15" s="9">
        <v>0</v>
      </c>
      <c r="H15" s="7">
        <v>0</v>
      </c>
      <c r="I15" s="7">
        <v>0</v>
      </c>
      <c r="J15" s="7">
        <v>5</v>
      </c>
      <c r="K15" s="7">
        <v>4</v>
      </c>
      <c r="L15" s="7">
        <v>9</v>
      </c>
      <c r="M15" s="7">
        <v>0</v>
      </c>
      <c r="N15" s="7">
        <v>1</v>
      </c>
      <c r="O15" s="7">
        <v>1</v>
      </c>
      <c r="P15" s="7">
        <v>5</v>
      </c>
      <c r="Q15" s="7">
        <v>6</v>
      </c>
      <c r="R15" s="371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71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71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71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71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71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71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71"/>
      <c r="B21" s="222"/>
      <c r="C21" s="16" t="s">
        <v>412</v>
      </c>
      <c r="D21" s="9">
        <v>10</v>
      </c>
      <c r="E21" s="83">
        <v>2</v>
      </c>
      <c r="F21" s="19">
        <v>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71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71"/>
      <c r="B22" s="219"/>
      <c r="C22" s="16" t="s">
        <v>123</v>
      </c>
      <c r="D22" s="9">
        <v>0</v>
      </c>
      <c r="E22" s="7">
        <v>1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71"/>
      <c r="B23" s="225" t="s">
        <v>17</v>
      </c>
      <c r="C23" s="23" t="s">
        <v>125</v>
      </c>
      <c r="D23" s="24">
        <v>20</v>
      </c>
      <c r="E23" s="25">
        <v>24</v>
      </c>
      <c r="F23" s="26">
        <v>-4</v>
      </c>
      <c r="G23" s="24">
        <v>1</v>
      </c>
      <c r="H23" s="25">
        <v>0</v>
      </c>
      <c r="I23" s="25">
        <v>1</v>
      </c>
      <c r="J23" s="25">
        <v>0</v>
      </c>
      <c r="K23" s="25">
        <v>0</v>
      </c>
      <c r="L23" s="25">
        <v>0</v>
      </c>
      <c r="M23" s="25">
        <v>2</v>
      </c>
      <c r="N23" s="25">
        <v>1</v>
      </c>
      <c r="O23" s="25">
        <v>5</v>
      </c>
      <c r="P23" s="25">
        <v>3</v>
      </c>
      <c r="Q23" s="25">
        <v>8</v>
      </c>
      <c r="R23" s="371"/>
      <c r="S23" s="225" t="s">
        <v>17</v>
      </c>
      <c r="T23" s="23" t="s">
        <v>125</v>
      </c>
      <c r="U23" s="25">
        <v>1</v>
      </c>
      <c r="V23" s="25">
        <v>0</v>
      </c>
      <c r="W23" s="25">
        <v>1</v>
      </c>
      <c r="X23" s="25">
        <v>0</v>
      </c>
      <c r="Y23" s="25">
        <v>2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1</v>
      </c>
      <c r="AG23" s="25">
        <v>1</v>
      </c>
      <c r="AH23" s="25">
        <v>0</v>
      </c>
      <c r="AI23" s="25">
        <v>0</v>
      </c>
      <c r="AJ23" s="259"/>
    </row>
    <row r="24" spans="1:37" s="5" customFormat="1" ht="30" customHeight="1">
      <c r="A24" s="371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71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71"/>
      <c r="B25" s="225" t="s">
        <v>19</v>
      </c>
      <c r="C25" s="23" t="s">
        <v>127</v>
      </c>
      <c r="D25" s="24">
        <v>43</v>
      </c>
      <c r="E25" s="25">
        <v>50</v>
      </c>
      <c r="F25" s="26">
        <v>-7</v>
      </c>
      <c r="G25" s="24">
        <v>0</v>
      </c>
      <c r="H25" s="25">
        <v>0</v>
      </c>
      <c r="I25" s="25">
        <v>0</v>
      </c>
      <c r="J25" s="25">
        <v>2</v>
      </c>
      <c r="K25" s="25">
        <v>1</v>
      </c>
      <c r="L25" s="25">
        <v>3</v>
      </c>
      <c r="M25" s="25">
        <v>2</v>
      </c>
      <c r="N25" s="25">
        <v>1</v>
      </c>
      <c r="O25" s="25">
        <v>2</v>
      </c>
      <c r="P25" s="25">
        <v>0</v>
      </c>
      <c r="Q25" s="25">
        <v>2</v>
      </c>
      <c r="R25" s="371"/>
      <c r="S25" s="225" t="s">
        <v>19</v>
      </c>
      <c r="T25" s="23" t="s">
        <v>127</v>
      </c>
      <c r="U25" s="25">
        <v>4</v>
      </c>
      <c r="V25" s="25">
        <v>11</v>
      </c>
      <c r="W25" s="25">
        <v>6</v>
      </c>
      <c r="X25" s="25">
        <v>1</v>
      </c>
      <c r="Y25" s="25">
        <v>6</v>
      </c>
      <c r="Z25" s="25">
        <v>1</v>
      </c>
      <c r="AA25" s="25">
        <v>1</v>
      </c>
      <c r="AB25" s="25">
        <v>0</v>
      </c>
      <c r="AC25" s="25">
        <v>1</v>
      </c>
      <c r="AD25" s="25">
        <v>0</v>
      </c>
      <c r="AE25" s="25">
        <v>1</v>
      </c>
      <c r="AF25" s="25">
        <v>0</v>
      </c>
      <c r="AG25" s="25">
        <v>1</v>
      </c>
      <c r="AH25" s="25">
        <v>0</v>
      </c>
      <c r="AI25" s="25">
        <v>2</v>
      </c>
      <c r="AJ25" s="259"/>
    </row>
    <row r="26" spans="1:37" s="5" customFormat="1" ht="30" customHeight="1">
      <c r="A26" s="371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71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71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71"/>
      <c r="B28" s="225" t="s">
        <v>24</v>
      </c>
      <c r="C28" s="23" t="s">
        <v>130</v>
      </c>
      <c r="D28" s="24">
        <v>107</v>
      </c>
      <c r="E28" s="25">
        <v>123</v>
      </c>
      <c r="F28" s="26">
        <v>-16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8</v>
      </c>
      <c r="N28" s="25">
        <v>0</v>
      </c>
      <c r="O28" s="25">
        <v>0</v>
      </c>
      <c r="P28" s="25">
        <v>6</v>
      </c>
      <c r="Q28" s="25">
        <v>6</v>
      </c>
      <c r="R28" s="371"/>
      <c r="S28" s="225" t="s">
        <v>24</v>
      </c>
      <c r="T28" s="23" t="s">
        <v>130</v>
      </c>
      <c r="U28" s="25">
        <v>8</v>
      </c>
      <c r="V28" s="25">
        <v>14</v>
      </c>
      <c r="W28" s="25">
        <v>0</v>
      </c>
      <c r="X28" s="25">
        <v>3</v>
      </c>
      <c r="Y28" s="25">
        <v>12</v>
      </c>
      <c r="Z28" s="25">
        <v>0</v>
      </c>
      <c r="AA28" s="25">
        <v>12</v>
      </c>
      <c r="AB28" s="25">
        <v>13</v>
      </c>
      <c r="AC28" s="25">
        <v>3</v>
      </c>
      <c r="AD28" s="25">
        <v>8</v>
      </c>
      <c r="AE28" s="25">
        <v>2</v>
      </c>
      <c r="AF28" s="25">
        <v>7</v>
      </c>
      <c r="AG28" s="25">
        <v>11</v>
      </c>
      <c r="AH28" s="25">
        <v>0</v>
      </c>
      <c r="AI28" s="25">
        <v>0</v>
      </c>
      <c r="AJ28" s="259"/>
    </row>
    <row r="29" spans="1:37" s="36" customFormat="1" ht="30" customHeight="1">
      <c r="A29" s="371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71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topLeftCell="O16" zoomScale="80" zoomScaleNormal="80" workbookViewId="0">
      <selection activeCell="Y28" sqref="Y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486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486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21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4935</v>
      </c>
      <c r="E7" s="108">
        <v>5308</v>
      </c>
      <c r="F7" s="26">
        <v>-373</v>
      </c>
      <c r="G7" s="24">
        <v>599</v>
      </c>
      <c r="H7" s="25">
        <v>202</v>
      </c>
      <c r="I7" s="25">
        <v>801</v>
      </c>
      <c r="J7" s="25">
        <v>293</v>
      </c>
      <c r="K7" s="25">
        <v>127</v>
      </c>
      <c r="L7" s="25">
        <v>420</v>
      </c>
      <c r="M7" s="25">
        <v>353</v>
      </c>
      <c r="N7" s="25">
        <v>244</v>
      </c>
      <c r="O7" s="25">
        <v>259</v>
      </c>
      <c r="P7" s="25">
        <v>263</v>
      </c>
      <c r="Q7" s="25">
        <v>522</v>
      </c>
      <c r="R7" s="321"/>
      <c r="S7" s="225" t="s">
        <v>17</v>
      </c>
      <c r="T7" s="23" t="s">
        <v>206</v>
      </c>
      <c r="U7" s="25">
        <v>164</v>
      </c>
      <c r="V7" s="25">
        <v>196</v>
      </c>
      <c r="W7" s="25">
        <v>160</v>
      </c>
      <c r="X7" s="25">
        <v>109</v>
      </c>
      <c r="Y7" s="25">
        <v>466</v>
      </c>
      <c r="Z7" s="25">
        <v>223</v>
      </c>
      <c r="AA7" s="25">
        <v>115</v>
      </c>
      <c r="AB7" s="25">
        <v>207</v>
      </c>
      <c r="AC7" s="25">
        <v>124</v>
      </c>
      <c r="AD7" s="25">
        <v>119</v>
      </c>
      <c r="AE7" s="25">
        <v>118</v>
      </c>
      <c r="AF7" s="25">
        <v>188</v>
      </c>
      <c r="AG7" s="25">
        <v>128</v>
      </c>
      <c r="AH7" s="25">
        <v>96</v>
      </c>
      <c r="AI7" s="25">
        <v>182</v>
      </c>
      <c r="AK7" s="5"/>
    </row>
    <row r="8" spans="1:37" s="5" customFormat="1" ht="30" customHeight="1">
      <c r="A8" s="321"/>
      <c r="B8" s="222"/>
      <c r="C8" s="15" t="s">
        <v>82</v>
      </c>
      <c r="D8" s="9">
        <v>379</v>
      </c>
      <c r="E8" s="109">
        <v>409</v>
      </c>
      <c r="F8" s="19">
        <v>-30</v>
      </c>
      <c r="G8" s="9">
        <v>60</v>
      </c>
      <c r="H8" s="7">
        <v>22</v>
      </c>
      <c r="I8" s="7">
        <v>82</v>
      </c>
      <c r="J8" s="7">
        <v>12</v>
      </c>
      <c r="K8" s="7">
        <v>7</v>
      </c>
      <c r="L8" s="7">
        <v>19</v>
      </c>
      <c r="M8" s="7">
        <v>31</v>
      </c>
      <c r="N8" s="7">
        <v>21</v>
      </c>
      <c r="O8" s="7">
        <v>24</v>
      </c>
      <c r="P8" s="7">
        <v>21</v>
      </c>
      <c r="Q8" s="7">
        <v>45</v>
      </c>
      <c r="R8" s="321"/>
      <c r="S8" s="222"/>
      <c r="T8" s="15" t="s">
        <v>82</v>
      </c>
      <c r="U8" s="7">
        <v>12</v>
      </c>
      <c r="V8" s="7">
        <v>12</v>
      </c>
      <c r="W8" s="7">
        <v>6</v>
      </c>
      <c r="X8" s="7">
        <v>10</v>
      </c>
      <c r="Y8" s="7">
        <v>42</v>
      </c>
      <c r="Z8" s="7">
        <v>6</v>
      </c>
      <c r="AA8" s="7">
        <v>11</v>
      </c>
      <c r="AB8" s="7">
        <v>12</v>
      </c>
      <c r="AC8" s="7">
        <v>8</v>
      </c>
      <c r="AD8" s="7">
        <v>3</v>
      </c>
      <c r="AE8" s="7">
        <v>14</v>
      </c>
      <c r="AF8" s="7">
        <v>22</v>
      </c>
      <c r="AG8" s="7">
        <v>10</v>
      </c>
      <c r="AH8" s="7">
        <v>6</v>
      </c>
      <c r="AI8" s="7">
        <v>7</v>
      </c>
    </row>
    <row r="9" spans="1:37" s="77" customFormat="1" ht="30" customHeight="1">
      <c r="A9" s="321"/>
      <c r="B9" s="222"/>
      <c r="C9" s="76" t="s">
        <v>83</v>
      </c>
      <c r="D9" s="9">
        <v>4556</v>
      </c>
      <c r="E9" s="109">
        <v>4899</v>
      </c>
      <c r="F9" s="19">
        <v>-343</v>
      </c>
      <c r="G9" s="9">
        <v>539</v>
      </c>
      <c r="H9" s="7">
        <v>180</v>
      </c>
      <c r="I9" s="7">
        <v>719</v>
      </c>
      <c r="J9" s="7">
        <v>281</v>
      </c>
      <c r="K9" s="7">
        <v>120</v>
      </c>
      <c r="L9" s="7">
        <v>401</v>
      </c>
      <c r="M9" s="7">
        <v>322</v>
      </c>
      <c r="N9" s="7">
        <v>223</v>
      </c>
      <c r="O9" s="7">
        <v>235</v>
      </c>
      <c r="P9" s="7">
        <v>242</v>
      </c>
      <c r="Q9" s="7">
        <v>477</v>
      </c>
      <c r="R9" s="321"/>
      <c r="S9" s="222"/>
      <c r="T9" s="76" t="s">
        <v>83</v>
      </c>
      <c r="U9" s="7">
        <v>152</v>
      </c>
      <c r="V9" s="7">
        <v>184</v>
      </c>
      <c r="W9" s="7">
        <v>154</v>
      </c>
      <c r="X9" s="7">
        <v>99</v>
      </c>
      <c r="Y9" s="7">
        <v>424</v>
      </c>
      <c r="Z9" s="7">
        <v>217</v>
      </c>
      <c r="AA9" s="7">
        <v>104</v>
      </c>
      <c r="AB9" s="7">
        <v>195</v>
      </c>
      <c r="AC9" s="7">
        <v>116</v>
      </c>
      <c r="AD9" s="7">
        <v>116</v>
      </c>
      <c r="AE9" s="7">
        <v>104</v>
      </c>
      <c r="AF9" s="7">
        <v>166</v>
      </c>
      <c r="AG9" s="7">
        <v>118</v>
      </c>
      <c r="AH9" s="7">
        <v>90</v>
      </c>
      <c r="AI9" s="7">
        <v>175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2</v>
      </c>
      <c r="E10" s="109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58</v>
      </c>
      <c r="E11" s="109">
        <v>92</v>
      </c>
      <c r="F11" s="10">
        <v>-34</v>
      </c>
      <c r="G11" s="9">
        <v>0</v>
      </c>
      <c r="H11" s="7">
        <v>0</v>
      </c>
      <c r="I11" s="7">
        <v>0</v>
      </c>
      <c r="J11" s="7">
        <v>8</v>
      </c>
      <c r="K11" s="7">
        <v>1</v>
      </c>
      <c r="L11" s="7">
        <v>9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21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20</v>
      </c>
      <c r="Z11" s="7">
        <v>3</v>
      </c>
      <c r="AA11" s="7">
        <v>2</v>
      </c>
      <c r="AB11" s="7">
        <v>1</v>
      </c>
      <c r="AC11" s="7">
        <v>5</v>
      </c>
      <c r="AD11" s="7">
        <v>1</v>
      </c>
      <c r="AE11" s="7">
        <v>2</v>
      </c>
      <c r="AF11" s="7">
        <v>0</v>
      </c>
      <c r="AG11" s="7">
        <v>0</v>
      </c>
      <c r="AH11" s="7">
        <v>1</v>
      </c>
      <c r="AI11" s="92">
        <v>4</v>
      </c>
    </row>
    <row r="12" spans="1:37" s="5" customFormat="1" ht="30" customHeight="1">
      <c r="A12" s="321"/>
      <c r="B12" s="222"/>
      <c r="C12" s="15" t="s">
        <v>86</v>
      </c>
      <c r="D12" s="9">
        <v>92</v>
      </c>
      <c r="E12" s="109">
        <v>77</v>
      </c>
      <c r="F12" s="10">
        <v>15</v>
      </c>
      <c r="G12" s="9">
        <v>4</v>
      </c>
      <c r="H12" s="7">
        <v>1</v>
      </c>
      <c r="I12" s="7">
        <v>5</v>
      </c>
      <c r="J12" s="7">
        <v>3</v>
      </c>
      <c r="K12" s="7">
        <v>1</v>
      </c>
      <c r="L12" s="7">
        <v>4</v>
      </c>
      <c r="M12" s="7">
        <v>2</v>
      </c>
      <c r="N12" s="7">
        <v>4</v>
      </c>
      <c r="O12" s="7">
        <v>4</v>
      </c>
      <c r="P12" s="7">
        <v>5</v>
      </c>
      <c r="Q12" s="7">
        <v>9</v>
      </c>
      <c r="R12" s="321"/>
      <c r="S12" s="222"/>
      <c r="T12" s="15" t="s">
        <v>86</v>
      </c>
      <c r="U12" s="7">
        <v>3</v>
      </c>
      <c r="V12" s="7">
        <v>8</v>
      </c>
      <c r="W12" s="7">
        <v>17</v>
      </c>
      <c r="X12" s="7">
        <v>5</v>
      </c>
      <c r="Y12" s="7">
        <v>4</v>
      </c>
      <c r="Z12" s="7">
        <v>6</v>
      </c>
      <c r="AA12" s="7">
        <v>4</v>
      </c>
      <c r="AB12" s="7">
        <v>9</v>
      </c>
      <c r="AC12" s="7">
        <v>0</v>
      </c>
      <c r="AD12" s="7">
        <v>7</v>
      </c>
      <c r="AE12" s="7">
        <v>2</v>
      </c>
      <c r="AF12" s="7">
        <v>1</v>
      </c>
      <c r="AG12" s="7">
        <v>1</v>
      </c>
      <c r="AH12" s="7">
        <v>1</v>
      </c>
      <c r="AI12" s="7">
        <v>0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30</v>
      </c>
      <c r="E14" s="109">
        <v>38</v>
      </c>
      <c r="F14" s="10">
        <v>-8</v>
      </c>
      <c r="G14" s="9">
        <v>1</v>
      </c>
      <c r="H14" s="7">
        <v>1</v>
      </c>
      <c r="I14" s="7">
        <v>2</v>
      </c>
      <c r="J14" s="7">
        <v>2</v>
      </c>
      <c r="K14" s="7">
        <v>1</v>
      </c>
      <c r="L14" s="7">
        <v>3</v>
      </c>
      <c r="M14" s="7">
        <v>3</v>
      </c>
      <c r="N14" s="7">
        <v>3</v>
      </c>
      <c r="O14" s="7">
        <v>3</v>
      </c>
      <c r="P14" s="7">
        <v>2</v>
      </c>
      <c r="Q14" s="7">
        <v>5</v>
      </c>
      <c r="R14" s="321"/>
      <c r="S14" s="222"/>
      <c r="T14" s="15" t="s">
        <v>88</v>
      </c>
      <c r="U14" s="7">
        <v>2</v>
      </c>
      <c r="V14" s="7">
        <v>1</v>
      </c>
      <c r="W14" s="7">
        <v>2</v>
      </c>
      <c r="X14" s="7">
        <v>0</v>
      </c>
      <c r="Y14" s="7">
        <v>5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1</v>
      </c>
    </row>
    <row r="15" spans="1:37" s="5" customFormat="1" ht="30" customHeight="1">
      <c r="A15" s="321"/>
      <c r="B15" s="219"/>
      <c r="C15" s="15" t="s">
        <v>89</v>
      </c>
      <c r="D15" s="9">
        <v>55</v>
      </c>
      <c r="E15" s="109">
        <v>43</v>
      </c>
      <c r="F15" s="10">
        <v>12</v>
      </c>
      <c r="G15" s="9">
        <v>0</v>
      </c>
      <c r="H15" s="7">
        <v>9</v>
      </c>
      <c r="I15" s="7">
        <v>9</v>
      </c>
      <c r="J15" s="7">
        <v>0</v>
      </c>
      <c r="K15" s="7">
        <v>7</v>
      </c>
      <c r="L15" s="7">
        <v>7</v>
      </c>
      <c r="M15" s="7">
        <v>7</v>
      </c>
      <c r="N15" s="7">
        <v>5</v>
      </c>
      <c r="O15" s="7">
        <v>2</v>
      </c>
      <c r="P15" s="7">
        <v>5</v>
      </c>
      <c r="Q15" s="7">
        <v>7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16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5374</v>
      </c>
      <c r="E16" s="108">
        <v>5591</v>
      </c>
      <c r="F16" s="26">
        <v>-217</v>
      </c>
      <c r="G16" s="24">
        <v>542</v>
      </c>
      <c r="H16" s="25">
        <v>205</v>
      </c>
      <c r="I16" s="25">
        <v>747</v>
      </c>
      <c r="J16" s="25">
        <v>330</v>
      </c>
      <c r="K16" s="25">
        <v>135</v>
      </c>
      <c r="L16" s="25">
        <v>465</v>
      </c>
      <c r="M16" s="25">
        <v>392</v>
      </c>
      <c r="N16" s="25">
        <v>228</v>
      </c>
      <c r="O16" s="25">
        <v>306</v>
      </c>
      <c r="P16" s="25">
        <v>284</v>
      </c>
      <c r="Q16" s="25">
        <v>590</v>
      </c>
      <c r="R16" s="321"/>
      <c r="S16" s="222" t="s">
        <v>19</v>
      </c>
      <c r="T16" s="23" t="s">
        <v>208</v>
      </c>
      <c r="U16" s="25">
        <v>185</v>
      </c>
      <c r="V16" s="25">
        <v>194</v>
      </c>
      <c r="W16" s="25">
        <v>142</v>
      </c>
      <c r="X16" s="25">
        <v>129</v>
      </c>
      <c r="Y16" s="25">
        <v>504</v>
      </c>
      <c r="Z16" s="25">
        <v>243</v>
      </c>
      <c r="AA16" s="25">
        <v>138</v>
      </c>
      <c r="AB16" s="25">
        <v>237</v>
      </c>
      <c r="AC16" s="25">
        <v>174</v>
      </c>
      <c r="AD16" s="25">
        <v>168</v>
      </c>
      <c r="AE16" s="25">
        <v>168</v>
      </c>
      <c r="AF16" s="25">
        <v>203</v>
      </c>
      <c r="AG16" s="25">
        <v>147</v>
      </c>
      <c r="AH16" s="25">
        <v>110</v>
      </c>
      <c r="AI16" s="25">
        <v>210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2473</v>
      </c>
      <c r="E17" s="109">
        <v>2447</v>
      </c>
      <c r="F17" s="10">
        <v>26</v>
      </c>
      <c r="G17" s="9">
        <v>221</v>
      </c>
      <c r="H17" s="7">
        <v>65</v>
      </c>
      <c r="I17" s="7">
        <v>286</v>
      </c>
      <c r="J17" s="7">
        <v>162</v>
      </c>
      <c r="K17" s="7">
        <v>69</v>
      </c>
      <c r="L17" s="7">
        <v>231</v>
      </c>
      <c r="M17" s="7">
        <v>148</v>
      </c>
      <c r="N17" s="7">
        <v>117</v>
      </c>
      <c r="O17" s="7">
        <v>163</v>
      </c>
      <c r="P17" s="7">
        <v>147</v>
      </c>
      <c r="Q17" s="7">
        <v>310</v>
      </c>
      <c r="R17" s="321"/>
      <c r="S17" s="222" t="s">
        <v>101</v>
      </c>
      <c r="T17" s="15" t="s">
        <v>209</v>
      </c>
      <c r="U17" s="7">
        <v>69</v>
      </c>
      <c r="V17" s="7">
        <v>67</v>
      </c>
      <c r="W17" s="7">
        <v>66</v>
      </c>
      <c r="X17" s="7">
        <v>49</v>
      </c>
      <c r="Y17" s="7">
        <v>245</v>
      </c>
      <c r="Z17" s="7">
        <v>131</v>
      </c>
      <c r="AA17" s="7">
        <v>66</v>
      </c>
      <c r="AB17" s="7">
        <v>107</v>
      </c>
      <c r="AC17" s="7">
        <v>84</v>
      </c>
      <c r="AD17" s="7">
        <v>89</v>
      </c>
      <c r="AE17" s="7">
        <v>101</v>
      </c>
      <c r="AF17" s="7">
        <v>89</v>
      </c>
      <c r="AG17" s="7">
        <v>73</v>
      </c>
      <c r="AH17" s="7">
        <v>50</v>
      </c>
      <c r="AI17" s="7">
        <v>95</v>
      </c>
    </row>
    <row r="18" spans="1:37" s="5" customFormat="1" ht="30" customHeight="1">
      <c r="A18" s="321"/>
      <c r="B18" s="222"/>
      <c r="C18" s="15" t="s">
        <v>112</v>
      </c>
      <c r="D18" s="9">
        <v>1812</v>
      </c>
      <c r="E18" s="109">
        <v>1746</v>
      </c>
      <c r="F18" s="10">
        <v>66</v>
      </c>
      <c r="G18" s="9">
        <v>202</v>
      </c>
      <c r="H18" s="7">
        <v>63</v>
      </c>
      <c r="I18" s="7">
        <v>265</v>
      </c>
      <c r="J18" s="7">
        <v>91</v>
      </c>
      <c r="K18" s="7">
        <v>27</v>
      </c>
      <c r="L18" s="7">
        <v>118</v>
      </c>
      <c r="M18" s="7">
        <v>140</v>
      </c>
      <c r="N18" s="7">
        <v>97</v>
      </c>
      <c r="O18" s="7">
        <v>127</v>
      </c>
      <c r="P18" s="7">
        <v>95</v>
      </c>
      <c r="Q18" s="7">
        <v>222</v>
      </c>
      <c r="R18" s="321"/>
      <c r="S18" s="222"/>
      <c r="T18" s="15" t="s">
        <v>112</v>
      </c>
      <c r="U18" s="7">
        <v>52</v>
      </c>
      <c r="V18" s="7">
        <v>63</v>
      </c>
      <c r="W18" s="7">
        <v>43</v>
      </c>
      <c r="X18" s="7">
        <v>43</v>
      </c>
      <c r="Y18" s="7">
        <v>177</v>
      </c>
      <c r="Z18" s="7">
        <v>46</v>
      </c>
      <c r="AA18" s="7">
        <v>50</v>
      </c>
      <c r="AB18" s="7">
        <v>81</v>
      </c>
      <c r="AC18" s="7">
        <v>53</v>
      </c>
      <c r="AD18" s="7">
        <v>58</v>
      </c>
      <c r="AE18" s="7">
        <v>66</v>
      </c>
      <c r="AF18" s="7">
        <v>67</v>
      </c>
      <c r="AG18" s="7">
        <v>53</v>
      </c>
      <c r="AH18" s="7">
        <v>43</v>
      </c>
      <c r="AI18" s="7">
        <v>75</v>
      </c>
    </row>
    <row r="19" spans="1:37" s="5" customFormat="1" ht="30" customHeight="1">
      <c r="A19" s="321"/>
      <c r="B19" s="222"/>
      <c r="C19" s="15" t="s">
        <v>113</v>
      </c>
      <c r="D19" s="9">
        <v>661</v>
      </c>
      <c r="E19" s="109">
        <v>701</v>
      </c>
      <c r="F19" s="10">
        <v>-40</v>
      </c>
      <c r="G19" s="9">
        <v>19</v>
      </c>
      <c r="H19" s="7">
        <v>2</v>
      </c>
      <c r="I19" s="7">
        <v>21</v>
      </c>
      <c r="J19" s="7">
        <v>71</v>
      </c>
      <c r="K19" s="7">
        <v>42</v>
      </c>
      <c r="L19" s="7">
        <v>113</v>
      </c>
      <c r="M19" s="7">
        <v>8</v>
      </c>
      <c r="N19" s="7">
        <v>20</v>
      </c>
      <c r="O19" s="7">
        <v>36</v>
      </c>
      <c r="P19" s="7">
        <v>52</v>
      </c>
      <c r="Q19" s="7">
        <v>88</v>
      </c>
      <c r="R19" s="321"/>
      <c r="S19" s="222"/>
      <c r="T19" s="15" t="s">
        <v>113</v>
      </c>
      <c r="U19" s="7">
        <v>17</v>
      </c>
      <c r="V19" s="7">
        <v>4</v>
      </c>
      <c r="W19" s="7">
        <v>23</v>
      </c>
      <c r="X19" s="7">
        <v>6</v>
      </c>
      <c r="Y19" s="7">
        <v>68</v>
      </c>
      <c r="Z19" s="7">
        <v>85</v>
      </c>
      <c r="AA19" s="7">
        <v>16</v>
      </c>
      <c r="AB19" s="7">
        <v>26</v>
      </c>
      <c r="AC19" s="7">
        <v>31</v>
      </c>
      <c r="AD19" s="7">
        <v>31</v>
      </c>
      <c r="AE19" s="7">
        <v>35</v>
      </c>
      <c r="AF19" s="7">
        <v>22</v>
      </c>
      <c r="AG19" s="7">
        <v>20</v>
      </c>
      <c r="AH19" s="7">
        <v>7</v>
      </c>
      <c r="AI19" s="7">
        <v>20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610</v>
      </c>
      <c r="E20" s="109">
        <v>648</v>
      </c>
      <c r="F20" s="10">
        <v>-38</v>
      </c>
      <c r="G20" s="9">
        <v>2</v>
      </c>
      <c r="H20" s="7">
        <v>15</v>
      </c>
      <c r="I20" s="7">
        <v>17</v>
      </c>
      <c r="J20" s="7">
        <v>6</v>
      </c>
      <c r="K20" s="7">
        <v>15</v>
      </c>
      <c r="L20" s="7">
        <v>21</v>
      </c>
      <c r="M20" s="7">
        <v>90</v>
      </c>
      <c r="N20" s="7">
        <v>23</v>
      </c>
      <c r="O20" s="7">
        <v>35</v>
      </c>
      <c r="P20" s="7">
        <v>61</v>
      </c>
      <c r="Q20" s="7">
        <v>96</v>
      </c>
      <c r="R20" s="321"/>
      <c r="S20" s="222" t="s">
        <v>102</v>
      </c>
      <c r="T20" s="15" t="s">
        <v>100</v>
      </c>
      <c r="U20" s="7">
        <v>21</v>
      </c>
      <c r="V20" s="7">
        <v>28</v>
      </c>
      <c r="W20" s="7">
        <v>22</v>
      </c>
      <c r="X20" s="7">
        <v>27</v>
      </c>
      <c r="Y20" s="7">
        <v>39</v>
      </c>
      <c r="Z20" s="7">
        <v>4</v>
      </c>
      <c r="AA20" s="7">
        <v>21</v>
      </c>
      <c r="AB20" s="7">
        <v>30</v>
      </c>
      <c r="AC20" s="7">
        <v>35</v>
      </c>
      <c r="AD20" s="7">
        <v>40</v>
      </c>
      <c r="AE20" s="7">
        <v>27</v>
      </c>
      <c r="AF20" s="7">
        <v>14</v>
      </c>
      <c r="AG20" s="7">
        <v>15</v>
      </c>
      <c r="AH20" s="7">
        <v>17</v>
      </c>
      <c r="AI20" s="7">
        <v>23</v>
      </c>
    </row>
    <row r="21" spans="1:37" s="5" customFormat="1" ht="56.25">
      <c r="A21" s="321"/>
      <c r="B21" s="222" t="s">
        <v>103</v>
      </c>
      <c r="C21" s="15" t="s">
        <v>381</v>
      </c>
      <c r="D21" s="9">
        <v>85</v>
      </c>
      <c r="E21" s="109">
        <v>64</v>
      </c>
      <c r="F21" s="10">
        <v>21</v>
      </c>
      <c r="G21" s="9">
        <v>26</v>
      </c>
      <c r="H21" s="7">
        <v>12</v>
      </c>
      <c r="I21" s="7">
        <v>38</v>
      </c>
      <c r="J21" s="7">
        <v>0</v>
      </c>
      <c r="K21" s="7">
        <v>0</v>
      </c>
      <c r="L21" s="7">
        <v>0</v>
      </c>
      <c r="M21" s="7">
        <v>1</v>
      </c>
      <c r="N21" s="7">
        <v>3</v>
      </c>
      <c r="O21" s="7">
        <v>9</v>
      </c>
      <c r="P21" s="7">
        <v>4</v>
      </c>
      <c r="Q21" s="7">
        <v>13</v>
      </c>
      <c r="R21" s="321"/>
      <c r="S21" s="222" t="s">
        <v>103</v>
      </c>
      <c r="T21" s="15" t="s">
        <v>381</v>
      </c>
      <c r="U21" s="7">
        <v>1</v>
      </c>
      <c r="V21" s="7">
        <v>9</v>
      </c>
      <c r="W21" s="7">
        <v>0</v>
      </c>
      <c r="X21" s="7">
        <v>0</v>
      </c>
      <c r="Y21" s="7">
        <v>0</v>
      </c>
      <c r="Z21" s="7">
        <v>12</v>
      </c>
      <c r="AA21" s="7">
        <v>1</v>
      </c>
      <c r="AB21" s="7">
        <v>1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4</v>
      </c>
      <c r="AI21" s="7">
        <v>0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643</v>
      </c>
      <c r="E22" s="109">
        <v>821</v>
      </c>
      <c r="F22" s="10">
        <v>-178</v>
      </c>
      <c r="G22" s="9">
        <v>133</v>
      </c>
      <c r="H22" s="7">
        <v>52</v>
      </c>
      <c r="I22" s="7">
        <v>185</v>
      </c>
      <c r="J22" s="7">
        <v>55</v>
      </c>
      <c r="K22" s="7">
        <v>9</v>
      </c>
      <c r="L22" s="7">
        <v>64</v>
      </c>
      <c r="M22" s="7">
        <v>51</v>
      </c>
      <c r="N22" s="7">
        <v>23</v>
      </c>
      <c r="O22" s="7">
        <v>13</v>
      </c>
      <c r="P22" s="7">
        <v>5</v>
      </c>
      <c r="Q22" s="7">
        <v>18</v>
      </c>
      <c r="R22" s="321"/>
      <c r="S22" s="222" t="s">
        <v>104</v>
      </c>
      <c r="T22" s="15" t="s">
        <v>91</v>
      </c>
      <c r="U22" s="7">
        <v>16</v>
      </c>
      <c r="V22" s="7">
        <v>20</v>
      </c>
      <c r="W22" s="7">
        <v>7</v>
      </c>
      <c r="X22" s="7">
        <v>13</v>
      </c>
      <c r="Y22" s="7">
        <v>78</v>
      </c>
      <c r="Z22" s="7">
        <v>32</v>
      </c>
      <c r="AA22" s="7">
        <v>7</v>
      </c>
      <c r="AB22" s="7">
        <v>26</v>
      </c>
      <c r="AC22" s="7">
        <v>8</v>
      </c>
      <c r="AD22" s="7">
        <v>4</v>
      </c>
      <c r="AE22" s="7">
        <v>9</v>
      </c>
      <c r="AF22" s="7">
        <v>22</v>
      </c>
      <c r="AG22" s="7">
        <v>6</v>
      </c>
      <c r="AH22" s="7">
        <v>11</v>
      </c>
      <c r="AI22" s="7">
        <v>43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319</v>
      </c>
      <c r="E23" s="109">
        <v>309</v>
      </c>
      <c r="F23" s="10">
        <v>10</v>
      </c>
      <c r="G23" s="9">
        <v>34</v>
      </c>
      <c r="H23" s="7">
        <v>18</v>
      </c>
      <c r="I23" s="7">
        <v>52</v>
      </c>
      <c r="J23" s="7">
        <v>29</v>
      </c>
      <c r="K23" s="7">
        <v>6</v>
      </c>
      <c r="L23" s="7">
        <v>35</v>
      </c>
      <c r="M23" s="7">
        <v>16</v>
      </c>
      <c r="N23" s="7">
        <v>20</v>
      </c>
      <c r="O23" s="7">
        <v>14</v>
      </c>
      <c r="P23" s="7">
        <v>5</v>
      </c>
      <c r="Q23" s="92">
        <v>19</v>
      </c>
      <c r="R23" s="321"/>
      <c r="S23" s="222" t="s">
        <v>105</v>
      </c>
      <c r="T23" s="15" t="s">
        <v>92</v>
      </c>
      <c r="U23" s="7">
        <v>12</v>
      </c>
      <c r="V23" s="7">
        <v>26</v>
      </c>
      <c r="W23" s="7">
        <v>6</v>
      </c>
      <c r="X23" s="7">
        <v>8</v>
      </c>
      <c r="Y23" s="7">
        <v>21</v>
      </c>
      <c r="Z23" s="7">
        <v>20</v>
      </c>
      <c r="AA23" s="7">
        <v>11</v>
      </c>
      <c r="AB23" s="7">
        <v>15</v>
      </c>
      <c r="AC23" s="7">
        <v>9</v>
      </c>
      <c r="AD23" s="7">
        <v>5</v>
      </c>
      <c r="AE23" s="7">
        <v>6</v>
      </c>
      <c r="AF23" s="7">
        <v>13</v>
      </c>
      <c r="AG23" s="7">
        <v>7</v>
      </c>
      <c r="AH23" s="7">
        <v>9</v>
      </c>
      <c r="AI23" s="7">
        <v>9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94</v>
      </c>
      <c r="D25" s="9">
        <v>408</v>
      </c>
      <c r="E25" s="109">
        <v>490</v>
      </c>
      <c r="F25" s="10">
        <v>-82</v>
      </c>
      <c r="G25" s="9">
        <v>46</v>
      </c>
      <c r="H25" s="7">
        <v>18</v>
      </c>
      <c r="I25" s="7">
        <v>64</v>
      </c>
      <c r="J25" s="7">
        <v>15</v>
      </c>
      <c r="K25" s="7">
        <v>7</v>
      </c>
      <c r="L25" s="7">
        <v>22</v>
      </c>
      <c r="M25" s="7">
        <v>25</v>
      </c>
      <c r="N25" s="7">
        <v>16</v>
      </c>
      <c r="O25" s="7">
        <v>35</v>
      </c>
      <c r="P25" s="7">
        <v>31</v>
      </c>
      <c r="Q25" s="7">
        <v>66</v>
      </c>
      <c r="R25" s="321"/>
      <c r="S25" s="222" t="s">
        <v>107</v>
      </c>
      <c r="T25" s="15" t="s">
        <v>94</v>
      </c>
      <c r="U25" s="7">
        <v>15</v>
      </c>
      <c r="V25" s="7">
        <v>10</v>
      </c>
      <c r="W25" s="7">
        <v>11</v>
      </c>
      <c r="X25" s="7">
        <v>13</v>
      </c>
      <c r="Y25" s="7">
        <v>38</v>
      </c>
      <c r="Z25" s="7">
        <v>13</v>
      </c>
      <c r="AA25" s="7">
        <v>10</v>
      </c>
      <c r="AB25" s="7">
        <v>23</v>
      </c>
      <c r="AC25" s="7">
        <v>7</v>
      </c>
      <c r="AD25" s="7">
        <v>10</v>
      </c>
      <c r="AE25" s="7">
        <v>7</v>
      </c>
      <c r="AF25" s="7">
        <v>23</v>
      </c>
      <c r="AG25" s="7">
        <v>11</v>
      </c>
      <c r="AH25" s="7">
        <v>8</v>
      </c>
      <c r="AI25" s="7">
        <v>16</v>
      </c>
    </row>
    <row r="26" spans="1:37" s="5" customFormat="1" ht="30" customHeight="1">
      <c r="A26" s="321"/>
      <c r="B26" s="222" t="s">
        <v>108</v>
      </c>
      <c r="C26" s="15" t="s">
        <v>95</v>
      </c>
      <c r="D26" s="9">
        <v>98</v>
      </c>
      <c r="E26" s="109">
        <v>54</v>
      </c>
      <c r="F26" s="10">
        <v>44</v>
      </c>
      <c r="G26" s="9">
        <v>7</v>
      </c>
      <c r="H26" s="7">
        <v>3</v>
      </c>
      <c r="I26" s="7">
        <v>10</v>
      </c>
      <c r="J26" s="7">
        <v>16</v>
      </c>
      <c r="K26" s="7">
        <v>4</v>
      </c>
      <c r="L26" s="7">
        <v>20</v>
      </c>
      <c r="M26" s="7">
        <v>9</v>
      </c>
      <c r="N26" s="7">
        <v>3</v>
      </c>
      <c r="O26" s="7">
        <v>3</v>
      </c>
      <c r="P26" s="7">
        <v>1</v>
      </c>
      <c r="Q26" s="7">
        <v>4</v>
      </c>
      <c r="R26" s="321"/>
      <c r="S26" s="222" t="s">
        <v>108</v>
      </c>
      <c r="T26" s="15" t="s">
        <v>95</v>
      </c>
      <c r="U26" s="7">
        <v>5</v>
      </c>
      <c r="V26" s="7">
        <v>0</v>
      </c>
      <c r="W26" s="7">
        <v>1</v>
      </c>
      <c r="X26" s="7">
        <v>3</v>
      </c>
      <c r="Y26" s="7">
        <v>14</v>
      </c>
      <c r="Z26" s="7">
        <v>0</v>
      </c>
      <c r="AA26" s="7">
        <v>5</v>
      </c>
      <c r="AB26" s="7">
        <v>4</v>
      </c>
      <c r="AC26" s="7">
        <v>1</v>
      </c>
      <c r="AD26" s="7">
        <v>4</v>
      </c>
      <c r="AE26" s="7">
        <v>1</v>
      </c>
      <c r="AF26" s="7">
        <v>4</v>
      </c>
      <c r="AG26" s="7">
        <v>4</v>
      </c>
      <c r="AH26" s="7">
        <v>2</v>
      </c>
      <c r="AI26" s="7">
        <v>4</v>
      </c>
    </row>
    <row r="27" spans="1:37" s="5" customFormat="1" ht="30" customHeight="1">
      <c r="A27" s="321"/>
      <c r="B27" s="222" t="s">
        <v>109</v>
      </c>
      <c r="C27" s="15" t="s">
        <v>96</v>
      </c>
      <c r="D27" s="9">
        <v>127</v>
      </c>
      <c r="E27" s="109">
        <v>101</v>
      </c>
      <c r="F27" s="10">
        <v>26</v>
      </c>
      <c r="G27" s="9">
        <v>10</v>
      </c>
      <c r="H27" s="7">
        <v>5</v>
      </c>
      <c r="I27" s="7">
        <v>15</v>
      </c>
      <c r="J27" s="7">
        <v>5</v>
      </c>
      <c r="K27" s="7">
        <v>1</v>
      </c>
      <c r="L27" s="7">
        <v>6</v>
      </c>
      <c r="M27" s="7">
        <v>13</v>
      </c>
      <c r="N27" s="7">
        <v>3</v>
      </c>
      <c r="O27" s="7">
        <v>3</v>
      </c>
      <c r="P27" s="7">
        <v>4</v>
      </c>
      <c r="Q27" s="7">
        <v>7</v>
      </c>
      <c r="R27" s="321"/>
      <c r="S27" s="222" t="s">
        <v>109</v>
      </c>
      <c r="T27" s="15" t="s">
        <v>96</v>
      </c>
      <c r="U27" s="7">
        <v>8</v>
      </c>
      <c r="V27" s="7">
        <v>4</v>
      </c>
      <c r="W27" s="7">
        <v>2</v>
      </c>
      <c r="X27" s="7">
        <v>4</v>
      </c>
      <c r="Y27" s="7">
        <v>13</v>
      </c>
      <c r="Z27" s="7">
        <v>2</v>
      </c>
      <c r="AA27" s="7">
        <v>6</v>
      </c>
      <c r="AB27" s="7">
        <v>6</v>
      </c>
      <c r="AC27" s="7">
        <v>4</v>
      </c>
      <c r="AD27" s="7">
        <v>4</v>
      </c>
      <c r="AE27" s="7">
        <v>7</v>
      </c>
      <c r="AF27" s="7">
        <v>8</v>
      </c>
      <c r="AG27" s="7">
        <v>8</v>
      </c>
      <c r="AH27" s="7">
        <v>1</v>
      </c>
      <c r="AI27" s="7">
        <v>6</v>
      </c>
    </row>
    <row r="28" spans="1:37" s="5" customFormat="1" ht="30" customHeight="1">
      <c r="A28" s="321"/>
      <c r="B28" s="219" t="s">
        <v>110</v>
      </c>
      <c r="C28" s="15" t="s">
        <v>97</v>
      </c>
      <c r="D28" s="9">
        <v>611</v>
      </c>
      <c r="E28" s="109">
        <v>657</v>
      </c>
      <c r="F28" s="10">
        <v>-46</v>
      </c>
      <c r="G28" s="9">
        <v>63</v>
      </c>
      <c r="H28" s="7">
        <v>17</v>
      </c>
      <c r="I28" s="7">
        <v>80</v>
      </c>
      <c r="J28" s="7">
        <v>42</v>
      </c>
      <c r="K28" s="7">
        <v>24</v>
      </c>
      <c r="L28" s="7">
        <v>66</v>
      </c>
      <c r="M28" s="7">
        <v>39</v>
      </c>
      <c r="N28" s="7">
        <v>20</v>
      </c>
      <c r="O28" s="7">
        <v>31</v>
      </c>
      <c r="P28" s="7">
        <v>26</v>
      </c>
      <c r="Q28" s="7">
        <v>57</v>
      </c>
      <c r="R28" s="321"/>
      <c r="S28" s="219" t="s">
        <v>110</v>
      </c>
      <c r="T28" s="15" t="s">
        <v>97</v>
      </c>
      <c r="U28" s="7">
        <v>38</v>
      </c>
      <c r="V28" s="7">
        <v>30</v>
      </c>
      <c r="W28" s="7">
        <v>27</v>
      </c>
      <c r="X28" s="7">
        <v>12</v>
      </c>
      <c r="Y28" s="7">
        <v>56</v>
      </c>
      <c r="Z28" s="7">
        <v>29</v>
      </c>
      <c r="AA28" s="7">
        <v>11</v>
      </c>
      <c r="AB28" s="7">
        <v>25</v>
      </c>
      <c r="AC28" s="7">
        <v>25</v>
      </c>
      <c r="AD28" s="7">
        <v>11</v>
      </c>
      <c r="AE28" s="7">
        <v>10</v>
      </c>
      <c r="AF28" s="7">
        <v>30</v>
      </c>
      <c r="AG28" s="7">
        <v>23</v>
      </c>
      <c r="AH28" s="7">
        <v>8</v>
      </c>
      <c r="AI28" s="7">
        <v>14</v>
      </c>
    </row>
    <row r="29" spans="1:37" s="29" customFormat="1" ht="30" customHeight="1">
      <c r="A29" s="321"/>
      <c r="B29" s="225" t="s">
        <v>22</v>
      </c>
      <c r="C29" s="23" t="s">
        <v>98</v>
      </c>
      <c r="D29" s="24">
        <v>13227</v>
      </c>
      <c r="E29" s="108">
        <v>13736</v>
      </c>
      <c r="F29" s="26">
        <v>-509</v>
      </c>
      <c r="G29" s="24">
        <v>1044</v>
      </c>
      <c r="H29" s="25">
        <v>348</v>
      </c>
      <c r="I29" s="25">
        <v>1392</v>
      </c>
      <c r="J29" s="25">
        <v>744</v>
      </c>
      <c r="K29" s="25">
        <v>340</v>
      </c>
      <c r="L29" s="25">
        <v>1084</v>
      </c>
      <c r="M29" s="25">
        <v>748</v>
      </c>
      <c r="N29" s="25">
        <v>580</v>
      </c>
      <c r="O29" s="25">
        <v>1066</v>
      </c>
      <c r="P29" s="25">
        <v>1013</v>
      </c>
      <c r="Q29" s="25">
        <v>2079</v>
      </c>
      <c r="R29" s="321"/>
      <c r="S29" s="225" t="s">
        <v>22</v>
      </c>
      <c r="T29" s="28" t="s">
        <v>98</v>
      </c>
      <c r="U29" s="25">
        <v>490</v>
      </c>
      <c r="V29" s="25">
        <v>373</v>
      </c>
      <c r="W29" s="25">
        <v>456</v>
      </c>
      <c r="X29" s="25">
        <v>378</v>
      </c>
      <c r="Y29" s="25">
        <v>1390</v>
      </c>
      <c r="Z29" s="25">
        <v>524</v>
      </c>
      <c r="AA29" s="25">
        <v>306</v>
      </c>
      <c r="AB29" s="25">
        <v>640</v>
      </c>
      <c r="AC29" s="25">
        <v>506</v>
      </c>
      <c r="AD29" s="25">
        <v>258</v>
      </c>
      <c r="AE29" s="25">
        <v>296</v>
      </c>
      <c r="AF29" s="25">
        <v>567</v>
      </c>
      <c r="AG29" s="25">
        <v>394</v>
      </c>
      <c r="AH29" s="25">
        <v>292</v>
      </c>
      <c r="AI29" s="25">
        <v>474</v>
      </c>
      <c r="AJ29" s="257"/>
      <c r="AK29" s="5"/>
    </row>
    <row r="30" spans="1:37" s="96" customFormat="1" ht="30" customHeight="1" thickBot="1">
      <c r="A30" s="321"/>
      <c r="B30" s="219"/>
      <c r="C30" s="15" t="s">
        <v>111</v>
      </c>
      <c r="D30" s="11">
        <v>948</v>
      </c>
      <c r="E30" s="111">
        <v>1076</v>
      </c>
      <c r="F30" s="13">
        <v>-128</v>
      </c>
      <c r="G30" s="9">
        <v>88</v>
      </c>
      <c r="H30" s="7">
        <v>34</v>
      </c>
      <c r="I30" s="7">
        <v>122</v>
      </c>
      <c r="J30" s="7">
        <v>31</v>
      </c>
      <c r="K30" s="7">
        <v>12</v>
      </c>
      <c r="L30" s="7">
        <v>43</v>
      </c>
      <c r="M30" s="7">
        <v>81</v>
      </c>
      <c r="N30" s="7">
        <v>68</v>
      </c>
      <c r="O30" s="7">
        <v>60</v>
      </c>
      <c r="P30" s="7">
        <v>69</v>
      </c>
      <c r="Q30" s="7">
        <v>129</v>
      </c>
      <c r="R30" s="321"/>
      <c r="S30" s="219"/>
      <c r="T30" s="35" t="s">
        <v>111</v>
      </c>
      <c r="U30" s="7">
        <v>28</v>
      </c>
      <c r="V30" s="7">
        <v>21</v>
      </c>
      <c r="W30" s="7">
        <v>23</v>
      </c>
      <c r="X30" s="7">
        <v>27</v>
      </c>
      <c r="Y30" s="7">
        <v>100</v>
      </c>
      <c r="Z30" s="7">
        <v>24</v>
      </c>
      <c r="AA30" s="7">
        <v>34</v>
      </c>
      <c r="AB30" s="7">
        <v>43</v>
      </c>
      <c r="AC30" s="7">
        <v>55</v>
      </c>
      <c r="AD30" s="7">
        <v>13</v>
      </c>
      <c r="AE30" s="7">
        <v>19</v>
      </c>
      <c r="AF30" s="7">
        <v>40</v>
      </c>
      <c r="AG30" s="7">
        <v>31</v>
      </c>
      <c r="AH30" s="7">
        <v>22</v>
      </c>
      <c r="AI30" s="7">
        <v>25</v>
      </c>
      <c r="AJ30" s="21"/>
      <c r="AK30" s="5"/>
    </row>
    <row r="31" spans="1:37" s="86" customFormat="1" ht="18.75">
      <c r="A31" s="321"/>
      <c r="B31" s="87" t="s">
        <v>157</v>
      </c>
      <c r="E31" s="126"/>
      <c r="R31" s="321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topLeftCell="M16" zoomScale="75" zoomScaleNormal="75" workbookViewId="0">
      <selection activeCell="AF28" sqref="AF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21" t="s">
        <v>416</v>
      </c>
      <c r="B1" s="352" t="s">
        <v>485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485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192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193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  <c r="AJ4" s="193"/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  <c r="AJ5" s="193"/>
    </row>
    <row r="6" spans="1:37" s="14" customFormat="1" ht="30" customHeight="1">
      <c r="A6" s="321"/>
      <c r="B6" s="225" t="s">
        <v>12</v>
      </c>
      <c r="C6" s="23" t="s">
        <v>210</v>
      </c>
      <c r="D6" s="24">
        <v>2473</v>
      </c>
      <c r="E6" s="97">
        <v>2447</v>
      </c>
      <c r="F6" s="26">
        <v>26</v>
      </c>
      <c r="G6" s="24">
        <v>221</v>
      </c>
      <c r="H6" s="25">
        <v>65</v>
      </c>
      <c r="I6" s="25">
        <v>286</v>
      </c>
      <c r="J6" s="25">
        <v>162</v>
      </c>
      <c r="K6" s="25">
        <v>69</v>
      </c>
      <c r="L6" s="25">
        <v>231</v>
      </c>
      <c r="M6" s="25">
        <v>148</v>
      </c>
      <c r="N6" s="25">
        <v>117</v>
      </c>
      <c r="O6" s="25">
        <v>163</v>
      </c>
      <c r="P6" s="25">
        <v>147</v>
      </c>
      <c r="Q6" s="25">
        <v>310</v>
      </c>
      <c r="R6" s="321"/>
      <c r="S6" s="225" t="s">
        <v>12</v>
      </c>
      <c r="T6" s="23" t="s">
        <v>210</v>
      </c>
      <c r="U6" s="25">
        <v>69</v>
      </c>
      <c r="V6" s="25">
        <v>67</v>
      </c>
      <c r="W6" s="25">
        <v>66</v>
      </c>
      <c r="X6" s="25">
        <v>49</v>
      </c>
      <c r="Y6" s="25">
        <v>245</v>
      </c>
      <c r="Z6" s="25">
        <v>131</v>
      </c>
      <c r="AA6" s="25">
        <v>66</v>
      </c>
      <c r="AB6" s="25">
        <v>107</v>
      </c>
      <c r="AC6" s="25">
        <v>84</v>
      </c>
      <c r="AD6" s="25">
        <v>89</v>
      </c>
      <c r="AE6" s="25">
        <v>101</v>
      </c>
      <c r="AF6" s="25">
        <v>89</v>
      </c>
      <c r="AG6" s="25">
        <v>73</v>
      </c>
      <c r="AH6" s="25">
        <v>50</v>
      </c>
      <c r="AI6" s="25">
        <v>95</v>
      </c>
      <c r="AJ6" s="194"/>
    </row>
    <row r="7" spans="1:37" s="5" customFormat="1" ht="30" customHeight="1">
      <c r="A7" s="321"/>
      <c r="B7" s="222" t="s">
        <v>184</v>
      </c>
      <c r="C7" s="15" t="s">
        <v>226</v>
      </c>
      <c r="D7" s="9">
        <v>1812</v>
      </c>
      <c r="E7" s="92">
        <v>1746</v>
      </c>
      <c r="F7" s="10">
        <v>66</v>
      </c>
      <c r="G7" s="9">
        <v>202</v>
      </c>
      <c r="H7" s="7">
        <v>63</v>
      </c>
      <c r="I7" s="7">
        <v>265</v>
      </c>
      <c r="J7" s="7">
        <v>91</v>
      </c>
      <c r="K7" s="7">
        <v>27</v>
      </c>
      <c r="L7" s="7">
        <v>118</v>
      </c>
      <c r="M7" s="7">
        <v>140</v>
      </c>
      <c r="N7" s="7">
        <v>97</v>
      </c>
      <c r="O7" s="7">
        <v>127</v>
      </c>
      <c r="P7" s="7">
        <v>95</v>
      </c>
      <c r="Q7" s="7">
        <v>222</v>
      </c>
      <c r="R7" s="321"/>
      <c r="S7" s="222" t="s">
        <v>184</v>
      </c>
      <c r="T7" s="15" t="s">
        <v>226</v>
      </c>
      <c r="U7" s="7">
        <v>52</v>
      </c>
      <c r="V7" s="7">
        <v>63</v>
      </c>
      <c r="W7" s="7">
        <v>43</v>
      </c>
      <c r="X7" s="7">
        <v>43</v>
      </c>
      <c r="Y7" s="7">
        <v>177</v>
      </c>
      <c r="Z7" s="7">
        <v>46</v>
      </c>
      <c r="AA7" s="7">
        <v>50</v>
      </c>
      <c r="AB7" s="7">
        <v>81</v>
      </c>
      <c r="AC7" s="7">
        <v>53</v>
      </c>
      <c r="AD7" s="7">
        <v>58</v>
      </c>
      <c r="AE7" s="7">
        <v>66</v>
      </c>
      <c r="AF7" s="7">
        <v>67</v>
      </c>
      <c r="AG7" s="7">
        <v>53</v>
      </c>
      <c r="AH7" s="7">
        <v>43</v>
      </c>
      <c r="AI7" s="7">
        <v>75</v>
      </c>
      <c r="AJ7" s="195"/>
      <c r="AK7" s="14"/>
    </row>
    <row r="8" spans="1:37" s="5" customFormat="1" ht="30" customHeight="1">
      <c r="A8" s="321"/>
      <c r="B8" s="222"/>
      <c r="C8" s="16" t="s">
        <v>124</v>
      </c>
      <c r="D8" s="9">
        <v>60</v>
      </c>
      <c r="E8" s="109">
        <v>61</v>
      </c>
      <c r="F8" s="19">
        <v>-1</v>
      </c>
      <c r="G8" s="9">
        <v>7</v>
      </c>
      <c r="H8" s="7">
        <v>3</v>
      </c>
      <c r="I8" s="7">
        <v>10</v>
      </c>
      <c r="J8" s="7">
        <v>2</v>
      </c>
      <c r="K8" s="7">
        <v>0</v>
      </c>
      <c r="L8" s="7">
        <v>2</v>
      </c>
      <c r="M8" s="7">
        <v>7</v>
      </c>
      <c r="N8" s="7">
        <v>7</v>
      </c>
      <c r="O8" s="7">
        <v>4</v>
      </c>
      <c r="P8" s="7">
        <v>3</v>
      </c>
      <c r="Q8" s="7">
        <v>7</v>
      </c>
      <c r="R8" s="321"/>
      <c r="S8" s="222"/>
      <c r="T8" s="15" t="s">
        <v>124</v>
      </c>
      <c r="U8" s="7">
        <v>1</v>
      </c>
      <c r="V8" s="7">
        <v>2</v>
      </c>
      <c r="W8" s="7">
        <v>0</v>
      </c>
      <c r="X8" s="7">
        <v>5</v>
      </c>
      <c r="Y8" s="7">
        <v>10</v>
      </c>
      <c r="Z8" s="7">
        <v>2</v>
      </c>
      <c r="AA8" s="7">
        <v>2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0</v>
      </c>
      <c r="AH8" s="7">
        <v>1</v>
      </c>
      <c r="AI8" s="7">
        <v>1</v>
      </c>
      <c r="AJ8" s="195"/>
      <c r="AK8" s="14"/>
    </row>
    <row r="9" spans="1:37" s="77" customFormat="1" ht="30" customHeight="1">
      <c r="A9" s="321"/>
      <c r="B9" s="223"/>
      <c r="C9" s="75" t="s">
        <v>115</v>
      </c>
      <c r="D9" s="9">
        <v>92</v>
      </c>
      <c r="E9" s="92">
        <v>102</v>
      </c>
      <c r="F9" s="19">
        <v>-10</v>
      </c>
      <c r="G9" s="9">
        <v>0</v>
      </c>
      <c r="H9" s="7">
        <v>0</v>
      </c>
      <c r="I9" s="7">
        <v>0</v>
      </c>
      <c r="J9" s="7">
        <v>35</v>
      </c>
      <c r="K9" s="7">
        <v>11</v>
      </c>
      <c r="L9" s="7">
        <v>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661</v>
      </c>
      <c r="E10" s="92">
        <v>701</v>
      </c>
      <c r="F10" s="19">
        <v>-40</v>
      </c>
      <c r="G10" s="9">
        <v>19</v>
      </c>
      <c r="H10" s="7">
        <v>2</v>
      </c>
      <c r="I10" s="7">
        <v>21</v>
      </c>
      <c r="J10" s="7">
        <v>71</v>
      </c>
      <c r="K10" s="7">
        <v>42</v>
      </c>
      <c r="L10" s="7">
        <v>113</v>
      </c>
      <c r="M10" s="7">
        <v>8</v>
      </c>
      <c r="N10" s="7">
        <v>20</v>
      </c>
      <c r="O10" s="7">
        <v>36</v>
      </c>
      <c r="P10" s="7">
        <v>52</v>
      </c>
      <c r="Q10" s="7">
        <v>88</v>
      </c>
      <c r="R10" s="321"/>
      <c r="S10" s="223" t="s">
        <v>185</v>
      </c>
      <c r="T10" s="76" t="s">
        <v>225</v>
      </c>
      <c r="U10" s="7">
        <v>17</v>
      </c>
      <c r="V10" s="7">
        <v>4</v>
      </c>
      <c r="W10" s="7">
        <v>23</v>
      </c>
      <c r="X10" s="7">
        <v>6</v>
      </c>
      <c r="Y10" s="7">
        <v>68</v>
      </c>
      <c r="Z10" s="7">
        <v>85</v>
      </c>
      <c r="AA10" s="7">
        <v>16</v>
      </c>
      <c r="AB10" s="7">
        <v>26</v>
      </c>
      <c r="AC10" s="7">
        <v>31</v>
      </c>
      <c r="AD10" s="7">
        <v>31</v>
      </c>
      <c r="AE10" s="7">
        <v>35</v>
      </c>
      <c r="AF10" s="7">
        <v>22</v>
      </c>
      <c r="AG10" s="7">
        <v>20</v>
      </c>
      <c r="AH10" s="7">
        <v>7</v>
      </c>
      <c r="AI10" s="7">
        <v>20</v>
      </c>
      <c r="AJ10" s="196"/>
      <c r="AK10" s="14"/>
    </row>
    <row r="11" spans="1:37" s="5" customFormat="1" ht="30" customHeight="1">
      <c r="A11" s="321"/>
      <c r="B11" s="222"/>
      <c r="C11" s="16" t="s">
        <v>116</v>
      </c>
      <c r="D11" s="9">
        <v>137</v>
      </c>
      <c r="E11" s="92">
        <v>103</v>
      </c>
      <c r="F11" s="10">
        <v>34</v>
      </c>
      <c r="G11" s="9">
        <v>4</v>
      </c>
      <c r="H11" s="7">
        <v>1</v>
      </c>
      <c r="I11" s="7">
        <v>5</v>
      </c>
      <c r="J11" s="7">
        <v>2</v>
      </c>
      <c r="K11" s="7">
        <v>3</v>
      </c>
      <c r="L11" s="7">
        <v>5</v>
      </c>
      <c r="M11" s="7">
        <v>2</v>
      </c>
      <c r="N11" s="7">
        <v>14</v>
      </c>
      <c r="O11" s="7">
        <v>6</v>
      </c>
      <c r="P11" s="7">
        <v>4</v>
      </c>
      <c r="Q11" s="7">
        <v>10</v>
      </c>
      <c r="R11" s="321"/>
      <c r="S11" s="222"/>
      <c r="T11" s="15" t="s">
        <v>116</v>
      </c>
      <c r="U11" s="7">
        <v>0</v>
      </c>
      <c r="V11" s="7">
        <v>1</v>
      </c>
      <c r="W11" s="7">
        <v>9</v>
      </c>
      <c r="X11" s="7">
        <v>5</v>
      </c>
      <c r="Y11" s="7">
        <v>28</v>
      </c>
      <c r="Z11" s="7">
        <v>25</v>
      </c>
      <c r="AA11" s="7">
        <v>5</v>
      </c>
      <c r="AB11" s="7">
        <v>0</v>
      </c>
      <c r="AC11" s="7">
        <v>2</v>
      </c>
      <c r="AD11" s="7">
        <v>2</v>
      </c>
      <c r="AE11" s="7">
        <v>8</v>
      </c>
      <c r="AF11" s="7">
        <v>2</v>
      </c>
      <c r="AG11" s="7">
        <v>5</v>
      </c>
      <c r="AH11" s="7">
        <v>5</v>
      </c>
      <c r="AI11" s="92">
        <v>4</v>
      </c>
      <c r="AJ11" s="195"/>
      <c r="AK11" s="14"/>
    </row>
    <row r="12" spans="1:37" s="5" customFormat="1" ht="30" customHeight="1">
      <c r="A12" s="321"/>
      <c r="B12" s="222"/>
      <c r="C12" s="16" t="s">
        <v>117</v>
      </c>
      <c r="D12" s="9">
        <v>415</v>
      </c>
      <c r="E12" s="92">
        <v>485</v>
      </c>
      <c r="F12" s="10">
        <v>-70</v>
      </c>
      <c r="G12" s="9">
        <v>4</v>
      </c>
      <c r="H12" s="7">
        <v>0</v>
      </c>
      <c r="I12" s="7">
        <v>4</v>
      </c>
      <c r="J12" s="7">
        <v>44</v>
      </c>
      <c r="K12" s="7">
        <v>32</v>
      </c>
      <c r="L12" s="7">
        <v>76</v>
      </c>
      <c r="M12" s="7">
        <v>6</v>
      </c>
      <c r="N12" s="7">
        <v>0</v>
      </c>
      <c r="O12" s="7">
        <v>23</v>
      </c>
      <c r="P12" s="7">
        <v>38</v>
      </c>
      <c r="Q12" s="7">
        <v>61</v>
      </c>
      <c r="R12" s="321"/>
      <c r="S12" s="222"/>
      <c r="T12" s="15" t="s">
        <v>117</v>
      </c>
      <c r="U12" s="7">
        <v>16</v>
      </c>
      <c r="V12" s="7">
        <v>0</v>
      </c>
      <c r="W12" s="7">
        <v>14</v>
      </c>
      <c r="X12" s="7">
        <v>0</v>
      </c>
      <c r="Y12" s="7">
        <v>34</v>
      </c>
      <c r="Z12" s="7">
        <v>60</v>
      </c>
      <c r="AA12" s="7">
        <v>6</v>
      </c>
      <c r="AB12" s="7">
        <v>14</v>
      </c>
      <c r="AC12" s="7">
        <v>28</v>
      </c>
      <c r="AD12" s="7">
        <v>28</v>
      </c>
      <c r="AE12" s="7">
        <v>26</v>
      </c>
      <c r="AF12" s="7">
        <v>13</v>
      </c>
      <c r="AG12" s="7">
        <v>14</v>
      </c>
      <c r="AH12" s="7">
        <v>1</v>
      </c>
      <c r="AI12" s="7">
        <v>14</v>
      </c>
      <c r="AJ12" s="195"/>
      <c r="AK12" s="14"/>
    </row>
    <row r="13" spans="1:37" s="5" customFormat="1" ht="30" customHeight="1">
      <c r="A13" s="321"/>
      <c r="B13" s="222"/>
      <c r="C13" s="16" t="s">
        <v>118</v>
      </c>
      <c r="D13" s="9">
        <v>24</v>
      </c>
      <c r="E13" s="92">
        <v>11</v>
      </c>
      <c r="F13" s="10">
        <v>13</v>
      </c>
      <c r="G13" s="9">
        <v>2</v>
      </c>
      <c r="H13" s="7">
        <v>1</v>
      </c>
      <c r="I13" s="7">
        <v>3</v>
      </c>
      <c r="J13" s="7">
        <v>3</v>
      </c>
      <c r="K13" s="7">
        <v>2</v>
      </c>
      <c r="L13" s="7">
        <v>5</v>
      </c>
      <c r="M13" s="7">
        <v>0</v>
      </c>
      <c r="N13" s="7">
        <v>1</v>
      </c>
      <c r="O13" s="7">
        <v>2</v>
      </c>
      <c r="P13" s="7">
        <v>1</v>
      </c>
      <c r="Q13" s="7">
        <v>3</v>
      </c>
      <c r="R13" s="321"/>
      <c r="S13" s="222"/>
      <c r="T13" s="15" t="s">
        <v>118</v>
      </c>
      <c r="U13" s="7">
        <v>0</v>
      </c>
      <c r="V13" s="7">
        <v>1</v>
      </c>
      <c r="W13" s="7">
        <v>0</v>
      </c>
      <c r="X13" s="7">
        <v>1</v>
      </c>
      <c r="Y13" s="7">
        <v>1</v>
      </c>
      <c r="Z13" s="7">
        <v>0</v>
      </c>
      <c r="AA13" s="7">
        <v>1</v>
      </c>
      <c r="AB13" s="7">
        <v>3</v>
      </c>
      <c r="AC13" s="7">
        <v>0</v>
      </c>
      <c r="AD13" s="7">
        <v>1</v>
      </c>
      <c r="AE13" s="7">
        <v>1</v>
      </c>
      <c r="AF13" s="7">
        <v>1</v>
      </c>
      <c r="AG13" s="7">
        <v>0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21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21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21"/>
      <c r="B15" s="222"/>
      <c r="C15" s="16" t="s">
        <v>222</v>
      </c>
      <c r="D15" s="9">
        <v>60</v>
      </c>
      <c r="E15" s="92">
        <v>61</v>
      </c>
      <c r="F15" s="10">
        <v>-1</v>
      </c>
      <c r="G15" s="9">
        <v>3</v>
      </c>
      <c r="H15" s="7">
        <v>0</v>
      </c>
      <c r="I15" s="7">
        <v>3</v>
      </c>
      <c r="J15" s="7">
        <v>21</v>
      </c>
      <c r="K15" s="7">
        <v>5</v>
      </c>
      <c r="L15" s="7">
        <v>26</v>
      </c>
      <c r="M15" s="7">
        <v>0</v>
      </c>
      <c r="N15" s="7">
        <v>5</v>
      </c>
      <c r="O15" s="7">
        <v>4</v>
      </c>
      <c r="P15" s="7">
        <v>8</v>
      </c>
      <c r="Q15" s="7">
        <v>12</v>
      </c>
      <c r="R15" s="321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4</v>
      </c>
      <c r="Z15" s="7">
        <v>0</v>
      </c>
      <c r="AA15" s="7">
        <v>4</v>
      </c>
      <c r="AB15" s="7">
        <v>1</v>
      </c>
      <c r="AC15" s="7">
        <v>1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1</v>
      </c>
      <c r="AJ15" s="195"/>
      <c r="AK15" s="14"/>
    </row>
    <row r="16" spans="1:37" s="5" customFormat="1" ht="37.5" customHeight="1">
      <c r="A16" s="321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21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21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21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21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21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21"/>
      <c r="B21" s="222"/>
      <c r="C21" s="16" t="s">
        <v>412</v>
      </c>
      <c r="D21" s="9">
        <v>12</v>
      </c>
      <c r="E21" s="109">
        <v>16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21"/>
      <c r="S21" s="222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21"/>
      <c r="B22" s="219"/>
      <c r="C22" s="16" t="s">
        <v>123</v>
      </c>
      <c r="D22" s="9">
        <v>13</v>
      </c>
      <c r="E22" s="92">
        <v>25</v>
      </c>
      <c r="F22" s="10">
        <v>-12</v>
      </c>
      <c r="G22" s="9">
        <v>6</v>
      </c>
      <c r="H22" s="7">
        <v>0</v>
      </c>
      <c r="I22" s="7">
        <v>6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53</v>
      </c>
      <c r="E23" s="97">
        <v>54</v>
      </c>
      <c r="F23" s="26">
        <v>-1</v>
      </c>
      <c r="G23" s="24">
        <v>2</v>
      </c>
      <c r="H23" s="25">
        <v>1</v>
      </c>
      <c r="I23" s="25">
        <v>3</v>
      </c>
      <c r="J23" s="25">
        <v>2</v>
      </c>
      <c r="K23" s="25">
        <v>2</v>
      </c>
      <c r="L23" s="25">
        <v>4</v>
      </c>
      <c r="M23" s="25">
        <v>4</v>
      </c>
      <c r="N23" s="25">
        <v>4</v>
      </c>
      <c r="O23" s="25">
        <v>13</v>
      </c>
      <c r="P23" s="25">
        <v>7</v>
      </c>
      <c r="Q23" s="25">
        <v>20</v>
      </c>
      <c r="R23" s="321"/>
      <c r="S23" s="225" t="s">
        <v>17</v>
      </c>
      <c r="T23" s="23" t="s">
        <v>125</v>
      </c>
      <c r="U23" s="25">
        <v>2</v>
      </c>
      <c r="V23" s="25">
        <v>1</v>
      </c>
      <c r="W23" s="25">
        <v>3</v>
      </c>
      <c r="X23" s="25">
        <v>0</v>
      </c>
      <c r="Y23" s="25">
        <v>5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2</v>
      </c>
      <c r="AF23" s="25">
        <v>1</v>
      </c>
      <c r="AG23" s="25">
        <v>2</v>
      </c>
      <c r="AH23" s="25">
        <v>0</v>
      </c>
      <c r="AI23" s="25">
        <v>1</v>
      </c>
      <c r="AJ23" s="194"/>
    </row>
    <row r="24" spans="1:37" s="5" customFormat="1" ht="30" customHeight="1">
      <c r="A24" s="321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21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156</v>
      </c>
      <c r="E25" s="97">
        <v>145</v>
      </c>
      <c r="F25" s="26">
        <v>11</v>
      </c>
      <c r="G25" s="24">
        <v>0</v>
      </c>
      <c r="H25" s="25">
        <v>0</v>
      </c>
      <c r="I25" s="25">
        <v>0</v>
      </c>
      <c r="J25" s="25">
        <v>4</v>
      </c>
      <c r="K25" s="25">
        <v>5</v>
      </c>
      <c r="L25" s="25">
        <v>9</v>
      </c>
      <c r="M25" s="25">
        <v>9</v>
      </c>
      <c r="N25" s="25">
        <v>7</v>
      </c>
      <c r="O25" s="25">
        <v>6</v>
      </c>
      <c r="P25" s="25">
        <v>3</v>
      </c>
      <c r="Q25" s="25">
        <v>9</v>
      </c>
      <c r="R25" s="321"/>
      <c r="S25" s="225" t="s">
        <v>19</v>
      </c>
      <c r="T25" s="23" t="s">
        <v>127</v>
      </c>
      <c r="U25" s="25">
        <v>11</v>
      </c>
      <c r="V25" s="25">
        <v>12</v>
      </c>
      <c r="W25" s="25">
        <v>17</v>
      </c>
      <c r="X25" s="25">
        <v>4</v>
      </c>
      <c r="Y25" s="25">
        <v>22</v>
      </c>
      <c r="Z25" s="25">
        <v>4</v>
      </c>
      <c r="AA25" s="25">
        <v>4</v>
      </c>
      <c r="AB25" s="25">
        <v>2</v>
      </c>
      <c r="AC25" s="25">
        <v>15</v>
      </c>
      <c r="AD25" s="25">
        <v>11</v>
      </c>
      <c r="AE25" s="25">
        <v>4</v>
      </c>
      <c r="AF25" s="25">
        <v>5</v>
      </c>
      <c r="AG25" s="25">
        <v>1</v>
      </c>
      <c r="AH25" s="25">
        <v>1</v>
      </c>
      <c r="AI25" s="25">
        <v>9</v>
      </c>
      <c r="AJ25" s="194"/>
    </row>
    <row r="26" spans="1:37" s="5" customFormat="1" ht="30" customHeight="1">
      <c r="A26" s="321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21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21"/>
      <c r="B28" s="225" t="s">
        <v>24</v>
      </c>
      <c r="C28" s="23" t="s">
        <v>130</v>
      </c>
      <c r="D28" s="24">
        <v>401</v>
      </c>
      <c r="E28" s="97">
        <v>448</v>
      </c>
      <c r="F28" s="26">
        <v>-47</v>
      </c>
      <c r="G28" s="24">
        <v>0</v>
      </c>
      <c r="H28" s="25">
        <v>14</v>
      </c>
      <c r="I28" s="25">
        <v>14</v>
      </c>
      <c r="J28" s="25">
        <v>0</v>
      </c>
      <c r="K28" s="25">
        <v>8</v>
      </c>
      <c r="L28" s="25">
        <v>8</v>
      </c>
      <c r="M28" s="25">
        <v>77</v>
      </c>
      <c r="N28" s="25">
        <v>12</v>
      </c>
      <c r="O28" s="25">
        <v>16</v>
      </c>
      <c r="P28" s="25">
        <v>51</v>
      </c>
      <c r="Q28" s="25">
        <v>67</v>
      </c>
      <c r="R28" s="321"/>
      <c r="S28" s="225" t="s">
        <v>24</v>
      </c>
      <c r="T28" s="23" t="s">
        <v>130</v>
      </c>
      <c r="U28" s="25">
        <v>8</v>
      </c>
      <c r="V28" s="25">
        <v>15</v>
      </c>
      <c r="W28" s="25">
        <v>2</v>
      </c>
      <c r="X28" s="25">
        <v>23</v>
      </c>
      <c r="Y28" s="25">
        <v>12</v>
      </c>
      <c r="Z28" s="25">
        <v>0</v>
      </c>
      <c r="AA28" s="25">
        <v>16</v>
      </c>
      <c r="AB28" s="25">
        <v>28</v>
      </c>
      <c r="AC28" s="25">
        <v>20</v>
      </c>
      <c r="AD28" s="25">
        <v>29</v>
      </c>
      <c r="AE28" s="25">
        <v>21</v>
      </c>
      <c r="AF28" s="25">
        <v>8</v>
      </c>
      <c r="AG28" s="25">
        <v>12</v>
      </c>
      <c r="AH28" s="25">
        <v>16</v>
      </c>
      <c r="AI28" s="25">
        <v>13</v>
      </c>
      <c r="AJ28" s="194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topLeftCell="O16" zoomScale="80" zoomScaleNormal="80" workbookViewId="0">
      <selection activeCell="AD29" sqref="AD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468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468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71"/>
      <c r="B6" s="220" t="s">
        <v>12</v>
      </c>
      <c r="C6" s="15" t="s">
        <v>80</v>
      </c>
      <c r="D6" s="9">
        <v>28748</v>
      </c>
      <c r="E6" s="7">
        <v>29245</v>
      </c>
      <c r="F6" s="10">
        <v>-497</v>
      </c>
      <c r="G6" s="9">
        <v>1170</v>
      </c>
      <c r="H6" s="7">
        <v>455</v>
      </c>
      <c r="I6" s="7">
        <v>1625</v>
      </c>
      <c r="J6" s="7">
        <v>1537</v>
      </c>
      <c r="K6" s="7">
        <v>859</v>
      </c>
      <c r="L6" s="7">
        <v>2396</v>
      </c>
      <c r="M6" s="7">
        <v>1178</v>
      </c>
      <c r="N6" s="7">
        <v>1299</v>
      </c>
      <c r="O6" s="7">
        <v>2176</v>
      </c>
      <c r="P6" s="7">
        <v>2633</v>
      </c>
      <c r="Q6" s="7">
        <v>4809</v>
      </c>
      <c r="R6" s="371"/>
      <c r="S6" s="220" t="s">
        <v>12</v>
      </c>
      <c r="T6" s="15" t="s">
        <v>80</v>
      </c>
      <c r="U6" s="7">
        <v>1008</v>
      </c>
      <c r="V6" s="7">
        <v>783</v>
      </c>
      <c r="W6" s="7">
        <v>1060</v>
      </c>
      <c r="X6" s="7">
        <v>1098</v>
      </c>
      <c r="Y6" s="7">
        <v>3181</v>
      </c>
      <c r="Z6" s="7">
        <v>1371</v>
      </c>
      <c r="AA6" s="7">
        <v>859</v>
      </c>
      <c r="AB6" s="7">
        <v>1422</v>
      </c>
      <c r="AC6" s="7">
        <v>1362</v>
      </c>
      <c r="AD6" s="7">
        <v>612</v>
      </c>
      <c r="AE6" s="7">
        <v>856</v>
      </c>
      <c r="AF6" s="7">
        <v>1038</v>
      </c>
      <c r="AG6" s="7">
        <v>959</v>
      </c>
      <c r="AH6" s="7">
        <v>817</v>
      </c>
      <c r="AI6" s="7">
        <v>1015</v>
      </c>
    </row>
    <row r="7" spans="1:37" s="14" customFormat="1" ht="30" customHeight="1">
      <c r="A7" s="371"/>
      <c r="B7" s="222" t="s">
        <v>17</v>
      </c>
      <c r="C7" s="23" t="s">
        <v>81</v>
      </c>
      <c r="D7" s="24">
        <v>1764</v>
      </c>
      <c r="E7" s="25">
        <v>1773</v>
      </c>
      <c r="F7" s="26">
        <v>-9</v>
      </c>
      <c r="G7" s="24">
        <v>119</v>
      </c>
      <c r="H7" s="25">
        <v>43</v>
      </c>
      <c r="I7" s="25">
        <v>162</v>
      </c>
      <c r="J7" s="25">
        <v>101</v>
      </c>
      <c r="K7" s="25">
        <v>64</v>
      </c>
      <c r="L7" s="25">
        <v>165</v>
      </c>
      <c r="M7" s="25">
        <v>104</v>
      </c>
      <c r="N7" s="25">
        <v>87</v>
      </c>
      <c r="O7" s="25">
        <v>104</v>
      </c>
      <c r="P7" s="25">
        <v>103</v>
      </c>
      <c r="Q7" s="25">
        <v>207</v>
      </c>
      <c r="R7" s="371"/>
      <c r="S7" s="222" t="s">
        <v>17</v>
      </c>
      <c r="T7" s="23" t="s">
        <v>81</v>
      </c>
      <c r="U7" s="25">
        <v>71</v>
      </c>
      <c r="V7" s="25">
        <v>87</v>
      </c>
      <c r="W7" s="25">
        <v>71</v>
      </c>
      <c r="X7" s="25">
        <v>37</v>
      </c>
      <c r="Y7" s="25">
        <v>188</v>
      </c>
      <c r="Z7" s="25">
        <v>98</v>
      </c>
      <c r="AA7" s="25">
        <v>41</v>
      </c>
      <c r="AB7" s="25">
        <v>89</v>
      </c>
      <c r="AC7" s="25">
        <v>43</v>
      </c>
      <c r="AD7" s="25">
        <v>32</v>
      </c>
      <c r="AE7" s="25">
        <v>41</v>
      </c>
      <c r="AF7" s="25">
        <v>64</v>
      </c>
      <c r="AG7" s="25">
        <v>62</v>
      </c>
      <c r="AH7" s="25">
        <v>37</v>
      </c>
      <c r="AI7" s="25">
        <v>78</v>
      </c>
      <c r="AJ7" s="81"/>
      <c r="AK7" s="5"/>
    </row>
    <row r="8" spans="1:37" s="5" customFormat="1" ht="30" customHeight="1">
      <c r="A8" s="371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71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71"/>
      <c r="B9" s="223"/>
      <c r="C9" s="76" t="s">
        <v>83</v>
      </c>
      <c r="D9" s="9">
        <v>1764</v>
      </c>
      <c r="E9" s="7">
        <v>1773</v>
      </c>
      <c r="F9" s="19">
        <v>-9</v>
      </c>
      <c r="G9" s="9">
        <v>119</v>
      </c>
      <c r="H9" s="7">
        <v>43</v>
      </c>
      <c r="I9" s="7">
        <v>162</v>
      </c>
      <c r="J9" s="7">
        <v>101</v>
      </c>
      <c r="K9" s="7">
        <v>64</v>
      </c>
      <c r="L9" s="7">
        <v>165</v>
      </c>
      <c r="M9" s="7">
        <v>104</v>
      </c>
      <c r="N9" s="7">
        <v>87</v>
      </c>
      <c r="O9" s="7">
        <v>104</v>
      </c>
      <c r="P9" s="7">
        <v>103</v>
      </c>
      <c r="Q9" s="7">
        <v>207</v>
      </c>
      <c r="R9" s="371"/>
      <c r="S9" s="223"/>
      <c r="T9" s="76" t="s">
        <v>83</v>
      </c>
      <c r="U9" s="7">
        <v>71</v>
      </c>
      <c r="V9" s="7">
        <v>87</v>
      </c>
      <c r="W9" s="7">
        <v>71</v>
      </c>
      <c r="X9" s="7">
        <v>37</v>
      </c>
      <c r="Y9" s="7">
        <v>188</v>
      </c>
      <c r="Z9" s="7">
        <v>98</v>
      </c>
      <c r="AA9" s="7">
        <v>41</v>
      </c>
      <c r="AB9" s="7">
        <v>89</v>
      </c>
      <c r="AC9" s="7">
        <v>43</v>
      </c>
      <c r="AD9" s="7">
        <v>32</v>
      </c>
      <c r="AE9" s="7">
        <v>41</v>
      </c>
      <c r="AF9" s="7">
        <v>64</v>
      </c>
      <c r="AG9" s="7">
        <v>62</v>
      </c>
      <c r="AH9" s="7">
        <v>37</v>
      </c>
      <c r="AI9" s="7">
        <v>78</v>
      </c>
      <c r="AK9" s="5"/>
    </row>
    <row r="10" spans="1:37" s="77" customFormat="1" ht="30" customHeight="1">
      <c r="A10" s="371"/>
      <c r="B10" s="223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1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1"/>
      <c r="B11" s="222"/>
      <c r="C11" s="15" t="s">
        <v>85</v>
      </c>
      <c r="D11" s="9">
        <v>10</v>
      </c>
      <c r="E11" s="7">
        <v>11</v>
      </c>
      <c r="F11" s="10">
        <v>-1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0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71"/>
      <c r="B12" s="222"/>
      <c r="C12" s="15" t="s">
        <v>86</v>
      </c>
      <c r="D12" s="9">
        <v>41</v>
      </c>
      <c r="E12" s="7">
        <v>46</v>
      </c>
      <c r="F12" s="10">
        <v>-5</v>
      </c>
      <c r="G12" s="9">
        <v>2</v>
      </c>
      <c r="H12" s="7">
        <v>0</v>
      </c>
      <c r="I12" s="7">
        <v>2</v>
      </c>
      <c r="J12" s="7">
        <v>2</v>
      </c>
      <c r="K12" s="7">
        <v>0</v>
      </c>
      <c r="L12" s="7">
        <v>2</v>
      </c>
      <c r="M12" s="7">
        <v>1</v>
      </c>
      <c r="N12" s="7">
        <v>3</v>
      </c>
      <c r="O12" s="7">
        <v>3</v>
      </c>
      <c r="P12" s="7">
        <v>1</v>
      </c>
      <c r="Q12" s="7">
        <v>4</v>
      </c>
      <c r="R12" s="371"/>
      <c r="S12" s="222"/>
      <c r="T12" s="15" t="s">
        <v>86</v>
      </c>
      <c r="U12" s="7">
        <v>7</v>
      </c>
      <c r="V12" s="7">
        <v>0</v>
      </c>
      <c r="W12" s="7">
        <v>2</v>
      </c>
      <c r="X12" s="7">
        <v>1</v>
      </c>
      <c r="Y12" s="7">
        <v>0</v>
      </c>
      <c r="Z12" s="7">
        <v>5</v>
      </c>
      <c r="AA12" s="7">
        <v>5</v>
      </c>
      <c r="AB12" s="7">
        <v>1</v>
      </c>
      <c r="AC12" s="7">
        <v>2</v>
      </c>
      <c r="AD12" s="7">
        <v>0</v>
      </c>
      <c r="AE12" s="7">
        <v>1</v>
      </c>
      <c r="AF12" s="7">
        <v>0</v>
      </c>
      <c r="AG12" s="7">
        <v>2</v>
      </c>
      <c r="AH12" s="7">
        <v>3</v>
      </c>
      <c r="AI12" s="7">
        <v>0</v>
      </c>
      <c r="AJ12" s="77"/>
    </row>
    <row r="13" spans="1:37" s="5" customFormat="1" ht="30" customHeight="1">
      <c r="A13" s="371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1"/>
      <c r="B14" s="222"/>
      <c r="C14" s="15" t="s">
        <v>88</v>
      </c>
      <c r="D14" s="9">
        <v>44</v>
      </c>
      <c r="E14" s="7">
        <v>29</v>
      </c>
      <c r="F14" s="10">
        <v>15</v>
      </c>
      <c r="G14" s="9">
        <v>0</v>
      </c>
      <c r="H14" s="7">
        <v>0</v>
      </c>
      <c r="I14" s="7">
        <v>0</v>
      </c>
      <c r="J14" s="7">
        <v>3</v>
      </c>
      <c r="K14" s="7">
        <v>4</v>
      </c>
      <c r="L14" s="7">
        <v>7</v>
      </c>
      <c r="M14" s="7">
        <v>4</v>
      </c>
      <c r="N14" s="7">
        <v>6</v>
      </c>
      <c r="O14" s="7">
        <v>4</v>
      </c>
      <c r="P14" s="7">
        <v>6</v>
      </c>
      <c r="Q14" s="7">
        <v>10</v>
      </c>
      <c r="R14" s="371"/>
      <c r="S14" s="222"/>
      <c r="T14" s="15" t="s">
        <v>88</v>
      </c>
      <c r="U14" s="7">
        <v>1</v>
      </c>
      <c r="V14" s="7">
        <v>3</v>
      </c>
      <c r="W14" s="7">
        <v>7</v>
      </c>
      <c r="X14" s="7">
        <v>0</v>
      </c>
      <c r="Y14" s="7">
        <v>2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3</v>
      </c>
      <c r="AJ14" s="77"/>
    </row>
    <row r="15" spans="1:37" s="5" customFormat="1" ht="30" customHeight="1">
      <c r="A15" s="371"/>
      <c r="B15" s="219"/>
      <c r="C15" s="15" t="s">
        <v>89</v>
      </c>
      <c r="D15" s="9">
        <v>27</v>
      </c>
      <c r="E15" s="7">
        <v>3</v>
      </c>
      <c r="F15" s="10">
        <v>24</v>
      </c>
      <c r="G15" s="9">
        <v>0</v>
      </c>
      <c r="H15" s="7">
        <v>0</v>
      </c>
      <c r="I15" s="7">
        <v>0</v>
      </c>
      <c r="J15" s="7">
        <v>0</v>
      </c>
      <c r="K15" s="7">
        <v>11</v>
      </c>
      <c r="L15" s="7">
        <v>11</v>
      </c>
      <c r="M15" s="7">
        <v>5</v>
      </c>
      <c r="N15" s="7">
        <v>0</v>
      </c>
      <c r="O15" s="7">
        <v>1</v>
      </c>
      <c r="P15" s="7">
        <v>7</v>
      </c>
      <c r="Q15" s="7">
        <v>8</v>
      </c>
      <c r="R15" s="371"/>
      <c r="S15" s="219"/>
      <c r="T15" s="15" t="s">
        <v>89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71"/>
      <c r="B16" s="222" t="s">
        <v>19</v>
      </c>
      <c r="C16" s="23" t="s">
        <v>90</v>
      </c>
      <c r="D16" s="24">
        <v>2381</v>
      </c>
      <c r="E16" s="25">
        <v>2270</v>
      </c>
      <c r="F16" s="26">
        <v>111</v>
      </c>
      <c r="G16" s="24">
        <v>135</v>
      </c>
      <c r="H16" s="25">
        <v>51</v>
      </c>
      <c r="I16" s="25">
        <v>186</v>
      </c>
      <c r="J16" s="25">
        <v>110</v>
      </c>
      <c r="K16" s="25">
        <v>69</v>
      </c>
      <c r="L16" s="25">
        <v>179</v>
      </c>
      <c r="M16" s="25">
        <v>136</v>
      </c>
      <c r="N16" s="25">
        <v>127</v>
      </c>
      <c r="O16" s="25">
        <v>115</v>
      </c>
      <c r="P16" s="25">
        <v>130</v>
      </c>
      <c r="Q16" s="25">
        <v>245</v>
      </c>
      <c r="R16" s="371"/>
      <c r="S16" s="222" t="s">
        <v>19</v>
      </c>
      <c r="T16" s="23" t="s">
        <v>90</v>
      </c>
      <c r="U16" s="25">
        <v>90</v>
      </c>
      <c r="V16" s="25">
        <v>149</v>
      </c>
      <c r="W16" s="25">
        <v>67</v>
      </c>
      <c r="X16" s="25">
        <v>65</v>
      </c>
      <c r="Y16" s="25">
        <v>277</v>
      </c>
      <c r="Z16" s="25">
        <v>97</v>
      </c>
      <c r="AA16" s="25">
        <v>74</v>
      </c>
      <c r="AB16" s="25">
        <v>143</v>
      </c>
      <c r="AC16" s="25">
        <v>73</v>
      </c>
      <c r="AD16" s="25">
        <v>69</v>
      </c>
      <c r="AE16" s="25">
        <v>57</v>
      </c>
      <c r="AF16" s="25">
        <v>96</v>
      </c>
      <c r="AG16" s="25">
        <v>94</v>
      </c>
      <c r="AH16" s="25">
        <v>54</v>
      </c>
      <c r="AI16" s="25">
        <v>103</v>
      </c>
      <c r="AJ16" s="81"/>
      <c r="AK16" s="5"/>
    </row>
    <row r="17" spans="1:37" s="5" customFormat="1" ht="30" customHeight="1">
      <c r="A17" s="371"/>
      <c r="B17" s="222" t="s">
        <v>101</v>
      </c>
      <c r="C17" s="15" t="s">
        <v>99</v>
      </c>
      <c r="D17" s="9">
        <v>954</v>
      </c>
      <c r="E17" s="7">
        <v>862</v>
      </c>
      <c r="F17" s="10">
        <v>92</v>
      </c>
      <c r="G17" s="9">
        <v>46</v>
      </c>
      <c r="H17" s="7">
        <v>11</v>
      </c>
      <c r="I17" s="7">
        <v>57</v>
      </c>
      <c r="J17" s="7">
        <v>36</v>
      </c>
      <c r="K17" s="7">
        <v>33</v>
      </c>
      <c r="L17" s="7">
        <v>69</v>
      </c>
      <c r="M17" s="7">
        <v>51</v>
      </c>
      <c r="N17" s="7">
        <v>64</v>
      </c>
      <c r="O17" s="7">
        <v>52</v>
      </c>
      <c r="P17" s="7">
        <v>66</v>
      </c>
      <c r="Q17" s="7">
        <v>118</v>
      </c>
      <c r="R17" s="371"/>
      <c r="S17" s="222" t="s">
        <v>101</v>
      </c>
      <c r="T17" s="15" t="s">
        <v>99</v>
      </c>
      <c r="U17" s="7">
        <v>27</v>
      </c>
      <c r="V17" s="7">
        <v>23</v>
      </c>
      <c r="W17" s="7">
        <v>19</v>
      </c>
      <c r="X17" s="7">
        <v>25</v>
      </c>
      <c r="Y17" s="7">
        <v>116</v>
      </c>
      <c r="Z17" s="7">
        <v>39</v>
      </c>
      <c r="AA17" s="7">
        <v>33</v>
      </c>
      <c r="AB17" s="7">
        <v>64</v>
      </c>
      <c r="AC17" s="7">
        <v>39</v>
      </c>
      <c r="AD17" s="7">
        <v>28</v>
      </c>
      <c r="AE17" s="7">
        <v>27</v>
      </c>
      <c r="AF17" s="7">
        <v>43</v>
      </c>
      <c r="AG17" s="7">
        <v>44</v>
      </c>
      <c r="AH17" s="7">
        <v>29</v>
      </c>
      <c r="AI17" s="7">
        <v>39</v>
      </c>
      <c r="AJ17" s="77"/>
    </row>
    <row r="18" spans="1:37" s="5" customFormat="1" ht="30" customHeight="1">
      <c r="A18" s="371"/>
      <c r="B18" s="222"/>
      <c r="C18" s="15" t="s">
        <v>112</v>
      </c>
      <c r="D18" s="9">
        <v>739</v>
      </c>
      <c r="E18" s="7">
        <v>669</v>
      </c>
      <c r="F18" s="10">
        <v>70</v>
      </c>
      <c r="G18" s="9">
        <v>46</v>
      </c>
      <c r="H18" s="7">
        <v>10</v>
      </c>
      <c r="I18" s="7">
        <v>56</v>
      </c>
      <c r="J18" s="7">
        <v>29</v>
      </c>
      <c r="K18" s="7">
        <v>26</v>
      </c>
      <c r="L18" s="7">
        <v>55</v>
      </c>
      <c r="M18" s="7">
        <v>42</v>
      </c>
      <c r="N18" s="7">
        <v>51</v>
      </c>
      <c r="O18" s="7">
        <v>46</v>
      </c>
      <c r="P18" s="7">
        <v>48</v>
      </c>
      <c r="Q18" s="7">
        <v>94</v>
      </c>
      <c r="R18" s="371"/>
      <c r="S18" s="222"/>
      <c r="T18" s="15" t="s">
        <v>112</v>
      </c>
      <c r="U18" s="7">
        <v>19</v>
      </c>
      <c r="V18" s="7">
        <v>23</v>
      </c>
      <c r="W18" s="7">
        <v>13</v>
      </c>
      <c r="X18" s="7">
        <v>24</v>
      </c>
      <c r="Y18" s="7">
        <v>83</v>
      </c>
      <c r="Z18" s="7">
        <v>34</v>
      </c>
      <c r="AA18" s="7">
        <v>19</v>
      </c>
      <c r="AB18" s="7">
        <v>49</v>
      </c>
      <c r="AC18" s="7">
        <v>24</v>
      </c>
      <c r="AD18" s="7">
        <v>14</v>
      </c>
      <c r="AE18" s="7">
        <v>23</v>
      </c>
      <c r="AF18" s="7">
        <v>28</v>
      </c>
      <c r="AG18" s="7">
        <v>32</v>
      </c>
      <c r="AH18" s="7">
        <v>25</v>
      </c>
      <c r="AI18" s="7">
        <v>31</v>
      </c>
      <c r="AJ18" s="77"/>
    </row>
    <row r="19" spans="1:37" s="5" customFormat="1" ht="30" customHeight="1">
      <c r="A19" s="371"/>
      <c r="B19" s="222"/>
      <c r="C19" s="15" t="s">
        <v>113</v>
      </c>
      <c r="D19" s="9">
        <v>215</v>
      </c>
      <c r="E19" s="7">
        <v>193</v>
      </c>
      <c r="F19" s="10">
        <v>22</v>
      </c>
      <c r="G19" s="9">
        <v>0</v>
      </c>
      <c r="H19" s="7">
        <v>1</v>
      </c>
      <c r="I19" s="7">
        <v>1</v>
      </c>
      <c r="J19" s="7">
        <v>7</v>
      </c>
      <c r="K19" s="7">
        <v>7</v>
      </c>
      <c r="L19" s="7">
        <v>14</v>
      </c>
      <c r="M19" s="7">
        <v>9</v>
      </c>
      <c r="N19" s="7">
        <v>13</v>
      </c>
      <c r="O19" s="7">
        <v>6</v>
      </c>
      <c r="P19" s="7">
        <v>18</v>
      </c>
      <c r="Q19" s="7">
        <v>24</v>
      </c>
      <c r="R19" s="371"/>
      <c r="S19" s="222"/>
      <c r="T19" s="15" t="s">
        <v>113</v>
      </c>
      <c r="U19" s="7">
        <v>8</v>
      </c>
      <c r="V19" s="7">
        <v>0</v>
      </c>
      <c r="W19" s="7">
        <v>6</v>
      </c>
      <c r="X19" s="7">
        <v>1</v>
      </c>
      <c r="Y19" s="7">
        <v>33</v>
      </c>
      <c r="Z19" s="7">
        <v>5</v>
      </c>
      <c r="AA19" s="7">
        <v>14</v>
      </c>
      <c r="AB19" s="7">
        <v>15</v>
      </c>
      <c r="AC19" s="7">
        <v>15</v>
      </c>
      <c r="AD19" s="7">
        <v>14</v>
      </c>
      <c r="AE19" s="7">
        <v>4</v>
      </c>
      <c r="AF19" s="7">
        <v>15</v>
      </c>
      <c r="AG19" s="7">
        <v>12</v>
      </c>
      <c r="AH19" s="7">
        <v>4</v>
      </c>
      <c r="AI19" s="7">
        <v>8</v>
      </c>
      <c r="AJ19" s="77"/>
    </row>
    <row r="20" spans="1:37" s="5" customFormat="1" ht="30" customHeight="1">
      <c r="A20" s="371"/>
      <c r="B20" s="222" t="s">
        <v>102</v>
      </c>
      <c r="C20" s="15" t="s">
        <v>100</v>
      </c>
      <c r="D20" s="9">
        <v>433</v>
      </c>
      <c r="E20" s="7">
        <v>562</v>
      </c>
      <c r="F20" s="10">
        <v>-129</v>
      </c>
      <c r="G20" s="9">
        <v>6</v>
      </c>
      <c r="H20" s="7">
        <v>4</v>
      </c>
      <c r="I20" s="7">
        <v>10</v>
      </c>
      <c r="J20" s="7">
        <v>3</v>
      </c>
      <c r="K20" s="7">
        <v>3</v>
      </c>
      <c r="L20" s="7">
        <v>6</v>
      </c>
      <c r="M20" s="7">
        <v>21</v>
      </c>
      <c r="N20" s="7">
        <v>11</v>
      </c>
      <c r="O20" s="7">
        <v>26</v>
      </c>
      <c r="P20" s="7">
        <v>34</v>
      </c>
      <c r="Q20" s="7">
        <v>60</v>
      </c>
      <c r="R20" s="371"/>
      <c r="S20" s="222" t="s">
        <v>102</v>
      </c>
      <c r="T20" s="15" t="s">
        <v>100</v>
      </c>
      <c r="U20" s="7">
        <v>36</v>
      </c>
      <c r="V20" s="7">
        <v>46</v>
      </c>
      <c r="W20" s="7">
        <v>17</v>
      </c>
      <c r="X20" s="7">
        <v>7</v>
      </c>
      <c r="Y20" s="7">
        <v>68</v>
      </c>
      <c r="Z20" s="7">
        <v>0</v>
      </c>
      <c r="AA20" s="7">
        <v>29</v>
      </c>
      <c r="AB20" s="7">
        <v>21</v>
      </c>
      <c r="AC20" s="7">
        <v>10</v>
      </c>
      <c r="AD20" s="7">
        <v>17</v>
      </c>
      <c r="AE20" s="7">
        <v>9</v>
      </c>
      <c r="AF20" s="7">
        <v>20</v>
      </c>
      <c r="AG20" s="7">
        <v>23</v>
      </c>
      <c r="AH20" s="7">
        <v>2</v>
      </c>
      <c r="AI20" s="7">
        <v>20</v>
      </c>
    </row>
    <row r="21" spans="1:37" s="5" customFormat="1" ht="56.25">
      <c r="A21" s="371"/>
      <c r="B21" s="222" t="s">
        <v>103</v>
      </c>
      <c r="C21" s="15" t="s">
        <v>381</v>
      </c>
      <c r="D21" s="9">
        <v>50</v>
      </c>
      <c r="E21" s="7">
        <v>62</v>
      </c>
      <c r="F21" s="10">
        <v>-12</v>
      </c>
      <c r="G21" s="9">
        <v>12</v>
      </c>
      <c r="H21" s="7">
        <v>5</v>
      </c>
      <c r="I21" s="7">
        <v>17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3</v>
      </c>
      <c r="P21" s="7">
        <v>8</v>
      </c>
      <c r="Q21" s="7">
        <v>11</v>
      </c>
      <c r="R21" s="371"/>
      <c r="S21" s="222" t="s">
        <v>103</v>
      </c>
      <c r="T21" s="15" t="s">
        <v>381</v>
      </c>
      <c r="U21" s="7">
        <v>1</v>
      </c>
      <c r="V21" s="7">
        <v>9</v>
      </c>
      <c r="W21" s="7">
        <v>0</v>
      </c>
      <c r="X21" s="7">
        <v>0</v>
      </c>
      <c r="Y21" s="7">
        <v>0</v>
      </c>
      <c r="Z21" s="7">
        <v>3</v>
      </c>
      <c r="AA21" s="7">
        <v>0</v>
      </c>
      <c r="AB21" s="7">
        <v>1</v>
      </c>
      <c r="AC21" s="7">
        <v>0</v>
      </c>
      <c r="AD21" s="7">
        <v>2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71"/>
      <c r="B22" s="222" t="s">
        <v>104</v>
      </c>
      <c r="C22" s="15" t="s">
        <v>91</v>
      </c>
      <c r="D22" s="9">
        <v>425</v>
      </c>
      <c r="E22" s="7">
        <v>292</v>
      </c>
      <c r="F22" s="10">
        <v>133</v>
      </c>
      <c r="G22" s="9">
        <v>42</v>
      </c>
      <c r="H22" s="7">
        <v>14</v>
      </c>
      <c r="I22" s="7">
        <v>56</v>
      </c>
      <c r="J22" s="7">
        <v>36</v>
      </c>
      <c r="K22" s="7">
        <v>14</v>
      </c>
      <c r="L22" s="7">
        <v>50</v>
      </c>
      <c r="M22" s="7">
        <v>39</v>
      </c>
      <c r="N22" s="7">
        <v>20</v>
      </c>
      <c r="O22" s="7">
        <v>5</v>
      </c>
      <c r="P22" s="7">
        <v>4</v>
      </c>
      <c r="Q22" s="7">
        <v>9</v>
      </c>
      <c r="R22" s="371"/>
      <c r="S22" s="222" t="s">
        <v>104</v>
      </c>
      <c r="T22" s="15" t="s">
        <v>91</v>
      </c>
      <c r="U22" s="7">
        <v>5</v>
      </c>
      <c r="V22" s="7">
        <v>23</v>
      </c>
      <c r="W22" s="7">
        <v>8</v>
      </c>
      <c r="X22" s="7">
        <v>12</v>
      </c>
      <c r="Y22" s="7">
        <v>52</v>
      </c>
      <c r="Z22" s="7">
        <v>29</v>
      </c>
      <c r="AA22" s="7">
        <v>3</v>
      </c>
      <c r="AB22" s="7">
        <v>28</v>
      </c>
      <c r="AC22" s="7">
        <v>7</v>
      </c>
      <c r="AD22" s="7">
        <v>8</v>
      </c>
      <c r="AE22" s="7">
        <v>10</v>
      </c>
      <c r="AF22" s="7">
        <v>18</v>
      </c>
      <c r="AG22" s="7">
        <v>7</v>
      </c>
      <c r="AH22" s="7">
        <v>10</v>
      </c>
      <c r="AI22" s="7">
        <v>31</v>
      </c>
      <c r="AJ22" s="77"/>
    </row>
    <row r="23" spans="1:37" s="5" customFormat="1" ht="30" customHeight="1">
      <c r="A23" s="371"/>
      <c r="B23" s="222" t="s">
        <v>105</v>
      </c>
      <c r="C23" s="15" t="s">
        <v>92</v>
      </c>
      <c r="D23" s="9">
        <v>176</v>
      </c>
      <c r="E23" s="7">
        <v>171</v>
      </c>
      <c r="F23" s="10">
        <v>5</v>
      </c>
      <c r="G23" s="9">
        <v>10</v>
      </c>
      <c r="H23" s="7">
        <v>5</v>
      </c>
      <c r="I23" s="7">
        <v>15</v>
      </c>
      <c r="J23" s="7">
        <v>11</v>
      </c>
      <c r="K23" s="7">
        <v>4</v>
      </c>
      <c r="L23" s="7">
        <v>15</v>
      </c>
      <c r="M23" s="7">
        <v>9</v>
      </c>
      <c r="N23" s="7">
        <v>16</v>
      </c>
      <c r="O23" s="7">
        <v>5</v>
      </c>
      <c r="P23" s="7">
        <v>5</v>
      </c>
      <c r="Q23" s="92">
        <v>10</v>
      </c>
      <c r="R23" s="371"/>
      <c r="S23" s="222" t="s">
        <v>105</v>
      </c>
      <c r="T23" s="15" t="s">
        <v>92</v>
      </c>
      <c r="U23" s="7">
        <v>0</v>
      </c>
      <c r="V23" s="7">
        <v>35</v>
      </c>
      <c r="W23" s="7">
        <v>3</v>
      </c>
      <c r="X23" s="7">
        <v>7</v>
      </c>
      <c r="Y23" s="7">
        <v>10</v>
      </c>
      <c r="Z23" s="7">
        <v>11</v>
      </c>
      <c r="AA23" s="7">
        <v>2</v>
      </c>
      <c r="AB23" s="7">
        <v>11</v>
      </c>
      <c r="AC23" s="7">
        <v>1</v>
      </c>
      <c r="AD23" s="7">
        <v>5</v>
      </c>
      <c r="AE23" s="7">
        <v>5</v>
      </c>
      <c r="AF23" s="7">
        <v>3</v>
      </c>
      <c r="AG23" s="7">
        <v>10</v>
      </c>
      <c r="AH23" s="7">
        <v>4</v>
      </c>
      <c r="AI23" s="7">
        <v>4</v>
      </c>
      <c r="AJ23" s="77"/>
    </row>
    <row r="24" spans="1:37" s="5" customFormat="1" ht="30" customHeight="1">
      <c r="A24" s="371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1"/>
      <c r="B25" s="222" t="s">
        <v>107</v>
      </c>
      <c r="C25" s="15" t="s">
        <v>94</v>
      </c>
      <c r="D25" s="9">
        <v>97</v>
      </c>
      <c r="E25" s="7">
        <v>64</v>
      </c>
      <c r="F25" s="10">
        <v>33</v>
      </c>
      <c r="G25" s="9">
        <v>5</v>
      </c>
      <c r="H25" s="7">
        <v>5</v>
      </c>
      <c r="I25" s="7">
        <v>10</v>
      </c>
      <c r="J25" s="7">
        <v>8</v>
      </c>
      <c r="K25" s="7">
        <v>4</v>
      </c>
      <c r="L25" s="7">
        <v>12</v>
      </c>
      <c r="M25" s="7">
        <v>6</v>
      </c>
      <c r="N25" s="7">
        <v>4</v>
      </c>
      <c r="O25" s="7">
        <v>9</v>
      </c>
      <c r="P25" s="7">
        <v>9</v>
      </c>
      <c r="Q25" s="7">
        <v>18</v>
      </c>
      <c r="R25" s="371"/>
      <c r="S25" s="222" t="s">
        <v>107</v>
      </c>
      <c r="T25" s="15" t="s">
        <v>94</v>
      </c>
      <c r="U25" s="7">
        <v>3</v>
      </c>
      <c r="V25" s="7">
        <v>2</v>
      </c>
      <c r="W25" s="7">
        <v>1</v>
      </c>
      <c r="X25" s="7">
        <v>5</v>
      </c>
      <c r="Y25" s="7">
        <v>6</v>
      </c>
      <c r="Z25" s="7">
        <v>5</v>
      </c>
      <c r="AA25" s="7">
        <v>2</v>
      </c>
      <c r="AB25" s="7">
        <v>9</v>
      </c>
      <c r="AC25" s="7">
        <v>2</v>
      </c>
      <c r="AD25" s="7">
        <v>3</v>
      </c>
      <c r="AE25" s="7">
        <v>1</v>
      </c>
      <c r="AF25" s="7">
        <v>2</v>
      </c>
      <c r="AG25" s="7">
        <v>1</v>
      </c>
      <c r="AH25" s="7">
        <v>3</v>
      </c>
      <c r="AI25" s="7">
        <v>2</v>
      </c>
      <c r="AJ25" s="77"/>
    </row>
    <row r="26" spans="1:37" s="5" customFormat="1" ht="30" customHeight="1">
      <c r="A26" s="371"/>
      <c r="B26" s="222" t="s">
        <v>108</v>
      </c>
      <c r="C26" s="15" t="s">
        <v>95</v>
      </c>
      <c r="D26" s="9">
        <v>9</v>
      </c>
      <c r="E26" s="7">
        <v>9</v>
      </c>
      <c r="F26" s="10">
        <v>0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1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0</v>
      </c>
      <c r="AB26" s="7">
        <v>2</v>
      </c>
      <c r="AC26" s="7">
        <v>0</v>
      </c>
      <c r="AD26" s="7">
        <v>0</v>
      </c>
      <c r="AE26" s="7">
        <v>0</v>
      </c>
      <c r="AF26" s="7">
        <v>0</v>
      </c>
      <c r="AG26" s="7">
        <v>3</v>
      </c>
      <c r="AH26" s="7">
        <v>0</v>
      </c>
      <c r="AI26" s="7">
        <v>0</v>
      </c>
      <c r="AJ26" s="77"/>
    </row>
    <row r="27" spans="1:37" s="5" customFormat="1" ht="30" customHeight="1">
      <c r="A27" s="371"/>
      <c r="B27" s="222" t="s">
        <v>109</v>
      </c>
      <c r="C27" s="15" t="s">
        <v>96</v>
      </c>
      <c r="D27" s="9">
        <v>0</v>
      </c>
      <c r="E27" s="7">
        <v>3</v>
      </c>
      <c r="F27" s="10">
        <v>-3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1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1"/>
      <c r="B28" s="219" t="s">
        <v>110</v>
      </c>
      <c r="C28" s="15" t="s">
        <v>97</v>
      </c>
      <c r="D28" s="9">
        <v>237</v>
      </c>
      <c r="E28" s="7">
        <v>245</v>
      </c>
      <c r="F28" s="10">
        <v>-8</v>
      </c>
      <c r="G28" s="9">
        <v>13</v>
      </c>
      <c r="H28" s="7">
        <v>7</v>
      </c>
      <c r="I28" s="7">
        <v>20</v>
      </c>
      <c r="J28" s="7">
        <v>15</v>
      </c>
      <c r="K28" s="7">
        <v>11</v>
      </c>
      <c r="L28" s="7">
        <v>26</v>
      </c>
      <c r="M28" s="7">
        <v>10</v>
      </c>
      <c r="N28" s="7">
        <v>9</v>
      </c>
      <c r="O28" s="7">
        <v>15</v>
      </c>
      <c r="P28" s="7">
        <v>4</v>
      </c>
      <c r="Q28" s="7">
        <v>19</v>
      </c>
      <c r="R28" s="371"/>
      <c r="S28" s="219" t="s">
        <v>110</v>
      </c>
      <c r="T28" s="15" t="s">
        <v>97</v>
      </c>
      <c r="U28" s="7">
        <v>18</v>
      </c>
      <c r="V28" s="7">
        <v>11</v>
      </c>
      <c r="W28" s="7">
        <v>19</v>
      </c>
      <c r="X28" s="7">
        <v>9</v>
      </c>
      <c r="Y28" s="7">
        <v>24</v>
      </c>
      <c r="Z28" s="7">
        <v>9</v>
      </c>
      <c r="AA28" s="7">
        <v>5</v>
      </c>
      <c r="AB28" s="7">
        <v>7</v>
      </c>
      <c r="AC28" s="7">
        <v>14</v>
      </c>
      <c r="AD28" s="7">
        <v>6</v>
      </c>
      <c r="AE28" s="7">
        <v>5</v>
      </c>
      <c r="AF28" s="7">
        <v>9</v>
      </c>
      <c r="AG28" s="7">
        <v>6</v>
      </c>
      <c r="AH28" s="7">
        <v>5</v>
      </c>
      <c r="AI28" s="7">
        <v>6</v>
      </c>
      <c r="AJ28" s="77"/>
    </row>
    <row r="29" spans="1:37" s="29" customFormat="1" ht="30" customHeight="1">
      <c r="A29" s="371"/>
      <c r="B29" s="225" t="s">
        <v>22</v>
      </c>
      <c r="C29" s="23" t="s">
        <v>98</v>
      </c>
      <c r="D29" s="24">
        <v>28131</v>
      </c>
      <c r="E29" s="25">
        <v>28748</v>
      </c>
      <c r="F29" s="26">
        <v>-617</v>
      </c>
      <c r="G29" s="24">
        <v>1154</v>
      </c>
      <c r="H29" s="25">
        <v>447</v>
      </c>
      <c r="I29" s="25">
        <v>1601</v>
      </c>
      <c r="J29" s="25">
        <v>1528</v>
      </c>
      <c r="K29" s="25">
        <v>854</v>
      </c>
      <c r="L29" s="25">
        <v>2382</v>
      </c>
      <c r="M29" s="25">
        <v>1146</v>
      </c>
      <c r="N29" s="25">
        <v>1259</v>
      </c>
      <c r="O29" s="25">
        <v>2165</v>
      </c>
      <c r="P29" s="25">
        <v>2606</v>
      </c>
      <c r="Q29" s="25">
        <v>4771</v>
      </c>
      <c r="R29" s="371"/>
      <c r="S29" s="225" t="s">
        <v>22</v>
      </c>
      <c r="T29" s="28" t="s">
        <v>98</v>
      </c>
      <c r="U29" s="25">
        <v>989</v>
      </c>
      <c r="V29" s="25">
        <v>721</v>
      </c>
      <c r="W29" s="25">
        <v>1064</v>
      </c>
      <c r="X29" s="25">
        <v>1070</v>
      </c>
      <c r="Y29" s="25">
        <v>3092</v>
      </c>
      <c r="Z29" s="25">
        <v>1372</v>
      </c>
      <c r="AA29" s="25">
        <v>826</v>
      </c>
      <c r="AB29" s="25">
        <v>1368</v>
      </c>
      <c r="AC29" s="25">
        <v>1332</v>
      </c>
      <c r="AD29" s="25">
        <v>575</v>
      </c>
      <c r="AE29" s="25">
        <v>840</v>
      </c>
      <c r="AF29" s="25">
        <v>1006</v>
      </c>
      <c r="AG29" s="25">
        <v>927</v>
      </c>
      <c r="AH29" s="25">
        <v>800</v>
      </c>
      <c r="AI29" s="25">
        <v>990</v>
      </c>
      <c r="AJ29" s="257"/>
      <c r="AK29" s="5"/>
    </row>
    <row r="30" spans="1:37" s="84" customFormat="1" ht="30" customHeight="1" thickBot="1">
      <c r="A30" s="371"/>
      <c r="B30" s="219"/>
      <c r="C30" s="23" t="s">
        <v>111</v>
      </c>
      <c r="D30" s="11">
        <v>2689</v>
      </c>
      <c r="E30" s="12">
        <v>2770</v>
      </c>
      <c r="F30" s="13">
        <v>-81</v>
      </c>
      <c r="G30" s="9">
        <v>100</v>
      </c>
      <c r="H30" s="7">
        <v>48</v>
      </c>
      <c r="I30" s="7">
        <v>148</v>
      </c>
      <c r="J30" s="7">
        <v>78</v>
      </c>
      <c r="K30" s="7">
        <v>71</v>
      </c>
      <c r="L30" s="7">
        <v>149</v>
      </c>
      <c r="M30" s="7">
        <v>127</v>
      </c>
      <c r="N30" s="7">
        <v>177</v>
      </c>
      <c r="O30" s="7">
        <v>122</v>
      </c>
      <c r="P30" s="7">
        <v>248</v>
      </c>
      <c r="Q30" s="7">
        <v>370</v>
      </c>
      <c r="R30" s="371"/>
      <c r="S30" s="219"/>
      <c r="T30" s="28" t="s">
        <v>111</v>
      </c>
      <c r="U30" s="7">
        <v>74</v>
      </c>
      <c r="V30" s="7">
        <v>53</v>
      </c>
      <c r="W30" s="7">
        <v>120</v>
      </c>
      <c r="X30" s="7">
        <v>123</v>
      </c>
      <c r="Y30" s="7">
        <v>279</v>
      </c>
      <c r="Z30" s="7">
        <v>104</v>
      </c>
      <c r="AA30" s="7">
        <v>117</v>
      </c>
      <c r="AB30" s="7">
        <v>139</v>
      </c>
      <c r="AC30" s="7">
        <v>175</v>
      </c>
      <c r="AD30" s="7">
        <v>63</v>
      </c>
      <c r="AE30" s="7">
        <v>104</v>
      </c>
      <c r="AF30" s="7">
        <v>103</v>
      </c>
      <c r="AG30" s="7">
        <v>92</v>
      </c>
      <c r="AH30" s="7">
        <v>86</v>
      </c>
      <c r="AI30" s="7">
        <v>86</v>
      </c>
      <c r="AJ30" s="190"/>
      <c r="AK30" s="5"/>
    </row>
    <row r="31" spans="1:37" s="86" customFormat="1" ht="18.75">
      <c r="A31" s="371"/>
      <c r="B31" s="87" t="s">
        <v>158</v>
      </c>
      <c r="R31" s="371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topLeftCell="M13" zoomScale="75" zoomScaleNormal="75" workbookViewId="0">
      <selection activeCell="AB26" sqref="AB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467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71" t="s">
        <v>414</v>
      </c>
      <c r="S1" s="352" t="s">
        <v>467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19.5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4.5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19.5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114</v>
      </c>
      <c r="D6" s="24">
        <v>954</v>
      </c>
      <c r="E6" s="103">
        <v>862</v>
      </c>
      <c r="F6" s="54">
        <v>92</v>
      </c>
      <c r="G6" s="24">
        <v>46</v>
      </c>
      <c r="H6" s="25">
        <v>11</v>
      </c>
      <c r="I6" s="25">
        <v>57</v>
      </c>
      <c r="J6" s="25">
        <v>36</v>
      </c>
      <c r="K6" s="25">
        <v>33</v>
      </c>
      <c r="L6" s="25">
        <v>69</v>
      </c>
      <c r="M6" s="25">
        <v>51</v>
      </c>
      <c r="N6" s="25">
        <v>64</v>
      </c>
      <c r="O6" s="25">
        <v>52</v>
      </c>
      <c r="P6" s="25">
        <v>66</v>
      </c>
      <c r="Q6" s="25">
        <v>118</v>
      </c>
      <c r="R6" s="371"/>
      <c r="S6" s="225" t="s">
        <v>12</v>
      </c>
      <c r="T6" s="23" t="s">
        <v>114</v>
      </c>
      <c r="U6" s="25">
        <v>27</v>
      </c>
      <c r="V6" s="25">
        <v>23</v>
      </c>
      <c r="W6" s="25">
        <v>19</v>
      </c>
      <c r="X6" s="25">
        <v>25</v>
      </c>
      <c r="Y6" s="25">
        <v>116</v>
      </c>
      <c r="Z6" s="25">
        <v>39</v>
      </c>
      <c r="AA6" s="25">
        <v>33</v>
      </c>
      <c r="AB6" s="25">
        <v>64</v>
      </c>
      <c r="AC6" s="25">
        <v>39</v>
      </c>
      <c r="AD6" s="25">
        <v>28</v>
      </c>
      <c r="AE6" s="25">
        <v>27</v>
      </c>
      <c r="AF6" s="25">
        <v>43</v>
      </c>
      <c r="AG6" s="25">
        <v>44</v>
      </c>
      <c r="AH6" s="25">
        <v>29</v>
      </c>
      <c r="AI6" s="25">
        <v>39</v>
      </c>
      <c r="AJ6" s="81"/>
    </row>
    <row r="7" spans="1:37" s="5" customFormat="1" ht="30" customHeight="1">
      <c r="A7" s="371"/>
      <c r="B7" s="222" t="s">
        <v>184</v>
      </c>
      <c r="C7" s="15" t="s">
        <v>226</v>
      </c>
      <c r="D7" s="9">
        <v>739</v>
      </c>
      <c r="E7" s="83">
        <v>669</v>
      </c>
      <c r="F7" s="19">
        <v>70</v>
      </c>
      <c r="G7" s="9">
        <v>46</v>
      </c>
      <c r="H7" s="7">
        <v>10</v>
      </c>
      <c r="I7" s="7">
        <v>56</v>
      </c>
      <c r="J7" s="7">
        <v>29</v>
      </c>
      <c r="K7" s="7">
        <v>26</v>
      </c>
      <c r="L7" s="7">
        <v>55</v>
      </c>
      <c r="M7" s="7">
        <v>42</v>
      </c>
      <c r="N7" s="7">
        <v>51</v>
      </c>
      <c r="O7" s="7">
        <v>46</v>
      </c>
      <c r="P7" s="7">
        <v>48</v>
      </c>
      <c r="Q7" s="7">
        <v>94</v>
      </c>
      <c r="R7" s="371"/>
      <c r="S7" s="222" t="s">
        <v>184</v>
      </c>
      <c r="T7" s="15" t="s">
        <v>226</v>
      </c>
      <c r="U7" s="7">
        <v>19</v>
      </c>
      <c r="V7" s="7">
        <v>23</v>
      </c>
      <c r="W7" s="7">
        <v>13</v>
      </c>
      <c r="X7" s="7">
        <v>24</v>
      </c>
      <c r="Y7" s="7">
        <v>83</v>
      </c>
      <c r="Z7" s="7">
        <v>34</v>
      </c>
      <c r="AA7" s="7">
        <v>19</v>
      </c>
      <c r="AB7" s="7">
        <v>49</v>
      </c>
      <c r="AC7" s="7">
        <v>24</v>
      </c>
      <c r="AD7" s="7">
        <v>14</v>
      </c>
      <c r="AE7" s="7">
        <v>23</v>
      </c>
      <c r="AF7" s="7">
        <v>28</v>
      </c>
      <c r="AG7" s="7">
        <v>32</v>
      </c>
      <c r="AH7" s="7">
        <v>25</v>
      </c>
      <c r="AI7" s="7">
        <v>31</v>
      </c>
      <c r="AJ7" s="77"/>
      <c r="AK7" s="14"/>
    </row>
    <row r="8" spans="1:37" s="5" customFormat="1" ht="30" customHeight="1">
      <c r="A8" s="371"/>
      <c r="B8" s="222"/>
      <c r="C8" s="16" t="s">
        <v>124</v>
      </c>
      <c r="D8" s="9">
        <v>27</v>
      </c>
      <c r="E8" s="83">
        <v>32</v>
      </c>
      <c r="F8" s="19">
        <v>-5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2</v>
      </c>
      <c r="O8" s="7">
        <v>4</v>
      </c>
      <c r="P8" s="7">
        <v>2</v>
      </c>
      <c r="Q8" s="7">
        <v>6</v>
      </c>
      <c r="R8" s="371"/>
      <c r="S8" s="222"/>
      <c r="T8" s="15" t="s">
        <v>124</v>
      </c>
      <c r="U8" s="7">
        <v>0</v>
      </c>
      <c r="V8" s="7">
        <v>2</v>
      </c>
      <c r="W8" s="7">
        <v>0</v>
      </c>
      <c r="X8" s="7">
        <v>0</v>
      </c>
      <c r="Y8" s="7">
        <v>5</v>
      </c>
      <c r="Z8" s="7">
        <v>2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1</v>
      </c>
      <c r="AG8" s="7">
        <v>3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71"/>
      <c r="B9" s="223"/>
      <c r="C9" s="75" t="s">
        <v>115</v>
      </c>
      <c r="D9" s="9">
        <v>45</v>
      </c>
      <c r="E9" s="83">
        <v>40</v>
      </c>
      <c r="F9" s="19">
        <v>5</v>
      </c>
      <c r="G9" s="9">
        <v>0</v>
      </c>
      <c r="H9" s="7">
        <v>0</v>
      </c>
      <c r="I9" s="7">
        <v>0</v>
      </c>
      <c r="J9" s="7">
        <v>14</v>
      </c>
      <c r="K9" s="7">
        <v>11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1"/>
      <c r="B10" s="223" t="s">
        <v>185</v>
      </c>
      <c r="C10" s="76" t="s">
        <v>225</v>
      </c>
      <c r="D10" s="78">
        <v>215</v>
      </c>
      <c r="E10" s="83">
        <v>193</v>
      </c>
      <c r="F10" s="19">
        <v>22</v>
      </c>
      <c r="G10" s="9">
        <v>0</v>
      </c>
      <c r="H10" s="7">
        <v>1</v>
      </c>
      <c r="I10" s="7">
        <v>1</v>
      </c>
      <c r="J10" s="7">
        <v>7</v>
      </c>
      <c r="K10" s="7">
        <v>7</v>
      </c>
      <c r="L10" s="7">
        <v>14</v>
      </c>
      <c r="M10" s="7">
        <v>9</v>
      </c>
      <c r="N10" s="7">
        <v>13</v>
      </c>
      <c r="O10" s="7">
        <v>6</v>
      </c>
      <c r="P10" s="7">
        <v>18</v>
      </c>
      <c r="Q10" s="7">
        <v>24</v>
      </c>
      <c r="R10" s="371"/>
      <c r="S10" s="223" t="s">
        <v>185</v>
      </c>
      <c r="T10" s="76" t="s">
        <v>225</v>
      </c>
      <c r="U10" s="7">
        <v>8</v>
      </c>
      <c r="V10" s="7">
        <v>0</v>
      </c>
      <c r="W10" s="7">
        <v>6</v>
      </c>
      <c r="X10" s="7">
        <v>1</v>
      </c>
      <c r="Y10" s="7">
        <v>33</v>
      </c>
      <c r="Z10" s="7">
        <v>5</v>
      </c>
      <c r="AA10" s="7">
        <v>14</v>
      </c>
      <c r="AB10" s="7">
        <v>15</v>
      </c>
      <c r="AC10" s="7">
        <v>15</v>
      </c>
      <c r="AD10" s="7">
        <v>14</v>
      </c>
      <c r="AE10" s="7">
        <v>4</v>
      </c>
      <c r="AF10" s="7">
        <v>15</v>
      </c>
      <c r="AG10" s="7">
        <v>12</v>
      </c>
      <c r="AH10" s="7">
        <v>4</v>
      </c>
      <c r="AI10" s="7">
        <v>8</v>
      </c>
      <c r="AK10" s="14"/>
    </row>
    <row r="11" spans="1:37" s="5" customFormat="1" ht="30" customHeight="1">
      <c r="A11" s="371"/>
      <c r="B11" s="222"/>
      <c r="C11" s="16" t="s">
        <v>116</v>
      </c>
      <c r="D11" s="9">
        <v>51</v>
      </c>
      <c r="E11" s="83">
        <v>47</v>
      </c>
      <c r="F11" s="19">
        <v>4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2</v>
      </c>
      <c r="N11" s="7">
        <v>3</v>
      </c>
      <c r="O11" s="7">
        <v>2</v>
      </c>
      <c r="P11" s="7">
        <v>1</v>
      </c>
      <c r="Q11" s="7">
        <v>3</v>
      </c>
      <c r="R11" s="371"/>
      <c r="S11" s="222"/>
      <c r="T11" s="15" t="s">
        <v>116</v>
      </c>
      <c r="U11" s="7">
        <v>2</v>
      </c>
      <c r="V11" s="7">
        <v>0</v>
      </c>
      <c r="W11" s="7">
        <v>2</v>
      </c>
      <c r="X11" s="7">
        <v>1</v>
      </c>
      <c r="Y11" s="7">
        <v>8</v>
      </c>
      <c r="Z11" s="7">
        <v>1</v>
      </c>
      <c r="AA11" s="7">
        <v>7</v>
      </c>
      <c r="AB11" s="7">
        <v>3</v>
      </c>
      <c r="AC11" s="7">
        <v>5</v>
      </c>
      <c r="AD11" s="7">
        <v>2</v>
      </c>
      <c r="AE11" s="7">
        <v>3</v>
      </c>
      <c r="AF11" s="7">
        <v>1</v>
      </c>
      <c r="AG11" s="7">
        <v>3</v>
      </c>
      <c r="AH11" s="7">
        <v>3</v>
      </c>
      <c r="AI11" s="92">
        <v>1</v>
      </c>
      <c r="AJ11" s="77"/>
      <c r="AK11" s="14"/>
    </row>
    <row r="12" spans="1:37" s="5" customFormat="1" ht="30" customHeight="1">
      <c r="A12" s="371"/>
      <c r="B12" s="222"/>
      <c r="C12" s="16" t="s">
        <v>117</v>
      </c>
      <c r="D12" s="9">
        <v>108</v>
      </c>
      <c r="E12" s="83">
        <v>96</v>
      </c>
      <c r="F12" s="19">
        <v>12</v>
      </c>
      <c r="G12" s="9">
        <v>0</v>
      </c>
      <c r="H12" s="7">
        <v>0</v>
      </c>
      <c r="I12" s="7">
        <v>0</v>
      </c>
      <c r="J12" s="7">
        <v>7</v>
      </c>
      <c r="K12" s="7">
        <v>4</v>
      </c>
      <c r="L12" s="7">
        <v>11</v>
      </c>
      <c r="M12" s="7">
        <v>5</v>
      </c>
      <c r="N12" s="7">
        <v>0</v>
      </c>
      <c r="O12" s="7">
        <v>3</v>
      </c>
      <c r="P12" s="7">
        <v>9</v>
      </c>
      <c r="Q12" s="7">
        <v>12</v>
      </c>
      <c r="R12" s="371"/>
      <c r="S12" s="222"/>
      <c r="T12" s="15" t="s">
        <v>117</v>
      </c>
      <c r="U12" s="7">
        <v>4</v>
      </c>
      <c r="V12" s="7">
        <v>0</v>
      </c>
      <c r="W12" s="7">
        <v>3</v>
      </c>
      <c r="X12" s="7">
        <v>0</v>
      </c>
      <c r="Y12" s="7">
        <v>19</v>
      </c>
      <c r="Z12" s="7">
        <v>3</v>
      </c>
      <c r="AA12" s="7">
        <v>4</v>
      </c>
      <c r="AB12" s="7">
        <v>7</v>
      </c>
      <c r="AC12" s="7">
        <v>8</v>
      </c>
      <c r="AD12" s="7">
        <v>11</v>
      </c>
      <c r="AE12" s="7">
        <v>1</v>
      </c>
      <c r="AF12" s="7">
        <v>7</v>
      </c>
      <c r="AG12" s="7">
        <v>6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71"/>
      <c r="B13" s="222"/>
      <c r="C13" s="16" t="s">
        <v>118</v>
      </c>
      <c r="D13" s="9">
        <v>27</v>
      </c>
      <c r="E13" s="83">
        <v>25</v>
      </c>
      <c r="F13" s="19">
        <v>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7</v>
      </c>
      <c r="O13" s="7">
        <v>0</v>
      </c>
      <c r="P13" s="7">
        <v>0</v>
      </c>
      <c r="Q13" s="7">
        <v>0</v>
      </c>
      <c r="R13" s="371"/>
      <c r="S13" s="222"/>
      <c r="T13" s="15" t="s">
        <v>118</v>
      </c>
      <c r="U13" s="7">
        <v>1</v>
      </c>
      <c r="V13" s="7">
        <v>0</v>
      </c>
      <c r="W13" s="7">
        <v>1</v>
      </c>
      <c r="X13" s="7">
        <v>0</v>
      </c>
      <c r="Y13" s="7">
        <v>2</v>
      </c>
      <c r="Z13" s="7">
        <v>1</v>
      </c>
      <c r="AA13" s="7">
        <v>1</v>
      </c>
      <c r="AB13" s="7">
        <v>4</v>
      </c>
      <c r="AC13" s="7">
        <v>1</v>
      </c>
      <c r="AD13" s="7">
        <v>0</v>
      </c>
      <c r="AE13" s="7">
        <v>0</v>
      </c>
      <c r="AF13" s="7">
        <v>5</v>
      </c>
      <c r="AG13" s="7">
        <v>2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71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1"/>
      <c r="B15" s="222"/>
      <c r="C15" s="16" t="s">
        <v>222</v>
      </c>
      <c r="D15" s="9">
        <v>24</v>
      </c>
      <c r="E15" s="83">
        <v>23</v>
      </c>
      <c r="F15" s="19">
        <v>1</v>
      </c>
      <c r="G15" s="9">
        <v>0</v>
      </c>
      <c r="H15" s="7">
        <v>0</v>
      </c>
      <c r="I15" s="7">
        <v>0</v>
      </c>
      <c r="J15" s="7">
        <v>0</v>
      </c>
      <c r="K15" s="7">
        <v>2</v>
      </c>
      <c r="L15" s="7">
        <v>2</v>
      </c>
      <c r="M15" s="7">
        <v>2</v>
      </c>
      <c r="N15" s="7">
        <v>2</v>
      </c>
      <c r="O15" s="7">
        <v>0</v>
      </c>
      <c r="P15" s="7">
        <v>8</v>
      </c>
      <c r="Q15" s="7">
        <v>8</v>
      </c>
      <c r="R15" s="371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2</v>
      </c>
      <c r="AB15" s="7">
        <v>0</v>
      </c>
      <c r="AC15" s="7">
        <v>1</v>
      </c>
      <c r="AD15" s="7">
        <v>1</v>
      </c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71"/>
      <c r="B16" s="222"/>
      <c r="C16" s="16" t="s">
        <v>223</v>
      </c>
      <c r="D16" s="9">
        <v>1</v>
      </c>
      <c r="E16" s="83">
        <v>1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1"/>
      <c r="B21" s="222"/>
      <c r="C21" s="16" t="s">
        <v>412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7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1"/>
      <c r="B22" s="219"/>
      <c r="C22" s="16" t="s">
        <v>123</v>
      </c>
      <c r="D22" s="9">
        <v>1</v>
      </c>
      <c r="E22" s="83">
        <v>0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7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1"/>
      <c r="B23" s="225" t="s">
        <v>17</v>
      </c>
      <c r="C23" s="23" t="s">
        <v>125</v>
      </c>
      <c r="D23" s="24">
        <v>57</v>
      </c>
      <c r="E23" s="103">
        <v>55</v>
      </c>
      <c r="F23" s="54">
        <v>2</v>
      </c>
      <c r="G23" s="24">
        <v>2</v>
      </c>
      <c r="H23" s="25">
        <v>1</v>
      </c>
      <c r="I23" s="25">
        <v>3</v>
      </c>
      <c r="J23" s="25">
        <v>1</v>
      </c>
      <c r="K23" s="25">
        <v>1</v>
      </c>
      <c r="L23" s="25">
        <v>2</v>
      </c>
      <c r="M23" s="25">
        <v>5</v>
      </c>
      <c r="N23" s="25">
        <v>6</v>
      </c>
      <c r="O23" s="25">
        <v>17</v>
      </c>
      <c r="P23" s="25">
        <v>9</v>
      </c>
      <c r="Q23" s="25">
        <v>26</v>
      </c>
      <c r="R23" s="371"/>
      <c r="S23" s="225" t="s">
        <v>17</v>
      </c>
      <c r="T23" s="23" t="s">
        <v>125</v>
      </c>
      <c r="U23" s="25">
        <v>2</v>
      </c>
      <c r="V23" s="25">
        <v>1</v>
      </c>
      <c r="W23" s="25">
        <v>2</v>
      </c>
      <c r="X23" s="25">
        <v>0</v>
      </c>
      <c r="Y23" s="25">
        <v>3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4</v>
      </c>
      <c r="AJ23" s="81"/>
    </row>
    <row r="24" spans="1:37" s="5" customFormat="1" ht="30" customHeight="1">
      <c r="A24" s="371"/>
      <c r="B24" s="219"/>
      <c r="C24" s="16" t="s">
        <v>126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1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1"/>
      <c r="B25" s="225" t="s">
        <v>19</v>
      </c>
      <c r="C25" s="23" t="s">
        <v>127</v>
      </c>
      <c r="D25" s="24">
        <v>164</v>
      </c>
      <c r="E25" s="103">
        <v>232</v>
      </c>
      <c r="F25" s="54">
        <v>-68</v>
      </c>
      <c r="G25" s="24">
        <v>4</v>
      </c>
      <c r="H25" s="25">
        <v>3</v>
      </c>
      <c r="I25" s="25">
        <v>7</v>
      </c>
      <c r="J25" s="25">
        <v>2</v>
      </c>
      <c r="K25" s="25">
        <v>1</v>
      </c>
      <c r="L25" s="25">
        <v>3</v>
      </c>
      <c r="M25" s="25">
        <v>8</v>
      </c>
      <c r="N25" s="25">
        <v>5</v>
      </c>
      <c r="O25" s="25">
        <v>6</v>
      </c>
      <c r="P25" s="25">
        <v>5</v>
      </c>
      <c r="Q25" s="25">
        <v>11</v>
      </c>
      <c r="R25" s="371"/>
      <c r="S25" s="225" t="s">
        <v>19</v>
      </c>
      <c r="T25" s="23" t="s">
        <v>127</v>
      </c>
      <c r="U25" s="25">
        <v>18</v>
      </c>
      <c r="V25" s="25">
        <v>19</v>
      </c>
      <c r="W25" s="25">
        <v>15</v>
      </c>
      <c r="X25" s="25">
        <v>0</v>
      </c>
      <c r="Y25" s="25">
        <v>34</v>
      </c>
      <c r="Z25" s="25">
        <v>0</v>
      </c>
      <c r="AA25" s="25">
        <v>10</v>
      </c>
      <c r="AB25" s="25">
        <v>4</v>
      </c>
      <c r="AC25" s="25">
        <v>7</v>
      </c>
      <c r="AD25" s="25">
        <v>0</v>
      </c>
      <c r="AE25" s="25">
        <v>4</v>
      </c>
      <c r="AF25" s="25">
        <v>2</v>
      </c>
      <c r="AG25" s="25">
        <v>3</v>
      </c>
      <c r="AH25" s="25">
        <v>0</v>
      </c>
      <c r="AI25" s="25">
        <v>14</v>
      </c>
      <c r="AJ25" s="81"/>
    </row>
    <row r="26" spans="1:37" s="5" customFormat="1" ht="30" customHeight="1">
      <c r="A26" s="371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1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1"/>
      <c r="B28" s="225" t="s">
        <v>24</v>
      </c>
      <c r="C28" s="23" t="s">
        <v>130</v>
      </c>
      <c r="D28" s="24">
        <v>212</v>
      </c>
      <c r="E28" s="103">
        <v>275</v>
      </c>
      <c r="F28" s="54">
        <v>-63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8</v>
      </c>
      <c r="N28" s="25">
        <v>0</v>
      </c>
      <c r="O28" s="25">
        <v>3</v>
      </c>
      <c r="P28" s="25">
        <v>20</v>
      </c>
      <c r="Q28" s="25">
        <v>23</v>
      </c>
      <c r="R28" s="371"/>
      <c r="S28" s="225" t="s">
        <v>24</v>
      </c>
      <c r="T28" s="23" t="s">
        <v>130</v>
      </c>
      <c r="U28" s="25">
        <v>16</v>
      </c>
      <c r="V28" s="25">
        <v>26</v>
      </c>
      <c r="W28" s="25">
        <v>0</v>
      </c>
      <c r="X28" s="25">
        <v>7</v>
      </c>
      <c r="Y28" s="25">
        <v>31</v>
      </c>
      <c r="Z28" s="25">
        <v>0</v>
      </c>
      <c r="AA28" s="25">
        <v>17</v>
      </c>
      <c r="AB28" s="25">
        <v>17</v>
      </c>
      <c r="AC28" s="25">
        <v>3</v>
      </c>
      <c r="AD28" s="25">
        <v>17</v>
      </c>
      <c r="AE28" s="25">
        <v>4</v>
      </c>
      <c r="AF28" s="25">
        <v>18</v>
      </c>
      <c r="AG28" s="25">
        <v>20</v>
      </c>
      <c r="AH28" s="25">
        <v>2</v>
      </c>
      <c r="AI28" s="25">
        <v>2</v>
      </c>
      <c r="AJ28" s="81"/>
    </row>
    <row r="29" spans="1:37" s="36" customFormat="1" ht="30" customHeight="1">
      <c r="A29" s="371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1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topLeftCell="O16" zoomScale="80" zoomScaleNormal="80" workbookViewId="0">
      <selection activeCell="AA27" sqref="AA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484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484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27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21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7704</v>
      </c>
      <c r="E7" s="97">
        <v>7601</v>
      </c>
      <c r="F7" s="26">
        <v>103</v>
      </c>
      <c r="G7" s="24">
        <v>481</v>
      </c>
      <c r="H7" s="25">
        <v>209</v>
      </c>
      <c r="I7" s="25">
        <v>690</v>
      </c>
      <c r="J7" s="25">
        <v>435</v>
      </c>
      <c r="K7" s="25">
        <v>228</v>
      </c>
      <c r="L7" s="25">
        <v>663</v>
      </c>
      <c r="M7" s="25">
        <v>434</v>
      </c>
      <c r="N7" s="25">
        <v>435</v>
      </c>
      <c r="O7" s="25">
        <v>440</v>
      </c>
      <c r="P7" s="25">
        <v>419</v>
      </c>
      <c r="Q7" s="25">
        <v>859</v>
      </c>
      <c r="R7" s="321"/>
      <c r="S7" s="225" t="s">
        <v>17</v>
      </c>
      <c r="T7" s="23" t="s">
        <v>206</v>
      </c>
      <c r="U7" s="25">
        <v>262</v>
      </c>
      <c r="V7" s="25">
        <v>334</v>
      </c>
      <c r="W7" s="25">
        <v>257</v>
      </c>
      <c r="X7" s="25">
        <v>240</v>
      </c>
      <c r="Y7" s="25">
        <v>847</v>
      </c>
      <c r="Z7" s="25">
        <v>428</v>
      </c>
      <c r="AA7" s="25">
        <v>217</v>
      </c>
      <c r="AB7" s="25">
        <v>407</v>
      </c>
      <c r="AC7" s="25">
        <v>247</v>
      </c>
      <c r="AD7" s="25">
        <v>177</v>
      </c>
      <c r="AE7" s="25">
        <v>209</v>
      </c>
      <c r="AF7" s="25">
        <v>280</v>
      </c>
      <c r="AG7" s="25">
        <v>269</v>
      </c>
      <c r="AH7" s="25">
        <v>163</v>
      </c>
      <c r="AI7" s="25">
        <v>286</v>
      </c>
      <c r="AK7" s="5"/>
    </row>
    <row r="8" spans="1:37" s="5" customFormat="1" ht="30" customHeight="1">
      <c r="A8" s="321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21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21"/>
      <c r="B9" s="222"/>
      <c r="C9" s="76" t="s">
        <v>83</v>
      </c>
      <c r="D9" s="9">
        <v>7704</v>
      </c>
      <c r="E9" s="92">
        <v>7601</v>
      </c>
      <c r="F9" s="19">
        <v>103</v>
      </c>
      <c r="G9" s="9">
        <v>481</v>
      </c>
      <c r="H9" s="7">
        <v>209</v>
      </c>
      <c r="I9" s="7">
        <v>690</v>
      </c>
      <c r="J9" s="7">
        <v>435</v>
      </c>
      <c r="K9" s="7">
        <v>228</v>
      </c>
      <c r="L9" s="7">
        <v>663</v>
      </c>
      <c r="M9" s="7">
        <v>434</v>
      </c>
      <c r="N9" s="7">
        <v>435</v>
      </c>
      <c r="O9" s="7">
        <v>440</v>
      </c>
      <c r="P9" s="7">
        <v>419</v>
      </c>
      <c r="Q9" s="7">
        <v>859</v>
      </c>
      <c r="R9" s="321"/>
      <c r="S9" s="222"/>
      <c r="T9" s="76" t="s">
        <v>83</v>
      </c>
      <c r="U9" s="7">
        <v>262</v>
      </c>
      <c r="V9" s="7">
        <v>334</v>
      </c>
      <c r="W9" s="7">
        <v>257</v>
      </c>
      <c r="X9" s="7">
        <v>240</v>
      </c>
      <c r="Y9" s="7">
        <v>847</v>
      </c>
      <c r="Z9" s="7">
        <v>428</v>
      </c>
      <c r="AA9" s="7">
        <v>217</v>
      </c>
      <c r="AB9" s="7">
        <v>407</v>
      </c>
      <c r="AC9" s="7">
        <v>247</v>
      </c>
      <c r="AD9" s="7">
        <v>177</v>
      </c>
      <c r="AE9" s="7">
        <v>209</v>
      </c>
      <c r="AF9" s="7">
        <v>280</v>
      </c>
      <c r="AG9" s="7">
        <v>269</v>
      </c>
      <c r="AH9" s="7">
        <v>163</v>
      </c>
      <c r="AI9" s="7">
        <v>286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3</v>
      </c>
      <c r="E10" s="92">
        <v>7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31</v>
      </c>
      <c r="E11" s="92">
        <v>68</v>
      </c>
      <c r="F11" s="10">
        <v>-37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0</v>
      </c>
      <c r="P11" s="7">
        <v>5</v>
      </c>
      <c r="Q11" s="7">
        <v>5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17</v>
      </c>
      <c r="Z11" s="7">
        <v>0</v>
      </c>
      <c r="AA11" s="7">
        <v>1</v>
      </c>
      <c r="AB11" s="7">
        <v>2</v>
      </c>
      <c r="AC11" s="7">
        <v>2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21"/>
      <c r="B12" s="222"/>
      <c r="C12" s="15" t="s">
        <v>86</v>
      </c>
      <c r="D12" s="9">
        <v>242</v>
      </c>
      <c r="E12" s="92">
        <v>267</v>
      </c>
      <c r="F12" s="10">
        <v>-25</v>
      </c>
      <c r="G12" s="9">
        <v>5</v>
      </c>
      <c r="H12" s="7">
        <v>4</v>
      </c>
      <c r="I12" s="7">
        <v>9</v>
      </c>
      <c r="J12" s="7">
        <v>4</v>
      </c>
      <c r="K12" s="7">
        <v>1</v>
      </c>
      <c r="L12" s="7">
        <v>5</v>
      </c>
      <c r="M12" s="7">
        <v>9</v>
      </c>
      <c r="N12" s="7">
        <v>19</v>
      </c>
      <c r="O12" s="7">
        <v>18</v>
      </c>
      <c r="P12" s="7">
        <v>12</v>
      </c>
      <c r="Q12" s="7">
        <v>30</v>
      </c>
      <c r="R12" s="321"/>
      <c r="S12" s="222"/>
      <c r="T12" s="15" t="s">
        <v>86</v>
      </c>
      <c r="U12" s="7">
        <v>20</v>
      </c>
      <c r="V12" s="7">
        <v>20</v>
      </c>
      <c r="W12" s="7">
        <v>26</v>
      </c>
      <c r="X12" s="7">
        <v>8</v>
      </c>
      <c r="Y12" s="7">
        <v>15</v>
      </c>
      <c r="Z12" s="7">
        <v>10</v>
      </c>
      <c r="AA12" s="7">
        <v>11</v>
      </c>
      <c r="AB12" s="7">
        <v>19</v>
      </c>
      <c r="AC12" s="7">
        <v>3</v>
      </c>
      <c r="AD12" s="7">
        <v>12</v>
      </c>
      <c r="AE12" s="7">
        <v>11</v>
      </c>
      <c r="AF12" s="7">
        <v>0</v>
      </c>
      <c r="AG12" s="7">
        <v>8</v>
      </c>
      <c r="AH12" s="7">
        <v>6</v>
      </c>
      <c r="AI12" s="7">
        <v>1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80</v>
      </c>
      <c r="E14" s="92">
        <v>112</v>
      </c>
      <c r="F14" s="10">
        <v>-32</v>
      </c>
      <c r="G14" s="9">
        <v>0</v>
      </c>
      <c r="H14" s="7">
        <v>0</v>
      </c>
      <c r="I14" s="7">
        <v>0</v>
      </c>
      <c r="J14" s="7">
        <v>10</v>
      </c>
      <c r="K14" s="7">
        <v>6</v>
      </c>
      <c r="L14" s="7">
        <v>16</v>
      </c>
      <c r="M14" s="7">
        <v>12</v>
      </c>
      <c r="N14" s="7">
        <v>9</v>
      </c>
      <c r="O14" s="7">
        <v>5</v>
      </c>
      <c r="P14" s="7">
        <v>6</v>
      </c>
      <c r="Q14" s="7">
        <v>11</v>
      </c>
      <c r="R14" s="321"/>
      <c r="S14" s="222"/>
      <c r="T14" s="15" t="s">
        <v>88</v>
      </c>
      <c r="U14" s="7">
        <v>1</v>
      </c>
      <c r="V14" s="7">
        <v>6</v>
      </c>
      <c r="W14" s="7">
        <v>7</v>
      </c>
      <c r="X14" s="7">
        <v>0</v>
      </c>
      <c r="Y14" s="7">
        <v>4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3</v>
      </c>
      <c r="AH14" s="7">
        <v>0</v>
      </c>
      <c r="AI14" s="7">
        <v>8</v>
      </c>
    </row>
    <row r="15" spans="1:37" s="5" customFormat="1" ht="30" customHeight="1">
      <c r="A15" s="321"/>
      <c r="B15" s="219"/>
      <c r="C15" s="15" t="s">
        <v>89</v>
      </c>
      <c r="D15" s="9">
        <v>94</v>
      </c>
      <c r="E15" s="92">
        <v>77</v>
      </c>
      <c r="F15" s="10">
        <v>17</v>
      </c>
      <c r="G15" s="9">
        <v>0</v>
      </c>
      <c r="H15" s="7">
        <v>18</v>
      </c>
      <c r="I15" s="7">
        <v>18</v>
      </c>
      <c r="J15" s="7">
        <v>0</v>
      </c>
      <c r="K15" s="7">
        <v>11</v>
      </c>
      <c r="L15" s="7">
        <v>11</v>
      </c>
      <c r="M15" s="7">
        <v>10</v>
      </c>
      <c r="N15" s="7">
        <v>9</v>
      </c>
      <c r="O15" s="7">
        <v>1</v>
      </c>
      <c r="P15" s="7">
        <v>8</v>
      </c>
      <c r="Q15" s="7">
        <v>9</v>
      </c>
      <c r="R15" s="321"/>
      <c r="S15" s="219"/>
      <c r="T15" s="15" t="s">
        <v>89</v>
      </c>
      <c r="U15" s="7">
        <v>1</v>
      </c>
      <c r="V15" s="7">
        <v>0</v>
      </c>
      <c r="W15" s="7">
        <v>0</v>
      </c>
      <c r="X15" s="7">
        <v>25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8</v>
      </c>
      <c r="AH15" s="7">
        <v>0</v>
      </c>
      <c r="AI15" s="7">
        <v>1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8160</v>
      </c>
      <c r="E16" s="97">
        <v>9403</v>
      </c>
      <c r="F16" s="26">
        <v>-1243</v>
      </c>
      <c r="G16" s="24">
        <v>471</v>
      </c>
      <c r="H16" s="25">
        <v>204</v>
      </c>
      <c r="I16" s="25">
        <v>675</v>
      </c>
      <c r="J16" s="25">
        <v>443</v>
      </c>
      <c r="K16" s="25">
        <v>208</v>
      </c>
      <c r="L16" s="25">
        <v>651</v>
      </c>
      <c r="M16" s="25">
        <v>508</v>
      </c>
      <c r="N16" s="25">
        <v>439</v>
      </c>
      <c r="O16" s="25">
        <v>442</v>
      </c>
      <c r="P16" s="25">
        <v>424</v>
      </c>
      <c r="Q16" s="25">
        <v>866</v>
      </c>
      <c r="R16" s="321"/>
      <c r="S16" s="222" t="s">
        <v>19</v>
      </c>
      <c r="T16" s="23" t="s">
        <v>208</v>
      </c>
      <c r="U16" s="25">
        <v>304</v>
      </c>
      <c r="V16" s="25">
        <v>348</v>
      </c>
      <c r="W16" s="25">
        <v>267</v>
      </c>
      <c r="X16" s="25">
        <v>264</v>
      </c>
      <c r="Y16" s="25">
        <v>828</v>
      </c>
      <c r="Z16" s="25">
        <v>424</v>
      </c>
      <c r="AA16" s="25">
        <v>230</v>
      </c>
      <c r="AB16" s="25">
        <v>394</v>
      </c>
      <c r="AC16" s="25">
        <v>331</v>
      </c>
      <c r="AD16" s="25">
        <v>268</v>
      </c>
      <c r="AE16" s="25">
        <v>267</v>
      </c>
      <c r="AF16" s="25">
        <v>296</v>
      </c>
      <c r="AG16" s="25">
        <v>245</v>
      </c>
      <c r="AH16" s="25">
        <v>242</v>
      </c>
      <c r="AI16" s="25">
        <v>313</v>
      </c>
      <c r="AK16" s="5"/>
    </row>
    <row r="17" spans="1:37" s="5" customFormat="1" ht="30" customHeight="1">
      <c r="A17" s="321"/>
      <c r="B17" s="222" t="s">
        <v>101</v>
      </c>
      <c r="C17" s="15" t="s">
        <v>212</v>
      </c>
      <c r="D17" s="9">
        <v>3183</v>
      </c>
      <c r="E17" s="92">
        <v>3305</v>
      </c>
      <c r="F17" s="10">
        <v>-122</v>
      </c>
      <c r="G17" s="9">
        <v>152</v>
      </c>
      <c r="H17" s="7">
        <v>45</v>
      </c>
      <c r="I17" s="7">
        <v>197</v>
      </c>
      <c r="J17" s="7">
        <v>160</v>
      </c>
      <c r="K17" s="7">
        <v>86</v>
      </c>
      <c r="L17" s="7">
        <v>246</v>
      </c>
      <c r="M17" s="7">
        <v>143</v>
      </c>
      <c r="N17" s="7">
        <v>216</v>
      </c>
      <c r="O17" s="7">
        <v>194</v>
      </c>
      <c r="P17" s="7">
        <v>194</v>
      </c>
      <c r="Q17" s="7">
        <v>388</v>
      </c>
      <c r="R17" s="321"/>
      <c r="S17" s="222" t="s">
        <v>101</v>
      </c>
      <c r="T17" s="15" t="s">
        <v>212</v>
      </c>
      <c r="U17" s="7">
        <v>106</v>
      </c>
      <c r="V17" s="7">
        <v>76</v>
      </c>
      <c r="W17" s="7">
        <v>113</v>
      </c>
      <c r="X17" s="7">
        <v>104</v>
      </c>
      <c r="Y17" s="7">
        <v>356</v>
      </c>
      <c r="Z17" s="7">
        <v>172</v>
      </c>
      <c r="AA17" s="7">
        <v>105</v>
      </c>
      <c r="AB17" s="7">
        <v>161</v>
      </c>
      <c r="AC17" s="7">
        <v>138</v>
      </c>
      <c r="AD17" s="7">
        <v>100</v>
      </c>
      <c r="AE17" s="7">
        <v>107</v>
      </c>
      <c r="AF17" s="7">
        <v>111</v>
      </c>
      <c r="AG17" s="7">
        <v>121</v>
      </c>
      <c r="AH17" s="7">
        <v>112</v>
      </c>
      <c r="AI17" s="7">
        <v>111</v>
      </c>
    </row>
    <row r="18" spans="1:37" s="5" customFormat="1" ht="30" customHeight="1">
      <c r="A18" s="321"/>
      <c r="B18" s="222"/>
      <c r="C18" s="15" t="s">
        <v>112</v>
      </c>
      <c r="D18" s="9">
        <v>2577</v>
      </c>
      <c r="E18" s="92">
        <v>2655</v>
      </c>
      <c r="F18" s="10">
        <v>-78</v>
      </c>
      <c r="G18" s="9">
        <v>145</v>
      </c>
      <c r="H18" s="7">
        <v>41</v>
      </c>
      <c r="I18" s="7">
        <v>186</v>
      </c>
      <c r="J18" s="7">
        <v>122</v>
      </c>
      <c r="K18" s="7">
        <v>53</v>
      </c>
      <c r="L18" s="7">
        <v>175</v>
      </c>
      <c r="M18" s="7">
        <v>129</v>
      </c>
      <c r="N18" s="7">
        <v>190</v>
      </c>
      <c r="O18" s="7">
        <v>174</v>
      </c>
      <c r="P18" s="7">
        <v>139</v>
      </c>
      <c r="Q18" s="7">
        <v>313</v>
      </c>
      <c r="R18" s="321"/>
      <c r="S18" s="222"/>
      <c r="T18" s="15" t="s">
        <v>112</v>
      </c>
      <c r="U18" s="7">
        <v>90</v>
      </c>
      <c r="V18" s="7">
        <v>74</v>
      </c>
      <c r="W18" s="7">
        <v>91</v>
      </c>
      <c r="X18" s="7">
        <v>98</v>
      </c>
      <c r="Y18" s="7">
        <v>283</v>
      </c>
      <c r="Z18" s="7">
        <v>102</v>
      </c>
      <c r="AA18" s="7">
        <v>75</v>
      </c>
      <c r="AB18" s="7">
        <v>140</v>
      </c>
      <c r="AC18" s="7">
        <v>110</v>
      </c>
      <c r="AD18" s="7">
        <v>67</v>
      </c>
      <c r="AE18" s="7">
        <v>82</v>
      </c>
      <c r="AF18" s="7">
        <v>91</v>
      </c>
      <c r="AG18" s="7">
        <v>93</v>
      </c>
      <c r="AH18" s="7">
        <v>98</v>
      </c>
      <c r="AI18" s="7">
        <v>90</v>
      </c>
    </row>
    <row r="19" spans="1:37" s="5" customFormat="1" ht="30" customHeight="1">
      <c r="A19" s="321"/>
      <c r="B19" s="222"/>
      <c r="C19" s="15" t="s">
        <v>113</v>
      </c>
      <c r="D19" s="9">
        <v>606</v>
      </c>
      <c r="E19" s="92">
        <v>650</v>
      </c>
      <c r="F19" s="10">
        <v>-44</v>
      </c>
      <c r="G19" s="9">
        <v>7</v>
      </c>
      <c r="H19" s="7">
        <v>4</v>
      </c>
      <c r="I19" s="7">
        <v>11</v>
      </c>
      <c r="J19" s="7">
        <v>38</v>
      </c>
      <c r="K19" s="7">
        <v>33</v>
      </c>
      <c r="L19" s="7">
        <v>71</v>
      </c>
      <c r="M19" s="7">
        <v>14</v>
      </c>
      <c r="N19" s="7">
        <v>26</v>
      </c>
      <c r="O19" s="7">
        <v>20</v>
      </c>
      <c r="P19" s="7">
        <v>55</v>
      </c>
      <c r="Q19" s="7">
        <v>75</v>
      </c>
      <c r="R19" s="321"/>
      <c r="S19" s="222"/>
      <c r="T19" s="15" t="s">
        <v>113</v>
      </c>
      <c r="U19" s="7">
        <v>16</v>
      </c>
      <c r="V19" s="7">
        <v>2</v>
      </c>
      <c r="W19" s="7">
        <v>22</v>
      </c>
      <c r="X19" s="7">
        <v>6</v>
      </c>
      <c r="Y19" s="7">
        <v>73</v>
      </c>
      <c r="Z19" s="7">
        <v>70</v>
      </c>
      <c r="AA19" s="7">
        <v>30</v>
      </c>
      <c r="AB19" s="7">
        <v>21</v>
      </c>
      <c r="AC19" s="7">
        <v>28</v>
      </c>
      <c r="AD19" s="7">
        <v>33</v>
      </c>
      <c r="AE19" s="7">
        <v>25</v>
      </c>
      <c r="AF19" s="7">
        <v>20</v>
      </c>
      <c r="AG19" s="7">
        <v>28</v>
      </c>
      <c r="AH19" s="7">
        <v>14</v>
      </c>
      <c r="AI19" s="7">
        <v>21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1536</v>
      </c>
      <c r="E20" s="92">
        <v>1581</v>
      </c>
      <c r="F20" s="10">
        <v>-45</v>
      </c>
      <c r="G20" s="7">
        <v>8</v>
      </c>
      <c r="H20" s="7">
        <v>26</v>
      </c>
      <c r="I20" s="7">
        <v>34</v>
      </c>
      <c r="J20" s="7">
        <v>30</v>
      </c>
      <c r="K20" s="7">
        <v>28</v>
      </c>
      <c r="L20" s="7">
        <v>58</v>
      </c>
      <c r="M20" s="7">
        <v>172</v>
      </c>
      <c r="N20" s="7">
        <v>58</v>
      </c>
      <c r="O20" s="7">
        <v>92</v>
      </c>
      <c r="P20" s="7">
        <v>130</v>
      </c>
      <c r="Q20" s="7">
        <v>222</v>
      </c>
      <c r="R20" s="321"/>
      <c r="S20" s="222" t="s">
        <v>102</v>
      </c>
      <c r="T20" s="15" t="s">
        <v>100</v>
      </c>
      <c r="U20" s="7">
        <v>64</v>
      </c>
      <c r="V20" s="7">
        <v>66</v>
      </c>
      <c r="W20" s="7">
        <v>45</v>
      </c>
      <c r="X20" s="7">
        <v>59</v>
      </c>
      <c r="Y20" s="7">
        <v>125</v>
      </c>
      <c r="Z20" s="7">
        <v>13</v>
      </c>
      <c r="AA20" s="7">
        <v>65</v>
      </c>
      <c r="AB20" s="7">
        <v>64</v>
      </c>
      <c r="AC20" s="7">
        <v>102</v>
      </c>
      <c r="AD20" s="7">
        <v>106</v>
      </c>
      <c r="AE20" s="7">
        <v>74</v>
      </c>
      <c r="AF20" s="7">
        <v>51</v>
      </c>
      <c r="AG20" s="7">
        <v>38</v>
      </c>
      <c r="AH20" s="7">
        <v>41</v>
      </c>
      <c r="AI20" s="7">
        <v>79</v>
      </c>
    </row>
    <row r="21" spans="1:37" s="5" customFormat="1" ht="56.25">
      <c r="A21" s="321"/>
      <c r="B21" s="222" t="s">
        <v>103</v>
      </c>
      <c r="C21" s="15" t="s">
        <v>381</v>
      </c>
      <c r="D21" s="9">
        <v>189</v>
      </c>
      <c r="E21" s="92">
        <v>197</v>
      </c>
      <c r="F21" s="10">
        <v>-8</v>
      </c>
      <c r="G21" s="9">
        <v>40</v>
      </c>
      <c r="H21" s="7">
        <v>20</v>
      </c>
      <c r="I21" s="7">
        <v>60</v>
      </c>
      <c r="J21" s="7">
        <v>2</v>
      </c>
      <c r="K21" s="7">
        <v>1</v>
      </c>
      <c r="L21" s="7">
        <v>3</v>
      </c>
      <c r="M21" s="7">
        <v>0</v>
      </c>
      <c r="N21" s="7">
        <v>8</v>
      </c>
      <c r="O21" s="7">
        <v>23</v>
      </c>
      <c r="P21" s="7">
        <v>14</v>
      </c>
      <c r="Q21" s="7">
        <v>37</v>
      </c>
      <c r="R21" s="321"/>
      <c r="S21" s="222" t="s">
        <v>103</v>
      </c>
      <c r="T21" s="15" t="s">
        <v>381</v>
      </c>
      <c r="U21" s="7">
        <v>2</v>
      </c>
      <c r="V21" s="7">
        <v>19</v>
      </c>
      <c r="W21" s="7">
        <v>0</v>
      </c>
      <c r="X21" s="7">
        <v>0</v>
      </c>
      <c r="Y21" s="7">
        <v>1</v>
      </c>
      <c r="Z21" s="7">
        <v>34</v>
      </c>
      <c r="AA21" s="7">
        <v>1</v>
      </c>
      <c r="AB21" s="7">
        <v>3</v>
      </c>
      <c r="AC21" s="7">
        <v>2</v>
      </c>
      <c r="AD21" s="7">
        <v>2</v>
      </c>
      <c r="AE21" s="7">
        <v>0</v>
      </c>
      <c r="AF21" s="7">
        <v>5</v>
      </c>
      <c r="AG21" s="7">
        <v>0</v>
      </c>
      <c r="AH21" s="7">
        <v>11</v>
      </c>
      <c r="AI21" s="7">
        <v>1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1285</v>
      </c>
      <c r="E22" s="92">
        <v>1871</v>
      </c>
      <c r="F22" s="10">
        <v>-586</v>
      </c>
      <c r="G22" s="9">
        <v>138</v>
      </c>
      <c r="H22" s="7">
        <v>55</v>
      </c>
      <c r="I22" s="7">
        <v>193</v>
      </c>
      <c r="J22" s="7">
        <v>121</v>
      </c>
      <c r="K22" s="7">
        <v>35</v>
      </c>
      <c r="L22" s="7">
        <v>156</v>
      </c>
      <c r="M22" s="7">
        <v>98</v>
      </c>
      <c r="N22" s="7">
        <v>56</v>
      </c>
      <c r="O22" s="7">
        <v>28</v>
      </c>
      <c r="P22" s="7">
        <v>10</v>
      </c>
      <c r="Q22" s="7">
        <v>38</v>
      </c>
      <c r="R22" s="321"/>
      <c r="S22" s="222" t="s">
        <v>104</v>
      </c>
      <c r="T22" s="15" t="s">
        <v>91</v>
      </c>
      <c r="U22" s="7">
        <v>39</v>
      </c>
      <c r="V22" s="7">
        <v>48</v>
      </c>
      <c r="W22" s="7">
        <v>29</v>
      </c>
      <c r="X22" s="7">
        <v>37</v>
      </c>
      <c r="Y22" s="7">
        <v>177</v>
      </c>
      <c r="Z22" s="7">
        <v>98</v>
      </c>
      <c r="AA22" s="7">
        <v>20</v>
      </c>
      <c r="AB22" s="7">
        <v>62</v>
      </c>
      <c r="AC22" s="7">
        <v>21</v>
      </c>
      <c r="AD22" s="7">
        <v>17</v>
      </c>
      <c r="AE22" s="7">
        <v>32</v>
      </c>
      <c r="AF22" s="7">
        <v>44</v>
      </c>
      <c r="AG22" s="7">
        <v>25</v>
      </c>
      <c r="AH22" s="7">
        <v>25</v>
      </c>
      <c r="AI22" s="7">
        <v>70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690</v>
      </c>
      <c r="E23" s="92">
        <v>828</v>
      </c>
      <c r="F23" s="10">
        <v>-138</v>
      </c>
      <c r="G23" s="9">
        <v>50</v>
      </c>
      <c r="H23" s="7">
        <v>24</v>
      </c>
      <c r="I23" s="7">
        <v>74</v>
      </c>
      <c r="J23" s="7">
        <v>33</v>
      </c>
      <c r="K23" s="7">
        <v>21</v>
      </c>
      <c r="L23" s="7">
        <v>54</v>
      </c>
      <c r="M23" s="7">
        <v>33</v>
      </c>
      <c r="N23" s="7">
        <v>47</v>
      </c>
      <c r="O23" s="7">
        <v>18</v>
      </c>
      <c r="P23" s="7">
        <v>12</v>
      </c>
      <c r="Q23" s="92">
        <v>30</v>
      </c>
      <c r="R23" s="321"/>
      <c r="S23" s="222" t="s">
        <v>105</v>
      </c>
      <c r="T23" s="15" t="s">
        <v>92</v>
      </c>
      <c r="U23" s="7">
        <v>11</v>
      </c>
      <c r="V23" s="7">
        <v>88</v>
      </c>
      <c r="W23" s="7">
        <v>13</v>
      </c>
      <c r="X23" s="7">
        <v>25</v>
      </c>
      <c r="Y23" s="7">
        <v>55</v>
      </c>
      <c r="Z23" s="7">
        <v>52</v>
      </c>
      <c r="AA23" s="7">
        <v>13</v>
      </c>
      <c r="AB23" s="7">
        <v>49</v>
      </c>
      <c r="AC23" s="7">
        <v>11</v>
      </c>
      <c r="AD23" s="7">
        <v>14</v>
      </c>
      <c r="AE23" s="7">
        <v>23</v>
      </c>
      <c r="AF23" s="7">
        <v>30</v>
      </c>
      <c r="AG23" s="7">
        <v>22</v>
      </c>
      <c r="AH23" s="7">
        <v>23</v>
      </c>
      <c r="AI23" s="7">
        <v>23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94</v>
      </c>
      <c r="D25" s="9">
        <v>298</v>
      </c>
      <c r="E25" s="92">
        <v>378</v>
      </c>
      <c r="F25" s="10">
        <v>-80</v>
      </c>
      <c r="G25" s="9">
        <v>25</v>
      </c>
      <c r="H25" s="7">
        <v>13</v>
      </c>
      <c r="I25" s="7">
        <v>38</v>
      </c>
      <c r="J25" s="7">
        <v>11</v>
      </c>
      <c r="K25" s="7">
        <v>6</v>
      </c>
      <c r="L25" s="7">
        <v>17</v>
      </c>
      <c r="M25" s="7">
        <v>15</v>
      </c>
      <c r="N25" s="7">
        <v>10</v>
      </c>
      <c r="O25" s="7">
        <v>31</v>
      </c>
      <c r="P25" s="7">
        <v>27</v>
      </c>
      <c r="Q25" s="7">
        <v>58</v>
      </c>
      <c r="R25" s="321"/>
      <c r="S25" s="222" t="s">
        <v>107</v>
      </c>
      <c r="T25" s="15" t="s">
        <v>94</v>
      </c>
      <c r="U25" s="7">
        <v>13</v>
      </c>
      <c r="V25" s="7">
        <v>3</v>
      </c>
      <c r="W25" s="7">
        <v>9</v>
      </c>
      <c r="X25" s="7">
        <v>11</v>
      </c>
      <c r="Y25" s="7">
        <v>28</v>
      </c>
      <c r="Z25" s="7">
        <v>12</v>
      </c>
      <c r="AA25" s="7">
        <v>7</v>
      </c>
      <c r="AB25" s="7">
        <v>18</v>
      </c>
      <c r="AC25" s="7">
        <v>7</v>
      </c>
      <c r="AD25" s="7">
        <v>8</v>
      </c>
      <c r="AE25" s="7">
        <v>6</v>
      </c>
      <c r="AF25" s="7">
        <v>13</v>
      </c>
      <c r="AG25" s="7">
        <v>8</v>
      </c>
      <c r="AH25" s="7">
        <v>7</v>
      </c>
      <c r="AI25" s="7">
        <v>10</v>
      </c>
    </row>
    <row r="26" spans="1:37" s="5" customFormat="1" ht="30" customHeight="1">
      <c r="A26" s="321"/>
      <c r="B26" s="222" t="s">
        <v>108</v>
      </c>
      <c r="C26" s="15" t="s">
        <v>95</v>
      </c>
      <c r="D26" s="9">
        <v>54</v>
      </c>
      <c r="E26" s="92">
        <v>29</v>
      </c>
      <c r="F26" s="10">
        <v>25</v>
      </c>
      <c r="G26" s="9">
        <v>4</v>
      </c>
      <c r="H26" s="7">
        <v>1</v>
      </c>
      <c r="I26" s="7">
        <v>5</v>
      </c>
      <c r="J26" s="7">
        <v>13</v>
      </c>
      <c r="K26" s="7">
        <v>2</v>
      </c>
      <c r="L26" s="7">
        <v>15</v>
      </c>
      <c r="M26" s="7">
        <v>5</v>
      </c>
      <c r="N26" s="7">
        <v>2</v>
      </c>
      <c r="O26" s="7">
        <v>1</v>
      </c>
      <c r="P26" s="7">
        <v>2</v>
      </c>
      <c r="Q26" s="7">
        <v>3</v>
      </c>
      <c r="R26" s="321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10</v>
      </c>
      <c r="Z26" s="7">
        <v>1</v>
      </c>
      <c r="AA26" s="7">
        <v>1</v>
      </c>
      <c r="AB26" s="7">
        <v>2</v>
      </c>
      <c r="AC26" s="7">
        <v>0</v>
      </c>
      <c r="AD26" s="7">
        <v>2</v>
      </c>
      <c r="AE26" s="7">
        <v>2</v>
      </c>
      <c r="AF26" s="7">
        <v>1</v>
      </c>
      <c r="AG26" s="7">
        <v>3</v>
      </c>
      <c r="AH26" s="7">
        <v>0</v>
      </c>
      <c r="AI26" s="7">
        <v>1</v>
      </c>
    </row>
    <row r="27" spans="1:37" s="5" customFormat="1" ht="30" customHeight="1">
      <c r="A27" s="321"/>
      <c r="B27" s="222" t="s">
        <v>109</v>
      </c>
      <c r="C27" s="15" t="s">
        <v>96</v>
      </c>
      <c r="D27" s="9">
        <v>4</v>
      </c>
      <c r="E27" s="92">
        <v>4</v>
      </c>
      <c r="F27" s="10">
        <v>0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21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21"/>
      <c r="B28" s="219" t="s">
        <v>110</v>
      </c>
      <c r="C28" s="15" t="s">
        <v>97</v>
      </c>
      <c r="D28" s="9">
        <v>921</v>
      </c>
      <c r="E28" s="92">
        <v>1209</v>
      </c>
      <c r="F28" s="10">
        <v>-288</v>
      </c>
      <c r="G28" s="9">
        <v>52</v>
      </c>
      <c r="H28" s="7">
        <v>20</v>
      </c>
      <c r="I28" s="7">
        <v>72</v>
      </c>
      <c r="J28" s="7">
        <v>73</v>
      </c>
      <c r="K28" s="7">
        <v>28</v>
      </c>
      <c r="L28" s="7">
        <v>101</v>
      </c>
      <c r="M28" s="7">
        <v>42</v>
      </c>
      <c r="N28" s="7">
        <v>42</v>
      </c>
      <c r="O28" s="7">
        <v>55</v>
      </c>
      <c r="P28" s="7">
        <v>35</v>
      </c>
      <c r="Q28" s="7">
        <v>90</v>
      </c>
      <c r="R28" s="321"/>
      <c r="S28" s="219" t="s">
        <v>110</v>
      </c>
      <c r="T28" s="15" t="s">
        <v>97</v>
      </c>
      <c r="U28" s="7">
        <v>69</v>
      </c>
      <c r="V28" s="7">
        <v>48</v>
      </c>
      <c r="W28" s="7">
        <v>58</v>
      </c>
      <c r="X28" s="7">
        <v>27</v>
      </c>
      <c r="Y28" s="7">
        <v>76</v>
      </c>
      <c r="Z28" s="7">
        <v>42</v>
      </c>
      <c r="AA28" s="7">
        <v>18</v>
      </c>
      <c r="AB28" s="7">
        <v>35</v>
      </c>
      <c r="AC28" s="7">
        <v>50</v>
      </c>
      <c r="AD28" s="7">
        <v>19</v>
      </c>
      <c r="AE28" s="7">
        <v>23</v>
      </c>
      <c r="AF28" s="7">
        <v>40</v>
      </c>
      <c r="AG28" s="7">
        <v>28</v>
      </c>
      <c r="AH28" s="7">
        <v>23</v>
      </c>
      <c r="AI28" s="7">
        <v>18</v>
      </c>
    </row>
    <row r="29" spans="1:37" s="29" customFormat="1" ht="30" customHeight="1">
      <c r="A29" s="321"/>
      <c r="B29" s="225" t="s">
        <v>22</v>
      </c>
      <c r="C29" s="23" t="s">
        <v>98</v>
      </c>
      <c r="D29" s="24">
        <v>28131</v>
      </c>
      <c r="E29" s="97">
        <v>29649</v>
      </c>
      <c r="F29" s="26">
        <v>-1518</v>
      </c>
      <c r="G29" s="24">
        <v>1154</v>
      </c>
      <c r="H29" s="25">
        <v>447</v>
      </c>
      <c r="I29" s="25">
        <v>1601</v>
      </c>
      <c r="J29" s="25">
        <v>1528</v>
      </c>
      <c r="K29" s="25">
        <v>854</v>
      </c>
      <c r="L29" s="25">
        <v>2382</v>
      </c>
      <c r="M29" s="25">
        <v>1146</v>
      </c>
      <c r="N29" s="25">
        <v>1259</v>
      </c>
      <c r="O29" s="25">
        <v>2165</v>
      </c>
      <c r="P29" s="25">
        <v>2606</v>
      </c>
      <c r="Q29" s="25">
        <v>4771</v>
      </c>
      <c r="R29" s="321"/>
      <c r="S29" s="225" t="s">
        <v>22</v>
      </c>
      <c r="T29" s="28" t="s">
        <v>98</v>
      </c>
      <c r="U29" s="25">
        <v>989</v>
      </c>
      <c r="V29" s="25">
        <v>721</v>
      </c>
      <c r="W29" s="25">
        <v>1064</v>
      </c>
      <c r="X29" s="25">
        <v>1070</v>
      </c>
      <c r="Y29" s="25">
        <v>3092</v>
      </c>
      <c r="Z29" s="25">
        <v>1372</v>
      </c>
      <c r="AA29" s="25">
        <v>826</v>
      </c>
      <c r="AB29" s="25">
        <v>1368</v>
      </c>
      <c r="AC29" s="25">
        <v>1332</v>
      </c>
      <c r="AD29" s="25">
        <v>575</v>
      </c>
      <c r="AE29" s="25">
        <v>840</v>
      </c>
      <c r="AF29" s="25">
        <v>1006</v>
      </c>
      <c r="AG29" s="25">
        <v>927</v>
      </c>
      <c r="AH29" s="25">
        <v>800</v>
      </c>
      <c r="AI29" s="25">
        <v>990</v>
      </c>
      <c r="AJ29" s="257"/>
      <c r="AK29" s="5"/>
    </row>
    <row r="30" spans="1:37" s="96" customFormat="1" ht="30" customHeight="1" thickBot="1">
      <c r="A30" s="321"/>
      <c r="B30" s="222"/>
      <c r="C30" s="42" t="s">
        <v>111</v>
      </c>
      <c r="D30" s="11">
        <v>2689</v>
      </c>
      <c r="E30" s="99">
        <v>2799</v>
      </c>
      <c r="F30" s="13">
        <v>-110</v>
      </c>
      <c r="G30" s="9">
        <v>100</v>
      </c>
      <c r="H30" s="7">
        <v>48</v>
      </c>
      <c r="I30" s="7">
        <v>148</v>
      </c>
      <c r="J30" s="7">
        <v>78</v>
      </c>
      <c r="K30" s="7">
        <v>71</v>
      </c>
      <c r="L30" s="7">
        <v>149</v>
      </c>
      <c r="M30" s="7">
        <v>127</v>
      </c>
      <c r="N30" s="7">
        <v>177</v>
      </c>
      <c r="O30" s="7">
        <v>122</v>
      </c>
      <c r="P30" s="7">
        <v>248</v>
      </c>
      <c r="Q30" s="7">
        <v>370</v>
      </c>
      <c r="R30" s="321"/>
      <c r="S30" s="222"/>
      <c r="T30" s="125" t="s">
        <v>111</v>
      </c>
      <c r="U30" s="43">
        <v>74</v>
      </c>
      <c r="V30" s="43">
        <v>53</v>
      </c>
      <c r="W30" s="43">
        <v>120</v>
      </c>
      <c r="X30" s="43">
        <v>123</v>
      </c>
      <c r="Y30" s="43">
        <v>279</v>
      </c>
      <c r="Z30" s="43">
        <v>104</v>
      </c>
      <c r="AA30" s="43">
        <v>117</v>
      </c>
      <c r="AB30" s="43">
        <v>139</v>
      </c>
      <c r="AC30" s="43">
        <v>175</v>
      </c>
      <c r="AD30" s="43">
        <v>63</v>
      </c>
      <c r="AE30" s="43">
        <v>104</v>
      </c>
      <c r="AF30" s="43">
        <v>103</v>
      </c>
      <c r="AG30" s="43">
        <v>92</v>
      </c>
      <c r="AH30" s="43">
        <v>86</v>
      </c>
      <c r="AI30" s="43">
        <v>86</v>
      </c>
      <c r="AJ30" s="21"/>
      <c r="AK30" s="5"/>
    </row>
    <row r="31" spans="1:37" s="86" customFormat="1" ht="18.75">
      <c r="A31" s="321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topLeftCell="M16" zoomScale="75" zoomScaleNormal="75" workbookViewId="0">
      <selection activeCell="AC28" sqref="AC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52" t="s">
        <v>483</v>
      </c>
      <c r="C1" s="352"/>
      <c r="D1" s="352"/>
      <c r="E1" s="352"/>
      <c r="F1" s="352"/>
      <c r="G1" s="352"/>
      <c r="H1" s="352"/>
      <c r="I1" s="352"/>
      <c r="J1" s="351" t="s">
        <v>426</v>
      </c>
      <c r="K1" s="351"/>
      <c r="L1" s="180"/>
      <c r="M1" s="180"/>
      <c r="N1" s="180"/>
      <c r="O1" s="180"/>
      <c r="P1" s="180"/>
      <c r="Q1" s="180"/>
      <c r="R1" s="321" t="s">
        <v>416</v>
      </c>
      <c r="S1" s="352" t="s">
        <v>483</v>
      </c>
      <c r="T1" s="352"/>
      <c r="U1" s="352"/>
      <c r="V1" s="352"/>
      <c r="W1" s="352"/>
      <c r="X1" s="352"/>
      <c r="Y1" s="352"/>
      <c r="Z1" s="352"/>
      <c r="AA1" s="351" t="s">
        <v>427</v>
      </c>
      <c r="AB1" s="351"/>
      <c r="AC1" s="351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21"/>
      <c r="B4" s="328"/>
      <c r="C4" s="332"/>
      <c r="D4" s="341" t="s">
        <v>500</v>
      </c>
      <c r="E4" s="364" t="s">
        <v>501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65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21"/>
      <c r="B6" s="225" t="s">
        <v>12</v>
      </c>
      <c r="C6" s="23" t="s">
        <v>210</v>
      </c>
      <c r="D6" s="24">
        <v>3183</v>
      </c>
      <c r="E6" s="108">
        <v>3305</v>
      </c>
      <c r="F6" s="54">
        <v>-122</v>
      </c>
      <c r="G6" s="24">
        <v>152</v>
      </c>
      <c r="H6" s="25">
        <v>45</v>
      </c>
      <c r="I6" s="25">
        <v>197</v>
      </c>
      <c r="J6" s="25">
        <v>160</v>
      </c>
      <c r="K6" s="25">
        <v>86</v>
      </c>
      <c r="L6" s="25">
        <v>246</v>
      </c>
      <c r="M6" s="25">
        <v>143</v>
      </c>
      <c r="N6" s="25">
        <v>216</v>
      </c>
      <c r="O6" s="25">
        <v>194</v>
      </c>
      <c r="P6" s="25">
        <v>194</v>
      </c>
      <c r="Q6" s="25">
        <v>388</v>
      </c>
      <c r="R6" s="321"/>
      <c r="S6" s="225" t="s">
        <v>12</v>
      </c>
      <c r="T6" s="23" t="s">
        <v>210</v>
      </c>
      <c r="U6" s="25">
        <v>106</v>
      </c>
      <c r="V6" s="25">
        <v>76</v>
      </c>
      <c r="W6" s="25">
        <v>113</v>
      </c>
      <c r="X6" s="25">
        <v>104</v>
      </c>
      <c r="Y6" s="25">
        <v>356</v>
      </c>
      <c r="Z6" s="25">
        <v>172</v>
      </c>
      <c r="AA6" s="25">
        <v>105</v>
      </c>
      <c r="AB6" s="25">
        <v>161</v>
      </c>
      <c r="AC6" s="25">
        <v>138</v>
      </c>
      <c r="AD6" s="25">
        <v>100</v>
      </c>
      <c r="AE6" s="25">
        <v>107</v>
      </c>
      <c r="AF6" s="25">
        <v>111</v>
      </c>
      <c r="AG6" s="25">
        <v>121</v>
      </c>
      <c r="AH6" s="25">
        <v>112</v>
      </c>
      <c r="AI6" s="25">
        <v>111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2577</v>
      </c>
      <c r="E7" s="109">
        <v>2655</v>
      </c>
      <c r="F7" s="19">
        <v>-78</v>
      </c>
      <c r="G7" s="9">
        <v>145</v>
      </c>
      <c r="H7" s="7">
        <v>41</v>
      </c>
      <c r="I7" s="7">
        <v>186</v>
      </c>
      <c r="J7" s="7">
        <v>122</v>
      </c>
      <c r="K7" s="7">
        <v>53</v>
      </c>
      <c r="L7" s="7">
        <v>175</v>
      </c>
      <c r="M7" s="7">
        <v>129</v>
      </c>
      <c r="N7" s="7">
        <v>190</v>
      </c>
      <c r="O7" s="7">
        <v>174</v>
      </c>
      <c r="P7" s="7">
        <v>139</v>
      </c>
      <c r="Q7" s="7">
        <v>313</v>
      </c>
      <c r="R7" s="321"/>
      <c r="S7" s="222" t="s">
        <v>184</v>
      </c>
      <c r="T7" s="15" t="s">
        <v>226</v>
      </c>
      <c r="U7" s="7">
        <v>90</v>
      </c>
      <c r="V7" s="7">
        <v>74</v>
      </c>
      <c r="W7" s="7">
        <v>91</v>
      </c>
      <c r="X7" s="7">
        <v>98</v>
      </c>
      <c r="Y7" s="7">
        <v>283</v>
      </c>
      <c r="Z7" s="7">
        <v>102</v>
      </c>
      <c r="AA7" s="7">
        <v>75</v>
      </c>
      <c r="AB7" s="7">
        <v>140</v>
      </c>
      <c r="AC7" s="7">
        <v>110</v>
      </c>
      <c r="AD7" s="7">
        <v>67</v>
      </c>
      <c r="AE7" s="7">
        <v>82</v>
      </c>
      <c r="AF7" s="7">
        <v>91</v>
      </c>
      <c r="AG7" s="7">
        <v>93</v>
      </c>
      <c r="AH7" s="7">
        <v>98</v>
      </c>
      <c r="AI7" s="7">
        <v>90</v>
      </c>
      <c r="AK7" s="14"/>
    </row>
    <row r="8" spans="1:37" s="5" customFormat="1" ht="30" customHeight="1">
      <c r="A8" s="321"/>
      <c r="B8" s="222"/>
      <c r="C8" s="16" t="s">
        <v>124</v>
      </c>
      <c r="D8" s="9">
        <v>110</v>
      </c>
      <c r="E8" s="109">
        <v>135</v>
      </c>
      <c r="F8" s="19">
        <v>-25</v>
      </c>
      <c r="G8" s="9">
        <v>8</v>
      </c>
      <c r="H8" s="7">
        <v>1</v>
      </c>
      <c r="I8" s="7">
        <v>9</v>
      </c>
      <c r="J8" s="7">
        <v>2</v>
      </c>
      <c r="K8" s="7">
        <v>0</v>
      </c>
      <c r="L8" s="7">
        <v>2</v>
      </c>
      <c r="M8" s="7">
        <v>2</v>
      </c>
      <c r="N8" s="7">
        <v>11</v>
      </c>
      <c r="O8" s="7">
        <v>6</v>
      </c>
      <c r="P8" s="7">
        <v>6</v>
      </c>
      <c r="Q8" s="7">
        <v>12</v>
      </c>
      <c r="R8" s="321"/>
      <c r="S8" s="222"/>
      <c r="T8" s="15" t="s">
        <v>124</v>
      </c>
      <c r="U8" s="7">
        <v>5</v>
      </c>
      <c r="V8" s="7">
        <v>4</v>
      </c>
      <c r="W8" s="7">
        <v>4</v>
      </c>
      <c r="X8" s="7">
        <v>4</v>
      </c>
      <c r="Y8" s="7">
        <v>16</v>
      </c>
      <c r="Z8" s="7">
        <v>6</v>
      </c>
      <c r="AA8" s="7">
        <v>2</v>
      </c>
      <c r="AB8" s="7">
        <v>5</v>
      </c>
      <c r="AC8" s="7">
        <v>5</v>
      </c>
      <c r="AD8" s="7">
        <v>3</v>
      </c>
      <c r="AE8" s="7">
        <v>1</v>
      </c>
      <c r="AF8" s="7">
        <v>6</v>
      </c>
      <c r="AG8" s="7">
        <v>8</v>
      </c>
      <c r="AH8" s="7">
        <v>2</v>
      </c>
      <c r="AI8" s="7">
        <v>3</v>
      </c>
      <c r="AK8" s="14"/>
    </row>
    <row r="9" spans="1:37" s="77" customFormat="1" ht="30" customHeight="1">
      <c r="A9" s="321"/>
      <c r="B9" s="223"/>
      <c r="C9" s="75" t="s">
        <v>115</v>
      </c>
      <c r="D9" s="9">
        <v>142</v>
      </c>
      <c r="E9" s="109">
        <v>186</v>
      </c>
      <c r="F9" s="19">
        <v>-44</v>
      </c>
      <c r="G9" s="9">
        <v>0</v>
      </c>
      <c r="H9" s="7">
        <v>0</v>
      </c>
      <c r="I9" s="7">
        <v>0</v>
      </c>
      <c r="J9" s="7">
        <v>52</v>
      </c>
      <c r="K9" s="7">
        <v>18</v>
      </c>
      <c r="L9" s="7">
        <v>70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606</v>
      </c>
      <c r="E10" s="109">
        <v>650</v>
      </c>
      <c r="F10" s="19">
        <v>-44</v>
      </c>
      <c r="G10" s="9">
        <v>7</v>
      </c>
      <c r="H10" s="7">
        <v>4</v>
      </c>
      <c r="I10" s="7">
        <v>11</v>
      </c>
      <c r="J10" s="7">
        <v>38</v>
      </c>
      <c r="K10" s="7">
        <v>33</v>
      </c>
      <c r="L10" s="7">
        <v>71</v>
      </c>
      <c r="M10" s="7">
        <v>14</v>
      </c>
      <c r="N10" s="7">
        <v>26</v>
      </c>
      <c r="O10" s="7">
        <v>20</v>
      </c>
      <c r="P10" s="7">
        <v>55</v>
      </c>
      <c r="Q10" s="7">
        <v>75</v>
      </c>
      <c r="R10" s="321"/>
      <c r="S10" s="223" t="s">
        <v>185</v>
      </c>
      <c r="T10" s="76" t="s">
        <v>225</v>
      </c>
      <c r="U10" s="7">
        <v>16</v>
      </c>
      <c r="V10" s="7">
        <v>2</v>
      </c>
      <c r="W10" s="7">
        <v>22</v>
      </c>
      <c r="X10" s="7">
        <v>6</v>
      </c>
      <c r="Y10" s="7">
        <v>73</v>
      </c>
      <c r="Z10" s="7">
        <v>70</v>
      </c>
      <c r="AA10" s="7">
        <v>30</v>
      </c>
      <c r="AB10" s="7">
        <v>21</v>
      </c>
      <c r="AC10" s="7">
        <v>28</v>
      </c>
      <c r="AD10" s="7">
        <v>33</v>
      </c>
      <c r="AE10" s="7">
        <v>25</v>
      </c>
      <c r="AF10" s="7">
        <v>20</v>
      </c>
      <c r="AG10" s="7">
        <v>28</v>
      </c>
      <c r="AH10" s="7">
        <v>14</v>
      </c>
      <c r="AI10" s="7">
        <v>21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158</v>
      </c>
      <c r="E11" s="109">
        <v>149</v>
      </c>
      <c r="F11" s="19">
        <v>9</v>
      </c>
      <c r="G11" s="9">
        <v>1</v>
      </c>
      <c r="H11" s="7">
        <v>0</v>
      </c>
      <c r="I11" s="7">
        <v>1</v>
      </c>
      <c r="J11" s="7">
        <v>1</v>
      </c>
      <c r="K11" s="7">
        <v>3</v>
      </c>
      <c r="L11" s="7">
        <v>4</v>
      </c>
      <c r="M11" s="7">
        <v>4</v>
      </c>
      <c r="N11" s="7">
        <v>16</v>
      </c>
      <c r="O11" s="7">
        <v>7</v>
      </c>
      <c r="P11" s="7">
        <v>7</v>
      </c>
      <c r="Q11" s="7">
        <v>14</v>
      </c>
      <c r="R11" s="321"/>
      <c r="S11" s="222"/>
      <c r="T11" s="15" t="s">
        <v>116</v>
      </c>
      <c r="U11" s="7">
        <v>2</v>
      </c>
      <c r="V11" s="7">
        <v>2</v>
      </c>
      <c r="W11" s="7">
        <v>5</v>
      </c>
      <c r="X11" s="7">
        <v>4</v>
      </c>
      <c r="Y11" s="7">
        <v>18</v>
      </c>
      <c r="Z11" s="7">
        <v>19</v>
      </c>
      <c r="AA11" s="7">
        <v>15</v>
      </c>
      <c r="AB11" s="7">
        <v>4</v>
      </c>
      <c r="AC11" s="7">
        <v>9</v>
      </c>
      <c r="AD11" s="7">
        <v>5</v>
      </c>
      <c r="AE11" s="7">
        <v>15</v>
      </c>
      <c r="AF11" s="7">
        <v>1</v>
      </c>
      <c r="AG11" s="7">
        <v>8</v>
      </c>
      <c r="AH11" s="7">
        <v>11</v>
      </c>
      <c r="AI11" s="92">
        <v>1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308</v>
      </c>
      <c r="E12" s="109">
        <v>376</v>
      </c>
      <c r="F12" s="19">
        <v>-68</v>
      </c>
      <c r="G12" s="9">
        <v>0</v>
      </c>
      <c r="H12" s="7">
        <v>1</v>
      </c>
      <c r="I12" s="7">
        <v>1</v>
      </c>
      <c r="J12" s="7">
        <v>22</v>
      </c>
      <c r="K12" s="7">
        <v>24</v>
      </c>
      <c r="L12" s="7">
        <v>46</v>
      </c>
      <c r="M12" s="7">
        <v>5</v>
      </c>
      <c r="N12" s="7">
        <v>0</v>
      </c>
      <c r="O12" s="7">
        <v>7</v>
      </c>
      <c r="P12" s="7">
        <v>27</v>
      </c>
      <c r="Q12" s="7">
        <v>34</v>
      </c>
      <c r="R12" s="321"/>
      <c r="S12" s="222"/>
      <c r="T12" s="15" t="s">
        <v>117</v>
      </c>
      <c r="U12" s="7">
        <v>10</v>
      </c>
      <c r="V12" s="7">
        <v>0</v>
      </c>
      <c r="W12" s="7">
        <v>14</v>
      </c>
      <c r="X12" s="7">
        <v>0</v>
      </c>
      <c r="Y12" s="7">
        <v>45</v>
      </c>
      <c r="Z12" s="7">
        <v>50</v>
      </c>
      <c r="AA12" s="7">
        <v>4</v>
      </c>
      <c r="AB12" s="7">
        <v>9</v>
      </c>
      <c r="AC12" s="7">
        <v>16</v>
      </c>
      <c r="AD12" s="7">
        <v>24</v>
      </c>
      <c r="AE12" s="7">
        <v>9</v>
      </c>
      <c r="AF12" s="7">
        <v>10</v>
      </c>
      <c r="AG12" s="7">
        <v>16</v>
      </c>
      <c r="AH12" s="7">
        <v>1</v>
      </c>
      <c r="AI12" s="7">
        <v>14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60</v>
      </c>
      <c r="E13" s="109">
        <v>49</v>
      </c>
      <c r="F13" s="19">
        <v>11</v>
      </c>
      <c r="G13" s="9">
        <v>0</v>
      </c>
      <c r="H13" s="7">
        <v>2</v>
      </c>
      <c r="I13" s="7">
        <v>2</v>
      </c>
      <c r="J13" s="7">
        <v>1</v>
      </c>
      <c r="K13" s="7">
        <v>2</v>
      </c>
      <c r="L13" s="7">
        <v>3</v>
      </c>
      <c r="M13" s="7">
        <v>0</v>
      </c>
      <c r="N13" s="7">
        <v>7</v>
      </c>
      <c r="O13" s="7">
        <v>3</v>
      </c>
      <c r="P13" s="7">
        <v>7</v>
      </c>
      <c r="Q13" s="7">
        <v>10</v>
      </c>
      <c r="R13" s="321"/>
      <c r="S13" s="222"/>
      <c r="T13" s="15" t="s">
        <v>118</v>
      </c>
      <c r="U13" s="7">
        <v>2</v>
      </c>
      <c r="V13" s="7">
        <v>0</v>
      </c>
      <c r="W13" s="7">
        <v>1</v>
      </c>
      <c r="X13" s="7">
        <v>2</v>
      </c>
      <c r="Y13" s="7">
        <v>2</v>
      </c>
      <c r="Z13" s="7">
        <v>1</v>
      </c>
      <c r="AA13" s="7">
        <v>8</v>
      </c>
      <c r="AB13" s="7">
        <v>4</v>
      </c>
      <c r="AC13" s="7">
        <v>2</v>
      </c>
      <c r="AD13" s="7">
        <v>2</v>
      </c>
      <c r="AE13" s="7">
        <v>1</v>
      </c>
      <c r="AF13" s="7">
        <v>5</v>
      </c>
      <c r="AG13" s="7">
        <v>2</v>
      </c>
      <c r="AH13" s="7">
        <v>2</v>
      </c>
      <c r="AI13" s="7">
        <v>4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62</v>
      </c>
      <c r="E15" s="109">
        <v>56</v>
      </c>
      <c r="F15" s="19">
        <v>6</v>
      </c>
      <c r="G15" s="9">
        <v>2</v>
      </c>
      <c r="H15" s="7">
        <v>1</v>
      </c>
      <c r="I15" s="7">
        <v>3</v>
      </c>
      <c r="J15" s="7">
        <v>14</v>
      </c>
      <c r="K15" s="7">
        <v>4</v>
      </c>
      <c r="L15" s="7">
        <v>18</v>
      </c>
      <c r="M15" s="7">
        <v>4</v>
      </c>
      <c r="N15" s="7">
        <v>2</v>
      </c>
      <c r="O15" s="7">
        <v>1</v>
      </c>
      <c r="P15" s="7">
        <v>13</v>
      </c>
      <c r="Q15" s="7">
        <v>14</v>
      </c>
      <c r="R15" s="321"/>
      <c r="S15" s="222"/>
      <c r="T15" s="15" t="s">
        <v>222</v>
      </c>
      <c r="U15" s="7">
        <v>2</v>
      </c>
      <c r="V15" s="7">
        <v>0</v>
      </c>
      <c r="W15" s="7">
        <v>2</v>
      </c>
      <c r="X15" s="7">
        <v>0</v>
      </c>
      <c r="Y15" s="7">
        <v>6</v>
      </c>
      <c r="Z15" s="7">
        <v>0</v>
      </c>
      <c r="AA15" s="7">
        <v>3</v>
      </c>
      <c r="AB15" s="7">
        <v>0</v>
      </c>
      <c r="AC15" s="7">
        <v>1</v>
      </c>
      <c r="AD15" s="7">
        <v>1</v>
      </c>
      <c r="AE15" s="7">
        <v>0</v>
      </c>
      <c r="AF15" s="7">
        <v>3</v>
      </c>
      <c r="AG15" s="7">
        <v>2</v>
      </c>
      <c r="AH15" s="7">
        <v>0</v>
      </c>
      <c r="AI15" s="7">
        <v>1</v>
      </c>
      <c r="AK15" s="14"/>
    </row>
    <row r="16" spans="1:37" s="5" customFormat="1" ht="37.5" customHeight="1">
      <c r="A16" s="321"/>
      <c r="B16" s="222"/>
      <c r="C16" s="16" t="s">
        <v>223</v>
      </c>
      <c r="D16" s="9">
        <v>5</v>
      </c>
      <c r="E16" s="109">
        <v>3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21"/>
      <c r="B21" s="222"/>
      <c r="C21" s="16" t="s">
        <v>412</v>
      </c>
      <c r="D21" s="9">
        <v>4</v>
      </c>
      <c r="E21" s="109">
        <v>6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21"/>
      <c r="B22" s="219"/>
      <c r="C22" s="16" t="s">
        <v>123</v>
      </c>
      <c r="D22" s="9">
        <v>9</v>
      </c>
      <c r="E22" s="109">
        <v>11</v>
      </c>
      <c r="F22" s="19">
        <v>-2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122</v>
      </c>
      <c r="E23" s="108">
        <v>166</v>
      </c>
      <c r="F23" s="54">
        <v>-44</v>
      </c>
      <c r="G23" s="24">
        <v>2</v>
      </c>
      <c r="H23" s="25">
        <v>1</v>
      </c>
      <c r="I23" s="25">
        <v>3</v>
      </c>
      <c r="J23" s="25">
        <v>12</v>
      </c>
      <c r="K23" s="25">
        <v>7</v>
      </c>
      <c r="L23" s="25">
        <v>19</v>
      </c>
      <c r="M23" s="25">
        <v>12</v>
      </c>
      <c r="N23" s="25">
        <v>9</v>
      </c>
      <c r="O23" s="25">
        <v>29</v>
      </c>
      <c r="P23" s="25">
        <v>18</v>
      </c>
      <c r="Q23" s="25">
        <v>47</v>
      </c>
      <c r="R23" s="321"/>
      <c r="S23" s="225" t="s">
        <v>17</v>
      </c>
      <c r="T23" s="23" t="s">
        <v>125</v>
      </c>
      <c r="U23" s="25">
        <v>3</v>
      </c>
      <c r="V23" s="25">
        <v>1</v>
      </c>
      <c r="W23" s="25">
        <v>7</v>
      </c>
      <c r="X23" s="25">
        <v>0</v>
      </c>
      <c r="Y23" s="25">
        <v>4</v>
      </c>
      <c r="Z23" s="25">
        <v>0</v>
      </c>
      <c r="AA23" s="25">
        <v>4</v>
      </c>
      <c r="AB23" s="25">
        <v>0</v>
      </c>
      <c r="AC23" s="25">
        <v>0</v>
      </c>
      <c r="AD23" s="25">
        <v>0</v>
      </c>
      <c r="AE23" s="25">
        <v>2</v>
      </c>
      <c r="AF23" s="25">
        <v>0</v>
      </c>
      <c r="AG23" s="25">
        <v>3</v>
      </c>
      <c r="AH23" s="25">
        <v>0</v>
      </c>
      <c r="AI23" s="25">
        <v>8</v>
      </c>
    </row>
    <row r="24" spans="1:37" s="5" customFormat="1" ht="30" customHeight="1">
      <c r="A24" s="321"/>
      <c r="B24" s="219"/>
      <c r="C24" s="16" t="s">
        <v>126</v>
      </c>
      <c r="D24" s="9">
        <v>1</v>
      </c>
      <c r="E24" s="109">
        <v>5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626</v>
      </c>
      <c r="E25" s="108">
        <v>509</v>
      </c>
      <c r="F25" s="54">
        <v>117</v>
      </c>
      <c r="G25" s="24">
        <v>6</v>
      </c>
      <c r="H25" s="25">
        <v>4</v>
      </c>
      <c r="I25" s="25">
        <v>10</v>
      </c>
      <c r="J25" s="25">
        <v>18</v>
      </c>
      <c r="K25" s="25">
        <v>9</v>
      </c>
      <c r="L25" s="25">
        <v>27</v>
      </c>
      <c r="M25" s="25">
        <v>25</v>
      </c>
      <c r="N25" s="25">
        <v>23</v>
      </c>
      <c r="O25" s="25">
        <v>19</v>
      </c>
      <c r="P25" s="25">
        <v>20</v>
      </c>
      <c r="Q25" s="25">
        <v>39</v>
      </c>
      <c r="R25" s="321"/>
      <c r="S25" s="225" t="s">
        <v>19</v>
      </c>
      <c r="T25" s="23" t="s">
        <v>127</v>
      </c>
      <c r="U25" s="25">
        <v>42</v>
      </c>
      <c r="V25" s="25">
        <v>34</v>
      </c>
      <c r="W25" s="25">
        <v>35</v>
      </c>
      <c r="X25" s="25">
        <v>20</v>
      </c>
      <c r="Y25" s="25">
        <v>90</v>
      </c>
      <c r="Z25" s="25">
        <v>13</v>
      </c>
      <c r="AA25" s="25">
        <v>37</v>
      </c>
      <c r="AB25" s="25">
        <v>25</v>
      </c>
      <c r="AC25" s="25">
        <v>67</v>
      </c>
      <c r="AD25" s="25">
        <v>36</v>
      </c>
      <c r="AE25" s="25">
        <v>11</v>
      </c>
      <c r="AF25" s="25">
        <v>29</v>
      </c>
      <c r="AG25" s="25">
        <v>10</v>
      </c>
      <c r="AH25" s="25">
        <v>10</v>
      </c>
      <c r="AI25" s="25">
        <v>43</v>
      </c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21"/>
      <c r="B28" s="225" t="s">
        <v>24</v>
      </c>
      <c r="C28" s="23" t="s">
        <v>130</v>
      </c>
      <c r="D28" s="24">
        <v>788</v>
      </c>
      <c r="E28" s="108">
        <v>904</v>
      </c>
      <c r="F28" s="54">
        <v>-116</v>
      </c>
      <c r="G28" s="24">
        <v>0</v>
      </c>
      <c r="H28" s="25">
        <v>21</v>
      </c>
      <c r="I28" s="25">
        <v>21</v>
      </c>
      <c r="J28" s="25">
        <v>0</v>
      </c>
      <c r="K28" s="25">
        <v>12</v>
      </c>
      <c r="L28" s="25">
        <v>12</v>
      </c>
      <c r="M28" s="25">
        <v>135</v>
      </c>
      <c r="N28" s="25">
        <v>26</v>
      </c>
      <c r="O28" s="25">
        <v>44</v>
      </c>
      <c r="P28" s="25">
        <v>92</v>
      </c>
      <c r="Q28" s="25">
        <v>136</v>
      </c>
      <c r="R28" s="321"/>
      <c r="S28" s="225" t="s">
        <v>24</v>
      </c>
      <c r="T28" s="23" t="s">
        <v>130</v>
      </c>
      <c r="U28" s="25">
        <v>19</v>
      </c>
      <c r="V28" s="25">
        <v>31</v>
      </c>
      <c r="W28" s="25">
        <v>3</v>
      </c>
      <c r="X28" s="25">
        <v>39</v>
      </c>
      <c r="Y28" s="25">
        <v>31</v>
      </c>
      <c r="Z28" s="25">
        <v>0</v>
      </c>
      <c r="AA28" s="25">
        <v>24</v>
      </c>
      <c r="AB28" s="25">
        <v>39</v>
      </c>
      <c r="AC28" s="25">
        <v>35</v>
      </c>
      <c r="AD28" s="25">
        <v>70</v>
      </c>
      <c r="AE28" s="25">
        <v>61</v>
      </c>
      <c r="AF28" s="25">
        <v>22</v>
      </c>
      <c r="AG28" s="25">
        <v>25</v>
      </c>
      <c r="AH28" s="25">
        <v>31</v>
      </c>
      <c r="AI28" s="25">
        <v>28</v>
      </c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topLeftCell="M19" zoomScale="75" zoomScaleNormal="75" workbookViewId="0">
      <selection activeCell="Y30" sqref="Y3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414</v>
      </c>
      <c r="B1" s="352" t="s">
        <v>464</v>
      </c>
      <c r="C1" s="352"/>
      <c r="D1" s="352"/>
      <c r="E1" s="352"/>
      <c r="F1" s="352"/>
      <c r="G1" s="352"/>
      <c r="H1" s="352"/>
      <c r="I1" s="352"/>
      <c r="J1" s="352"/>
      <c r="K1" s="352"/>
      <c r="L1" s="351" t="s">
        <v>426</v>
      </c>
      <c r="M1" s="351"/>
      <c r="N1" s="181"/>
      <c r="O1" s="181"/>
      <c r="P1" s="181"/>
      <c r="Q1" s="181"/>
      <c r="R1" s="371" t="s">
        <v>414</v>
      </c>
      <c r="S1" s="352" t="s">
        <v>464</v>
      </c>
      <c r="T1" s="352"/>
      <c r="U1" s="352"/>
      <c r="V1" s="352"/>
      <c r="W1" s="352"/>
      <c r="X1" s="352"/>
      <c r="Y1" s="352"/>
      <c r="Z1" s="352"/>
      <c r="AA1" s="352"/>
      <c r="AB1" s="351" t="s">
        <v>427</v>
      </c>
      <c r="AC1" s="351"/>
      <c r="AD1" s="351"/>
      <c r="AE1" s="181"/>
      <c r="AF1" s="181"/>
      <c r="AG1" s="181"/>
      <c r="AH1" s="181"/>
      <c r="AI1" s="181"/>
    </row>
    <row r="2" spans="1:37" s="18" customFormat="1" ht="19.5" thickBot="1">
      <c r="A2" s="37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7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7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7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5.1" customHeight="1">
      <c r="A4" s="37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7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7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7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14" customFormat="1" ht="30" customHeight="1">
      <c r="A6" s="371"/>
      <c r="B6" s="225" t="s">
        <v>12</v>
      </c>
      <c r="C6" s="23" t="s">
        <v>159</v>
      </c>
      <c r="D6" s="24">
        <v>1494</v>
      </c>
      <c r="E6" s="103">
        <v>1412</v>
      </c>
      <c r="F6" s="54">
        <v>82</v>
      </c>
      <c r="G6" s="24">
        <v>23</v>
      </c>
      <c r="H6" s="25">
        <v>8</v>
      </c>
      <c r="I6" s="25">
        <v>31</v>
      </c>
      <c r="J6" s="25">
        <v>36</v>
      </c>
      <c r="K6" s="25">
        <v>24</v>
      </c>
      <c r="L6" s="25">
        <v>60</v>
      </c>
      <c r="M6" s="25">
        <v>29</v>
      </c>
      <c r="N6" s="25">
        <v>160</v>
      </c>
      <c r="O6" s="25">
        <v>79</v>
      </c>
      <c r="P6" s="25">
        <v>48</v>
      </c>
      <c r="Q6" s="25">
        <v>127</v>
      </c>
      <c r="R6" s="371"/>
      <c r="S6" s="225" t="s">
        <v>12</v>
      </c>
      <c r="T6" s="23" t="s">
        <v>159</v>
      </c>
      <c r="U6" s="25">
        <v>16</v>
      </c>
      <c r="V6" s="25">
        <v>25</v>
      </c>
      <c r="W6" s="25">
        <v>71</v>
      </c>
      <c r="X6" s="25">
        <v>73</v>
      </c>
      <c r="Y6" s="25">
        <v>190</v>
      </c>
      <c r="Z6" s="25">
        <v>120</v>
      </c>
      <c r="AA6" s="25">
        <v>127</v>
      </c>
      <c r="AB6" s="25">
        <v>33</v>
      </c>
      <c r="AC6" s="25">
        <v>35</v>
      </c>
      <c r="AD6" s="25">
        <v>78</v>
      </c>
      <c r="AE6" s="25">
        <v>123</v>
      </c>
      <c r="AF6" s="25">
        <v>18</v>
      </c>
      <c r="AG6" s="25">
        <v>64</v>
      </c>
      <c r="AH6" s="25">
        <v>74</v>
      </c>
      <c r="AI6" s="25">
        <v>40</v>
      </c>
      <c r="AJ6" s="81"/>
    </row>
    <row r="7" spans="1:37" s="5" customFormat="1" ht="30" customHeight="1">
      <c r="A7" s="371"/>
      <c r="B7" s="219"/>
      <c r="C7" s="16" t="s">
        <v>171</v>
      </c>
      <c r="D7" s="9">
        <v>953</v>
      </c>
      <c r="E7" s="83">
        <v>893</v>
      </c>
      <c r="F7" s="19">
        <v>60</v>
      </c>
      <c r="G7" s="24">
        <v>12</v>
      </c>
      <c r="H7" s="7">
        <v>2</v>
      </c>
      <c r="I7" s="25">
        <v>14</v>
      </c>
      <c r="J7" s="7">
        <v>26</v>
      </c>
      <c r="K7" s="7">
        <v>16</v>
      </c>
      <c r="L7" s="7">
        <v>42</v>
      </c>
      <c r="M7" s="7">
        <v>15</v>
      </c>
      <c r="N7" s="7">
        <v>110</v>
      </c>
      <c r="O7" s="7">
        <v>40</v>
      </c>
      <c r="P7" s="7">
        <v>26</v>
      </c>
      <c r="Q7" s="7">
        <v>66</v>
      </c>
      <c r="R7" s="371"/>
      <c r="S7" s="219"/>
      <c r="T7" s="15" t="s">
        <v>171</v>
      </c>
      <c r="U7" s="7">
        <v>10</v>
      </c>
      <c r="V7" s="7">
        <v>15</v>
      </c>
      <c r="W7" s="7">
        <v>39</v>
      </c>
      <c r="X7" s="7">
        <v>57</v>
      </c>
      <c r="Y7" s="7">
        <v>124</v>
      </c>
      <c r="Z7" s="7">
        <v>81</v>
      </c>
      <c r="AA7" s="7">
        <v>84</v>
      </c>
      <c r="AB7" s="7">
        <v>20</v>
      </c>
      <c r="AC7" s="7">
        <v>30</v>
      </c>
      <c r="AD7" s="7">
        <v>49</v>
      </c>
      <c r="AE7" s="7">
        <v>75</v>
      </c>
      <c r="AF7" s="7">
        <v>9</v>
      </c>
      <c r="AG7" s="7">
        <v>34</v>
      </c>
      <c r="AH7" s="7">
        <v>52</v>
      </c>
      <c r="AI7" s="7">
        <v>27</v>
      </c>
      <c r="AJ7" s="77"/>
      <c r="AK7" s="14"/>
    </row>
    <row r="8" spans="1:37" s="14" customFormat="1" ht="30" customHeight="1">
      <c r="A8" s="371"/>
      <c r="B8" s="225" t="s">
        <v>17</v>
      </c>
      <c r="C8" s="23" t="s">
        <v>160</v>
      </c>
      <c r="D8" s="24">
        <v>1060</v>
      </c>
      <c r="E8" s="103">
        <v>972</v>
      </c>
      <c r="F8" s="54">
        <v>88</v>
      </c>
      <c r="G8" s="24">
        <v>5</v>
      </c>
      <c r="H8" s="25">
        <v>8</v>
      </c>
      <c r="I8" s="25">
        <v>13</v>
      </c>
      <c r="J8" s="25">
        <v>127</v>
      </c>
      <c r="K8" s="25">
        <v>81</v>
      </c>
      <c r="L8" s="25">
        <v>208</v>
      </c>
      <c r="M8" s="25">
        <v>16</v>
      </c>
      <c r="N8" s="25">
        <v>2</v>
      </c>
      <c r="O8" s="25">
        <v>60</v>
      </c>
      <c r="P8" s="25">
        <v>128</v>
      </c>
      <c r="Q8" s="25">
        <v>188</v>
      </c>
      <c r="R8" s="371"/>
      <c r="S8" s="225" t="s">
        <v>17</v>
      </c>
      <c r="T8" s="23" t="s">
        <v>160</v>
      </c>
      <c r="U8" s="25">
        <v>8</v>
      </c>
      <c r="V8" s="25">
        <v>0</v>
      </c>
      <c r="W8" s="25">
        <v>24</v>
      </c>
      <c r="X8" s="25">
        <v>0</v>
      </c>
      <c r="Y8" s="25">
        <v>38</v>
      </c>
      <c r="Z8" s="25">
        <v>167</v>
      </c>
      <c r="AA8" s="25">
        <v>13</v>
      </c>
      <c r="AB8" s="25">
        <v>39</v>
      </c>
      <c r="AC8" s="25">
        <v>78</v>
      </c>
      <c r="AD8" s="25">
        <v>46</v>
      </c>
      <c r="AE8" s="25">
        <v>79</v>
      </c>
      <c r="AF8" s="25">
        <v>33</v>
      </c>
      <c r="AG8" s="25">
        <v>61</v>
      </c>
      <c r="AH8" s="25">
        <v>3</v>
      </c>
      <c r="AI8" s="25">
        <v>44</v>
      </c>
      <c r="AJ8" s="81"/>
    </row>
    <row r="9" spans="1:37" s="77" customFormat="1" ht="30" customHeight="1">
      <c r="A9" s="371"/>
      <c r="B9" s="219"/>
      <c r="C9" s="75" t="s">
        <v>171</v>
      </c>
      <c r="D9" s="9">
        <v>654</v>
      </c>
      <c r="E9" s="83">
        <v>677</v>
      </c>
      <c r="F9" s="19">
        <v>-23</v>
      </c>
      <c r="G9" s="9">
        <v>3</v>
      </c>
      <c r="H9" s="7">
        <v>7</v>
      </c>
      <c r="I9" s="25">
        <v>10</v>
      </c>
      <c r="J9" s="7">
        <v>91</v>
      </c>
      <c r="K9" s="7">
        <v>51</v>
      </c>
      <c r="L9" s="7">
        <v>142</v>
      </c>
      <c r="M9" s="7">
        <v>10</v>
      </c>
      <c r="N9" s="7">
        <v>2</v>
      </c>
      <c r="O9" s="7">
        <v>35</v>
      </c>
      <c r="P9" s="7">
        <v>87</v>
      </c>
      <c r="Q9" s="7">
        <v>122</v>
      </c>
      <c r="R9" s="371"/>
      <c r="S9" s="219"/>
      <c r="T9" s="76" t="s">
        <v>171</v>
      </c>
      <c r="U9" s="7">
        <v>3</v>
      </c>
      <c r="V9" s="7">
        <v>0</v>
      </c>
      <c r="W9" s="7">
        <v>11</v>
      </c>
      <c r="X9" s="7">
        <v>0</v>
      </c>
      <c r="Y9" s="7">
        <v>29</v>
      </c>
      <c r="Z9" s="7">
        <v>116</v>
      </c>
      <c r="AA9" s="7">
        <v>9</v>
      </c>
      <c r="AB9" s="7">
        <v>12</v>
      </c>
      <c r="AC9" s="7">
        <v>44</v>
      </c>
      <c r="AD9" s="7">
        <v>13</v>
      </c>
      <c r="AE9" s="7">
        <v>52</v>
      </c>
      <c r="AF9" s="7">
        <v>4</v>
      </c>
      <c r="AG9" s="7">
        <v>45</v>
      </c>
      <c r="AH9" s="7">
        <v>1</v>
      </c>
      <c r="AI9" s="7">
        <v>29</v>
      </c>
      <c r="AK9" s="14"/>
    </row>
    <row r="10" spans="1:37" s="81" customFormat="1" ht="30" customHeight="1">
      <c r="A10" s="371"/>
      <c r="B10" s="225" t="s">
        <v>19</v>
      </c>
      <c r="C10" s="80" t="s">
        <v>161</v>
      </c>
      <c r="D10" s="101">
        <v>220</v>
      </c>
      <c r="E10" s="103">
        <v>181</v>
      </c>
      <c r="F10" s="54">
        <v>39</v>
      </c>
      <c r="G10" s="24">
        <v>0</v>
      </c>
      <c r="H10" s="25">
        <v>0</v>
      </c>
      <c r="I10" s="25">
        <v>0</v>
      </c>
      <c r="J10" s="25">
        <v>13</v>
      </c>
      <c r="K10" s="25">
        <v>2</v>
      </c>
      <c r="L10" s="25">
        <v>15</v>
      </c>
      <c r="M10" s="25">
        <v>17</v>
      </c>
      <c r="N10" s="25">
        <v>13</v>
      </c>
      <c r="O10" s="25">
        <v>57</v>
      </c>
      <c r="P10" s="25">
        <v>28</v>
      </c>
      <c r="Q10" s="25">
        <v>85</v>
      </c>
      <c r="R10" s="371"/>
      <c r="S10" s="225" t="s">
        <v>19</v>
      </c>
      <c r="T10" s="80" t="s">
        <v>161</v>
      </c>
      <c r="U10" s="25">
        <v>4</v>
      </c>
      <c r="V10" s="25">
        <v>3</v>
      </c>
      <c r="W10" s="25">
        <v>9</v>
      </c>
      <c r="X10" s="25">
        <v>2</v>
      </c>
      <c r="Y10" s="25">
        <v>43</v>
      </c>
      <c r="Z10" s="25">
        <v>4</v>
      </c>
      <c r="AA10" s="25">
        <v>4</v>
      </c>
      <c r="AB10" s="25">
        <v>2</v>
      </c>
      <c r="AC10" s="25">
        <v>0</v>
      </c>
      <c r="AD10" s="25">
        <v>1</v>
      </c>
      <c r="AE10" s="25">
        <v>4</v>
      </c>
      <c r="AF10" s="25">
        <v>4</v>
      </c>
      <c r="AG10" s="25">
        <v>2</v>
      </c>
      <c r="AH10" s="25">
        <v>0</v>
      </c>
      <c r="AI10" s="25">
        <v>8</v>
      </c>
      <c r="AK10" s="14"/>
    </row>
    <row r="11" spans="1:37" s="5" customFormat="1" ht="30" customHeight="1">
      <c r="A11" s="371"/>
      <c r="B11" s="222"/>
      <c r="C11" s="16" t="s">
        <v>171</v>
      </c>
      <c r="D11" s="9">
        <v>112</v>
      </c>
      <c r="E11" s="83">
        <v>107</v>
      </c>
      <c r="F11" s="19">
        <v>5</v>
      </c>
      <c r="G11" s="9">
        <v>0</v>
      </c>
      <c r="H11" s="7">
        <v>0</v>
      </c>
      <c r="I11" s="25">
        <v>0</v>
      </c>
      <c r="J11" s="7">
        <v>10</v>
      </c>
      <c r="K11" s="7">
        <v>2</v>
      </c>
      <c r="L11" s="7">
        <v>12</v>
      </c>
      <c r="M11" s="7">
        <v>8</v>
      </c>
      <c r="N11" s="7">
        <v>4</v>
      </c>
      <c r="O11" s="7">
        <v>40</v>
      </c>
      <c r="P11" s="7">
        <v>17</v>
      </c>
      <c r="Q11" s="7">
        <v>57</v>
      </c>
      <c r="R11" s="371"/>
      <c r="S11" s="222"/>
      <c r="T11" s="15" t="s">
        <v>171</v>
      </c>
      <c r="U11" s="7">
        <v>1</v>
      </c>
      <c r="V11" s="7">
        <v>1</v>
      </c>
      <c r="W11" s="7">
        <v>4</v>
      </c>
      <c r="X11" s="7">
        <v>0</v>
      </c>
      <c r="Y11" s="7">
        <v>17</v>
      </c>
      <c r="Z11" s="7">
        <v>1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1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71"/>
      <c r="B12" s="222"/>
      <c r="C12" s="15" t="s">
        <v>162</v>
      </c>
      <c r="D12" s="9">
        <v>6</v>
      </c>
      <c r="E12" s="83">
        <v>5</v>
      </c>
      <c r="F12" s="19">
        <v>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1"/>
      <c r="S12" s="222"/>
      <c r="T12" s="15" t="s">
        <v>162</v>
      </c>
      <c r="U12" s="7">
        <v>2</v>
      </c>
      <c r="V12" s="7">
        <v>3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1"/>
      <c r="B13" s="219"/>
      <c r="C13" s="16" t="s">
        <v>171</v>
      </c>
      <c r="D13" s="9">
        <v>2</v>
      </c>
      <c r="E13" s="83">
        <v>1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219"/>
      <c r="T13" s="15" t="s">
        <v>171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71"/>
      <c r="B14" s="225" t="s">
        <v>22</v>
      </c>
      <c r="C14" s="23" t="s">
        <v>163</v>
      </c>
      <c r="D14" s="24">
        <v>2340</v>
      </c>
      <c r="E14" s="103">
        <v>2067</v>
      </c>
      <c r="F14" s="54">
        <v>273</v>
      </c>
      <c r="G14" s="24">
        <v>91</v>
      </c>
      <c r="H14" s="25">
        <v>40</v>
      </c>
      <c r="I14" s="25">
        <v>131</v>
      </c>
      <c r="J14" s="25">
        <v>61</v>
      </c>
      <c r="K14" s="25">
        <v>32</v>
      </c>
      <c r="L14" s="25">
        <v>93</v>
      </c>
      <c r="M14" s="25">
        <v>121</v>
      </c>
      <c r="N14" s="25">
        <v>120</v>
      </c>
      <c r="O14" s="25">
        <v>114</v>
      </c>
      <c r="P14" s="25">
        <v>103</v>
      </c>
      <c r="Q14" s="25">
        <v>217</v>
      </c>
      <c r="R14" s="371"/>
      <c r="S14" s="225" t="s">
        <v>22</v>
      </c>
      <c r="T14" s="23" t="s">
        <v>163</v>
      </c>
      <c r="U14" s="25">
        <v>145</v>
      </c>
      <c r="V14" s="25">
        <v>130</v>
      </c>
      <c r="W14" s="25">
        <v>118</v>
      </c>
      <c r="X14" s="25">
        <v>86</v>
      </c>
      <c r="Y14" s="25">
        <v>265</v>
      </c>
      <c r="Z14" s="25">
        <v>48</v>
      </c>
      <c r="AA14" s="25">
        <v>113</v>
      </c>
      <c r="AB14" s="25">
        <v>94</v>
      </c>
      <c r="AC14" s="25">
        <v>173</v>
      </c>
      <c r="AD14" s="25">
        <v>115</v>
      </c>
      <c r="AE14" s="25">
        <v>30</v>
      </c>
      <c r="AF14" s="25">
        <v>146</v>
      </c>
      <c r="AG14" s="25">
        <v>28</v>
      </c>
      <c r="AH14" s="25">
        <v>43</v>
      </c>
      <c r="AI14" s="25">
        <v>124</v>
      </c>
      <c r="AJ14" s="81"/>
    </row>
    <row r="15" spans="1:37" s="5" customFormat="1" ht="30" customHeight="1">
      <c r="A15" s="371"/>
      <c r="B15" s="222"/>
      <c r="C15" s="16" t="s">
        <v>171</v>
      </c>
      <c r="D15" s="9">
        <v>1697</v>
      </c>
      <c r="E15" s="83">
        <v>1513</v>
      </c>
      <c r="F15" s="19">
        <v>184</v>
      </c>
      <c r="G15" s="9">
        <v>56</v>
      </c>
      <c r="H15" s="7">
        <v>30</v>
      </c>
      <c r="I15" s="25">
        <v>86</v>
      </c>
      <c r="J15" s="7">
        <v>44</v>
      </c>
      <c r="K15" s="7">
        <v>24</v>
      </c>
      <c r="L15" s="7">
        <v>68</v>
      </c>
      <c r="M15" s="7">
        <v>79</v>
      </c>
      <c r="N15" s="7">
        <v>92</v>
      </c>
      <c r="O15" s="7">
        <v>80</v>
      </c>
      <c r="P15" s="7">
        <v>70</v>
      </c>
      <c r="Q15" s="7">
        <v>150</v>
      </c>
      <c r="R15" s="371"/>
      <c r="S15" s="222"/>
      <c r="T15" s="15" t="s">
        <v>171</v>
      </c>
      <c r="U15" s="7">
        <v>87</v>
      </c>
      <c r="V15" s="7">
        <v>102</v>
      </c>
      <c r="W15" s="7">
        <v>94</v>
      </c>
      <c r="X15" s="7">
        <v>59</v>
      </c>
      <c r="Y15" s="7">
        <v>192</v>
      </c>
      <c r="Z15" s="7">
        <v>32</v>
      </c>
      <c r="AA15" s="7">
        <v>90</v>
      </c>
      <c r="AB15" s="7">
        <v>75</v>
      </c>
      <c r="AC15" s="7">
        <v>127</v>
      </c>
      <c r="AD15" s="7">
        <v>94</v>
      </c>
      <c r="AE15" s="7">
        <v>20</v>
      </c>
      <c r="AF15" s="7">
        <v>106</v>
      </c>
      <c r="AG15" s="7">
        <v>18</v>
      </c>
      <c r="AH15" s="7">
        <v>36</v>
      </c>
      <c r="AI15" s="7">
        <v>90</v>
      </c>
      <c r="AJ15" s="77"/>
      <c r="AK15" s="14"/>
    </row>
    <row r="16" spans="1:37" s="5" customFormat="1" ht="30" customHeight="1">
      <c r="A16" s="371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1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1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1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71"/>
      <c r="B18" s="225" t="s">
        <v>24</v>
      </c>
      <c r="C18" s="23" t="s">
        <v>165</v>
      </c>
      <c r="D18" s="24">
        <v>3</v>
      </c>
      <c r="E18" s="103">
        <v>3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71"/>
      <c r="S18" s="225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71"/>
      <c r="B19" s="219"/>
      <c r="C19" s="16" t="s">
        <v>171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71"/>
      <c r="S19" s="219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71"/>
      <c r="B20" s="225" t="s">
        <v>34</v>
      </c>
      <c r="C20" s="23" t="s">
        <v>166</v>
      </c>
      <c r="D20" s="24">
        <v>879</v>
      </c>
      <c r="E20" s="103">
        <v>677</v>
      </c>
      <c r="F20" s="54">
        <v>202</v>
      </c>
      <c r="G20" s="24">
        <v>0</v>
      </c>
      <c r="H20" s="25">
        <v>30</v>
      </c>
      <c r="I20" s="25">
        <v>30</v>
      </c>
      <c r="J20" s="25">
        <v>0</v>
      </c>
      <c r="K20" s="25">
        <v>0</v>
      </c>
      <c r="L20" s="25">
        <v>0</v>
      </c>
      <c r="M20" s="25">
        <v>144</v>
      </c>
      <c r="N20" s="25">
        <v>36</v>
      </c>
      <c r="O20" s="25">
        <v>50</v>
      </c>
      <c r="P20" s="25">
        <v>93</v>
      </c>
      <c r="Q20" s="25">
        <v>143</v>
      </c>
      <c r="R20" s="371"/>
      <c r="S20" s="225" t="s">
        <v>34</v>
      </c>
      <c r="T20" s="23" t="s">
        <v>166</v>
      </c>
      <c r="U20" s="25">
        <v>20</v>
      </c>
      <c r="V20" s="25">
        <v>31</v>
      </c>
      <c r="W20" s="25">
        <v>7</v>
      </c>
      <c r="X20" s="25">
        <v>52</v>
      </c>
      <c r="Y20" s="25">
        <v>46</v>
      </c>
      <c r="Z20" s="25">
        <v>0</v>
      </c>
      <c r="AA20" s="25">
        <v>32</v>
      </c>
      <c r="AB20" s="25">
        <v>46</v>
      </c>
      <c r="AC20" s="25">
        <v>36</v>
      </c>
      <c r="AD20" s="25">
        <v>72</v>
      </c>
      <c r="AE20" s="25">
        <v>64</v>
      </c>
      <c r="AF20" s="25">
        <v>24</v>
      </c>
      <c r="AG20" s="25">
        <v>34</v>
      </c>
      <c r="AH20" s="25">
        <v>33</v>
      </c>
      <c r="AI20" s="25">
        <v>29</v>
      </c>
      <c r="AJ20" s="81"/>
    </row>
    <row r="21" spans="1:37" s="5" customFormat="1" ht="30" customHeight="1">
      <c r="A21" s="371"/>
      <c r="B21" s="219"/>
      <c r="C21" s="16" t="s">
        <v>171</v>
      </c>
      <c r="D21" s="9">
        <v>521</v>
      </c>
      <c r="E21" s="83">
        <v>407</v>
      </c>
      <c r="F21" s="19">
        <v>114</v>
      </c>
      <c r="G21" s="9">
        <v>0</v>
      </c>
      <c r="H21" s="7">
        <v>22</v>
      </c>
      <c r="I21" s="25">
        <v>22</v>
      </c>
      <c r="J21" s="7">
        <v>0</v>
      </c>
      <c r="K21" s="7">
        <v>0</v>
      </c>
      <c r="L21" s="7">
        <v>0</v>
      </c>
      <c r="M21" s="7">
        <v>77</v>
      </c>
      <c r="N21" s="7">
        <v>20</v>
      </c>
      <c r="O21" s="7">
        <v>38</v>
      </c>
      <c r="P21" s="7">
        <v>44</v>
      </c>
      <c r="Q21" s="7">
        <v>82</v>
      </c>
      <c r="R21" s="371"/>
      <c r="S21" s="219"/>
      <c r="T21" s="15" t="s">
        <v>171</v>
      </c>
      <c r="U21" s="7">
        <v>11</v>
      </c>
      <c r="V21" s="7">
        <v>12</v>
      </c>
      <c r="W21" s="7">
        <v>3</v>
      </c>
      <c r="X21" s="7">
        <v>36</v>
      </c>
      <c r="Y21" s="7">
        <v>32</v>
      </c>
      <c r="Z21" s="7">
        <v>0</v>
      </c>
      <c r="AA21" s="7">
        <v>19</v>
      </c>
      <c r="AB21" s="7">
        <v>21</v>
      </c>
      <c r="AC21" s="7">
        <v>17</v>
      </c>
      <c r="AD21" s="7">
        <v>53</v>
      </c>
      <c r="AE21" s="7">
        <v>41</v>
      </c>
      <c r="AF21" s="7">
        <v>14</v>
      </c>
      <c r="AG21" s="7">
        <v>19</v>
      </c>
      <c r="AH21" s="7">
        <v>22</v>
      </c>
      <c r="AI21" s="7">
        <v>20</v>
      </c>
      <c r="AJ21" s="77"/>
      <c r="AK21" s="14"/>
    </row>
    <row r="22" spans="1:37" s="5" customFormat="1" ht="30" customHeight="1">
      <c r="A22" s="371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1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71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1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1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71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71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1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1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1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71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1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71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1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71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71"/>
      <c r="B30" s="225" t="s">
        <v>39</v>
      </c>
      <c r="C30" s="23" t="s">
        <v>169</v>
      </c>
      <c r="D30" s="24">
        <v>46</v>
      </c>
      <c r="E30" s="103">
        <v>40</v>
      </c>
      <c r="F30" s="54">
        <v>6</v>
      </c>
      <c r="G30" s="24">
        <v>0</v>
      </c>
      <c r="H30" s="25">
        <v>0</v>
      </c>
      <c r="I30" s="25">
        <v>0</v>
      </c>
      <c r="J30" s="25">
        <v>4</v>
      </c>
      <c r="K30" s="25">
        <v>0</v>
      </c>
      <c r="L30" s="25">
        <v>4</v>
      </c>
      <c r="M30" s="25">
        <v>0</v>
      </c>
      <c r="N30" s="25">
        <v>6</v>
      </c>
      <c r="O30" s="25">
        <v>0</v>
      </c>
      <c r="P30" s="25">
        <v>0</v>
      </c>
      <c r="Q30" s="25">
        <v>0</v>
      </c>
      <c r="R30" s="371"/>
      <c r="S30" s="225" t="s">
        <v>39</v>
      </c>
      <c r="T30" s="23" t="s">
        <v>169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10</v>
      </c>
      <c r="AC30" s="25">
        <v>0</v>
      </c>
      <c r="AD30" s="25">
        <v>0</v>
      </c>
      <c r="AE30" s="25">
        <v>0</v>
      </c>
      <c r="AF30" s="25">
        <v>9</v>
      </c>
      <c r="AG30" s="25">
        <v>5</v>
      </c>
      <c r="AH30" s="25">
        <v>2</v>
      </c>
      <c r="AI30" s="25">
        <v>4</v>
      </c>
      <c r="AJ30" s="81"/>
    </row>
    <row r="31" spans="1:37" s="5" customFormat="1" ht="30" customHeight="1">
      <c r="A31" s="371"/>
      <c r="B31" s="222"/>
      <c r="C31" s="16" t="s">
        <v>171</v>
      </c>
      <c r="D31" s="9">
        <v>17</v>
      </c>
      <c r="E31" s="83">
        <v>14</v>
      </c>
      <c r="F31" s="19">
        <v>3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371"/>
      <c r="S31" s="222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71"/>
      <c r="B32" s="222"/>
      <c r="C32" s="15" t="s">
        <v>170</v>
      </c>
      <c r="D32" s="9">
        <v>7</v>
      </c>
      <c r="E32" s="83">
        <v>7</v>
      </c>
      <c r="F32" s="19">
        <v>0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71"/>
      <c r="S32" s="222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71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71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7"/>
  <sheetViews>
    <sheetView zoomScale="75" zoomScaleNormal="75" workbookViewId="0">
      <pane xSplit="3" ySplit="6" topLeftCell="U28" activePane="bottomRight" state="frozen"/>
      <selection activeCell="AJ18" sqref="AJ18"/>
      <selection pane="topRight" activeCell="AJ18" sqref="AJ18"/>
      <selection pane="bottomLeft" activeCell="AJ18" sqref="AJ18"/>
      <selection pane="bottomRight" activeCell="AA33" sqref="AA3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415</v>
      </c>
      <c r="B1" s="352" t="s">
        <v>466</v>
      </c>
      <c r="C1" s="352"/>
      <c r="D1" s="352"/>
      <c r="E1" s="352"/>
      <c r="F1" s="352"/>
      <c r="G1" s="352"/>
      <c r="H1" s="352"/>
      <c r="I1" s="352"/>
      <c r="J1" s="352"/>
      <c r="K1" s="351" t="s">
        <v>426</v>
      </c>
      <c r="L1" s="351"/>
      <c r="M1" s="181"/>
      <c r="N1" s="181"/>
      <c r="O1" s="181"/>
      <c r="P1" s="181"/>
      <c r="Q1" s="181"/>
      <c r="R1" s="321" t="s">
        <v>415</v>
      </c>
      <c r="S1" s="352" t="s">
        <v>466</v>
      </c>
      <c r="T1" s="352"/>
      <c r="U1" s="352"/>
      <c r="V1" s="352"/>
      <c r="W1" s="352"/>
      <c r="X1" s="352"/>
      <c r="Y1" s="352"/>
      <c r="Z1" s="352"/>
      <c r="AA1" s="352"/>
      <c r="AB1" s="351" t="s">
        <v>427</v>
      </c>
      <c r="AC1" s="351"/>
      <c r="AD1" s="351"/>
      <c r="AE1" s="181"/>
      <c r="AF1" s="181"/>
      <c r="AG1" s="181"/>
      <c r="AH1" s="181"/>
      <c r="AI1" s="181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21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17" customFormat="1" ht="20.100000000000001" customHeight="1">
      <c r="A3" s="321"/>
      <c r="B3" s="327" t="s">
        <v>1</v>
      </c>
      <c r="C3" s="331" t="s">
        <v>2</v>
      </c>
      <c r="D3" s="343" t="s">
        <v>32</v>
      </c>
      <c r="E3" s="344"/>
      <c r="F3" s="345"/>
      <c r="G3" s="339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1"/>
      <c r="S3" s="327" t="s">
        <v>1</v>
      </c>
      <c r="T3" s="331" t="s">
        <v>2</v>
      </c>
      <c r="U3" s="330" t="s">
        <v>3</v>
      </c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7" s="17" customFormat="1" ht="30" customHeight="1">
      <c r="A4" s="321"/>
      <c r="B4" s="328"/>
      <c r="C4" s="332"/>
      <c r="D4" s="341" t="s">
        <v>498</v>
      </c>
      <c r="E4" s="327" t="s">
        <v>428</v>
      </c>
      <c r="F4" s="337" t="s">
        <v>33</v>
      </c>
      <c r="G4" s="346" t="s">
        <v>4</v>
      </c>
      <c r="H4" s="335"/>
      <c r="I4" s="336"/>
      <c r="J4" s="334" t="s">
        <v>8</v>
      </c>
      <c r="K4" s="335"/>
      <c r="L4" s="336"/>
      <c r="M4" s="330" t="s">
        <v>9</v>
      </c>
      <c r="N4" s="330" t="s">
        <v>10</v>
      </c>
      <c r="O4" s="334" t="s">
        <v>11</v>
      </c>
      <c r="P4" s="335"/>
      <c r="Q4" s="336"/>
      <c r="R4" s="321"/>
      <c r="S4" s="328"/>
      <c r="T4" s="332"/>
      <c r="U4" s="330" t="s">
        <v>42</v>
      </c>
      <c r="V4" s="330" t="s">
        <v>43</v>
      </c>
      <c r="W4" s="325" t="s">
        <v>44</v>
      </c>
      <c r="X4" s="323" t="s">
        <v>45</v>
      </c>
      <c r="Y4" s="325" t="s">
        <v>46</v>
      </c>
      <c r="Z4" s="325" t="s">
        <v>47</v>
      </c>
      <c r="AA4" s="325" t="s">
        <v>48</v>
      </c>
      <c r="AB4" s="323" t="s">
        <v>49</v>
      </c>
      <c r="AC4" s="325" t="s">
        <v>50</v>
      </c>
      <c r="AD4" s="325" t="s">
        <v>51</v>
      </c>
      <c r="AE4" s="323" t="s">
        <v>52</v>
      </c>
      <c r="AF4" s="325" t="s">
        <v>53</v>
      </c>
      <c r="AG4" s="325" t="s">
        <v>54</v>
      </c>
      <c r="AH4" s="325" t="s">
        <v>56</v>
      </c>
      <c r="AI4" s="325" t="s">
        <v>55</v>
      </c>
    </row>
    <row r="5" spans="1:37" s="17" customFormat="1" ht="20.100000000000001" customHeight="1">
      <c r="A5" s="321"/>
      <c r="B5" s="329"/>
      <c r="C5" s="333"/>
      <c r="D5" s="342"/>
      <c r="E5" s="329"/>
      <c r="F5" s="338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30"/>
      <c r="N5" s="330"/>
      <c r="O5" s="121" t="s">
        <v>5</v>
      </c>
      <c r="P5" s="121" t="s">
        <v>6</v>
      </c>
      <c r="Q5" s="121" t="s">
        <v>7</v>
      </c>
      <c r="R5" s="321"/>
      <c r="S5" s="329"/>
      <c r="T5" s="333"/>
      <c r="U5" s="330"/>
      <c r="V5" s="330"/>
      <c r="W5" s="325"/>
      <c r="X5" s="324"/>
      <c r="Y5" s="325"/>
      <c r="Z5" s="325"/>
      <c r="AA5" s="325"/>
      <c r="AB5" s="324"/>
      <c r="AC5" s="325"/>
      <c r="AD5" s="325"/>
      <c r="AE5" s="324"/>
      <c r="AF5" s="325"/>
      <c r="AG5" s="325"/>
      <c r="AH5" s="325"/>
      <c r="AI5" s="325"/>
    </row>
    <row r="6" spans="1:37" s="5" customFormat="1" ht="30" customHeight="1">
      <c r="A6" s="321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1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21"/>
      <c r="B7" s="222" t="s">
        <v>184</v>
      </c>
      <c r="C7" s="23" t="s">
        <v>173</v>
      </c>
      <c r="D7" s="24">
        <v>3909</v>
      </c>
      <c r="E7" s="25">
        <v>4059</v>
      </c>
      <c r="F7" s="26">
        <v>-150</v>
      </c>
      <c r="G7" s="24">
        <v>573</v>
      </c>
      <c r="H7" s="27">
        <v>117</v>
      </c>
      <c r="I7" s="25">
        <v>690</v>
      </c>
      <c r="J7" s="27">
        <v>164</v>
      </c>
      <c r="K7" s="27">
        <v>84</v>
      </c>
      <c r="L7" s="25">
        <v>248</v>
      </c>
      <c r="M7" s="27">
        <v>251</v>
      </c>
      <c r="N7" s="27">
        <v>153</v>
      </c>
      <c r="O7" s="27">
        <v>268</v>
      </c>
      <c r="P7" s="27">
        <v>128</v>
      </c>
      <c r="Q7" s="25">
        <v>396</v>
      </c>
      <c r="R7" s="321"/>
      <c r="S7" s="222" t="s">
        <v>184</v>
      </c>
      <c r="T7" s="23" t="s">
        <v>173</v>
      </c>
      <c r="U7" s="25">
        <v>200</v>
      </c>
      <c r="V7" s="27">
        <v>103</v>
      </c>
      <c r="W7" s="27">
        <v>152</v>
      </c>
      <c r="X7" s="27">
        <v>82</v>
      </c>
      <c r="Y7" s="27">
        <v>655</v>
      </c>
      <c r="Z7" s="27">
        <v>83</v>
      </c>
      <c r="AA7" s="27">
        <v>97</v>
      </c>
      <c r="AB7" s="27">
        <v>149</v>
      </c>
      <c r="AC7" s="27">
        <v>47</v>
      </c>
      <c r="AD7" s="27">
        <v>130</v>
      </c>
      <c r="AE7" s="27">
        <v>72</v>
      </c>
      <c r="AF7" s="27">
        <v>116</v>
      </c>
      <c r="AG7" s="27">
        <v>67</v>
      </c>
      <c r="AH7" s="27">
        <v>67</v>
      </c>
      <c r="AI7" s="27">
        <v>151</v>
      </c>
      <c r="AJ7" s="77"/>
    </row>
    <row r="8" spans="1:37" s="5" customFormat="1" ht="30" customHeight="1">
      <c r="A8" s="321"/>
      <c r="B8" s="222"/>
      <c r="C8" s="15" t="s">
        <v>174</v>
      </c>
      <c r="D8" s="9">
        <v>1334</v>
      </c>
      <c r="E8" s="7">
        <v>1602</v>
      </c>
      <c r="F8" s="19">
        <v>-268</v>
      </c>
      <c r="G8" s="9">
        <v>54</v>
      </c>
      <c r="H8" s="8">
        <v>17</v>
      </c>
      <c r="I8" s="7">
        <v>71</v>
      </c>
      <c r="J8" s="8">
        <v>77</v>
      </c>
      <c r="K8" s="8">
        <v>53</v>
      </c>
      <c r="L8" s="7">
        <v>130</v>
      </c>
      <c r="M8" s="8">
        <v>28</v>
      </c>
      <c r="N8" s="8">
        <v>66</v>
      </c>
      <c r="O8" s="8">
        <v>48</v>
      </c>
      <c r="P8" s="8">
        <v>24</v>
      </c>
      <c r="Q8" s="7">
        <v>72</v>
      </c>
      <c r="R8" s="321"/>
      <c r="S8" s="222"/>
      <c r="T8" s="15" t="s">
        <v>174</v>
      </c>
      <c r="U8" s="7">
        <v>61</v>
      </c>
      <c r="V8" s="8">
        <v>69</v>
      </c>
      <c r="W8" s="8">
        <v>96</v>
      </c>
      <c r="X8" s="8">
        <v>5</v>
      </c>
      <c r="Y8" s="8">
        <v>216</v>
      </c>
      <c r="Z8" s="8">
        <v>27</v>
      </c>
      <c r="AA8" s="8">
        <v>62</v>
      </c>
      <c r="AB8" s="8">
        <v>109</v>
      </c>
      <c r="AC8" s="8">
        <v>24</v>
      </c>
      <c r="AD8" s="8">
        <v>28</v>
      </c>
      <c r="AE8" s="8">
        <v>59</v>
      </c>
      <c r="AF8" s="8">
        <v>57</v>
      </c>
      <c r="AG8" s="8">
        <v>46</v>
      </c>
      <c r="AH8" s="8">
        <v>30</v>
      </c>
      <c r="AI8" s="8">
        <v>78</v>
      </c>
      <c r="AJ8" s="77"/>
    </row>
    <row r="9" spans="1:37" s="77" customFormat="1" ht="30" customHeight="1">
      <c r="A9" s="321"/>
      <c r="B9" s="223" t="s">
        <v>185</v>
      </c>
      <c r="C9" s="76" t="s">
        <v>175</v>
      </c>
      <c r="D9" s="9">
        <v>16616</v>
      </c>
      <c r="E9" s="7">
        <v>12707</v>
      </c>
      <c r="F9" s="19">
        <v>3909</v>
      </c>
      <c r="G9" s="9">
        <v>2926</v>
      </c>
      <c r="H9" s="8">
        <v>441</v>
      </c>
      <c r="I9" s="7">
        <v>3367</v>
      </c>
      <c r="J9" s="8">
        <v>821</v>
      </c>
      <c r="K9" s="8">
        <v>341</v>
      </c>
      <c r="L9" s="7">
        <v>1162</v>
      </c>
      <c r="M9" s="8">
        <v>1181</v>
      </c>
      <c r="N9" s="8">
        <v>719</v>
      </c>
      <c r="O9" s="8">
        <v>1336</v>
      </c>
      <c r="P9" s="8">
        <v>469</v>
      </c>
      <c r="Q9" s="7">
        <v>1805</v>
      </c>
      <c r="R9" s="321"/>
      <c r="S9" s="223" t="s">
        <v>185</v>
      </c>
      <c r="T9" s="76" t="s">
        <v>175</v>
      </c>
      <c r="U9" s="7">
        <v>569</v>
      </c>
      <c r="V9" s="8">
        <v>418</v>
      </c>
      <c r="W9" s="8">
        <v>385</v>
      </c>
      <c r="X9" s="8">
        <v>299</v>
      </c>
      <c r="Y9" s="8">
        <v>1982</v>
      </c>
      <c r="Z9" s="8">
        <v>413</v>
      </c>
      <c r="AA9" s="8">
        <v>452</v>
      </c>
      <c r="AB9" s="8">
        <v>523</v>
      </c>
      <c r="AC9" s="8">
        <v>428</v>
      </c>
      <c r="AD9" s="8">
        <v>647</v>
      </c>
      <c r="AE9" s="8">
        <v>449</v>
      </c>
      <c r="AF9" s="8">
        <v>640</v>
      </c>
      <c r="AG9" s="8">
        <v>394</v>
      </c>
      <c r="AH9" s="8">
        <v>302</v>
      </c>
      <c r="AI9" s="8">
        <v>481</v>
      </c>
      <c r="AK9" s="5"/>
    </row>
    <row r="10" spans="1:37" s="77" customFormat="1" ht="30" customHeight="1">
      <c r="A10" s="321"/>
      <c r="B10" s="223"/>
      <c r="C10" s="76" t="s">
        <v>174</v>
      </c>
      <c r="D10" s="78">
        <v>6641</v>
      </c>
      <c r="E10" s="7">
        <v>5307</v>
      </c>
      <c r="F10" s="19">
        <v>1334</v>
      </c>
      <c r="G10" s="9">
        <v>142</v>
      </c>
      <c r="H10" s="8">
        <v>108</v>
      </c>
      <c r="I10" s="7">
        <v>250</v>
      </c>
      <c r="J10" s="8">
        <v>469</v>
      </c>
      <c r="K10" s="8">
        <v>190</v>
      </c>
      <c r="L10" s="7">
        <v>659</v>
      </c>
      <c r="M10" s="8">
        <v>396</v>
      </c>
      <c r="N10" s="8">
        <v>379</v>
      </c>
      <c r="O10" s="8">
        <v>306</v>
      </c>
      <c r="P10" s="8">
        <v>134</v>
      </c>
      <c r="Q10" s="7">
        <v>440</v>
      </c>
      <c r="R10" s="321"/>
      <c r="S10" s="223"/>
      <c r="T10" s="76" t="s">
        <v>174</v>
      </c>
      <c r="U10" s="7">
        <v>252</v>
      </c>
      <c r="V10" s="8">
        <v>234</v>
      </c>
      <c r="W10" s="8">
        <v>242</v>
      </c>
      <c r="X10" s="8">
        <v>173</v>
      </c>
      <c r="Y10" s="8">
        <v>796</v>
      </c>
      <c r="Z10" s="8">
        <v>328</v>
      </c>
      <c r="AA10" s="8">
        <v>300</v>
      </c>
      <c r="AB10" s="8">
        <v>298</v>
      </c>
      <c r="AC10" s="8">
        <v>312</v>
      </c>
      <c r="AD10" s="8">
        <v>286</v>
      </c>
      <c r="AE10" s="8">
        <v>307</v>
      </c>
      <c r="AF10" s="8">
        <v>344</v>
      </c>
      <c r="AG10" s="8">
        <v>182</v>
      </c>
      <c r="AH10" s="8">
        <v>154</v>
      </c>
      <c r="AI10" s="8">
        <v>309</v>
      </c>
      <c r="AK10" s="5"/>
    </row>
    <row r="11" spans="1:37" s="5" customFormat="1" ht="30" customHeight="1">
      <c r="A11" s="321"/>
      <c r="B11" s="222" t="s">
        <v>186</v>
      </c>
      <c r="C11" s="16" t="s">
        <v>176</v>
      </c>
      <c r="D11" s="9">
        <v>2486</v>
      </c>
      <c r="E11" s="7">
        <v>2436</v>
      </c>
      <c r="F11" s="10">
        <v>50</v>
      </c>
      <c r="G11" s="9">
        <v>288</v>
      </c>
      <c r="H11" s="8">
        <v>52</v>
      </c>
      <c r="I11" s="7">
        <v>340</v>
      </c>
      <c r="J11" s="8">
        <v>82</v>
      </c>
      <c r="K11" s="8">
        <v>42</v>
      </c>
      <c r="L11" s="7">
        <v>124</v>
      </c>
      <c r="M11" s="8">
        <v>196</v>
      </c>
      <c r="N11" s="8">
        <v>104</v>
      </c>
      <c r="O11" s="8">
        <v>445</v>
      </c>
      <c r="P11" s="8">
        <v>161</v>
      </c>
      <c r="Q11" s="7">
        <v>606</v>
      </c>
      <c r="R11" s="321"/>
      <c r="S11" s="222" t="s">
        <v>186</v>
      </c>
      <c r="T11" s="15" t="s">
        <v>176</v>
      </c>
      <c r="U11" s="7">
        <v>147</v>
      </c>
      <c r="V11" s="8">
        <v>90</v>
      </c>
      <c r="W11" s="8">
        <v>42</v>
      </c>
      <c r="X11" s="8">
        <v>75</v>
      </c>
      <c r="Y11" s="8">
        <v>138</v>
      </c>
      <c r="Z11" s="8">
        <v>47</v>
      </c>
      <c r="AA11" s="8">
        <v>82</v>
      </c>
      <c r="AB11" s="8">
        <v>47</v>
      </c>
      <c r="AC11" s="8">
        <v>18</v>
      </c>
      <c r="AD11" s="8">
        <v>97</v>
      </c>
      <c r="AE11" s="8">
        <v>37</v>
      </c>
      <c r="AF11" s="8">
        <v>88</v>
      </c>
      <c r="AG11" s="8">
        <v>59</v>
      </c>
      <c r="AH11" s="8">
        <v>53</v>
      </c>
      <c r="AI11" s="184">
        <v>96</v>
      </c>
      <c r="AJ11" s="77"/>
    </row>
    <row r="12" spans="1:37" s="5" customFormat="1" ht="30" customHeight="1">
      <c r="A12" s="321"/>
      <c r="B12" s="219"/>
      <c r="C12" s="15" t="s">
        <v>177</v>
      </c>
      <c r="D12" s="9">
        <v>609</v>
      </c>
      <c r="E12" s="7">
        <v>548</v>
      </c>
      <c r="F12" s="10">
        <v>61</v>
      </c>
      <c r="G12" s="9">
        <v>2</v>
      </c>
      <c r="H12" s="8">
        <v>4</v>
      </c>
      <c r="I12" s="7">
        <v>6</v>
      </c>
      <c r="J12" s="8">
        <v>31</v>
      </c>
      <c r="K12" s="8">
        <v>7</v>
      </c>
      <c r="L12" s="7">
        <v>38</v>
      </c>
      <c r="M12" s="8">
        <v>18</v>
      </c>
      <c r="N12" s="8">
        <v>2</v>
      </c>
      <c r="O12" s="8">
        <v>225</v>
      </c>
      <c r="P12" s="8">
        <v>54</v>
      </c>
      <c r="Q12" s="7">
        <v>279</v>
      </c>
      <c r="R12" s="321"/>
      <c r="S12" s="219"/>
      <c r="T12" s="15" t="s">
        <v>177</v>
      </c>
      <c r="U12" s="7">
        <v>1</v>
      </c>
      <c r="V12" s="8">
        <v>53</v>
      </c>
      <c r="W12" s="8">
        <v>10</v>
      </c>
      <c r="X12" s="8">
        <v>1</v>
      </c>
      <c r="Y12" s="8">
        <v>10</v>
      </c>
      <c r="Z12" s="8">
        <v>3</v>
      </c>
      <c r="AA12" s="8">
        <v>19</v>
      </c>
      <c r="AB12" s="8">
        <v>6</v>
      </c>
      <c r="AC12" s="8">
        <v>6</v>
      </c>
      <c r="AD12" s="8">
        <v>0</v>
      </c>
      <c r="AE12" s="8">
        <v>10</v>
      </c>
      <c r="AF12" s="8">
        <v>27</v>
      </c>
      <c r="AG12" s="8">
        <v>33</v>
      </c>
      <c r="AH12" s="8">
        <v>29</v>
      </c>
      <c r="AI12" s="8">
        <v>58</v>
      </c>
      <c r="AJ12" s="77"/>
    </row>
    <row r="13" spans="1:37" s="5" customFormat="1" ht="30" customHeight="1">
      <c r="A13" s="321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21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1"/>
      <c r="B14" s="222" t="s">
        <v>187</v>
      </c>
      <c r="C14" s="23" t="s">
        <v>173</v>
      </c>
      <c r="D14" s="24">
        <v>3239</v>
      </c>
      <c r="E14" s="25">
        <v>3225</v>
      </c>
      <c r="F14" s="26">
        <v>14</v>
      </c>
      <c r="G14" s="24">
        <v>537</v>
      </c>
      <c r="H14" s="27">
        <v>107</v>
      </c>
      <c r="I14" s="25">
        <v>644</v>
      </c>
      <c r="J14" s="27">
        <v>149</v>
      </c>
      <c r="K14" s="27">
        <v>61</v>
      </c>
      <c r="L14" s="25">
        <v>210</v>
      </c>
      <c r="M14" s="27">
        <v>241</v>
      </c>
      <c r="N14" s="27">
        <v>123</v>
      </c>
      <c r="O14" s="27">
        <v>237</v>
      </c>
      <c r="P14" s="27">
        <v>109</v>
      </c>
      <c r="Q14" s="25">
        <v>346</v>
      </c>
      <c r="R14" s="321"/>
      <c r="S14" s="222" t="s">
        <v>187</v>
      </c>
      <c r="T14" s="23" t="s">
        <v>173</v>
      </c>
      <c r="U14" s="25">
        <v>150</v>
      </c>
      <c r="V14" s="27">
        <v>50</v>
      </c>
      <c r="W14" s="27">
        <v>108</v>
      </c>
      <c r="X14" s="27">
        <v>80</v>
      </c>
      <c r="Y14" s="27">
        <v>537</v>
      </c>
      <c r="Z14" s="27">
        <v>82</v>
      </c>
      <c r="AA14" s="27">
        <v>71</v>
      </c>
      <c r="AB14" s="27">
        <v>81</v>
      </c>
      <c r="AC14" s="27">
        <v>42</v>
      </c>
      <c r="AD14" s="27">
        <v>113</v>
      </c>
      <c r="AE14" s="27">
        <v>50</v>
      </c>
      <c r="AF14" s="27">
        <v>96</v>
      </c>
      <c r="AG14" s="27">
        <v>56</v>
      </c>
      <c r="AH14" s="27">
        <v>56</v>
      </c>
      <c r="AI14" s="27">
        <v>103</v>
      </c>
      <c r="AJ14" s="77"/>
    </row>
    <row r="15" spans="1:37" s="5" customFormat="1" ht="30" customHeight="1">
      <c r="A15" s="321"/>
      <c r="B15" s="222"/>
      <c r="C15" s="16" t="s">
        <v>174</v>
      </c>
      <c r="D15" s="9">
        <v>664</v>
      </c>
      <c r="E15" s="7">
        <v>768</v>
      </c>
      <c r="F15" s="10">
        <v>-104</v>
      </c>
      <c r="G15" s="9">
        <v>18</v>
      </c>
      <c r="H15" s="8">
        <v>7</v>
      </c>
      <c r="I15" s="7">
        <v>25</v>
      </c>
      <c r="J15" s="8">
        <v>62</v>
      </c>
      <c r="K15" s="8">
        <v>30</v>
      </c>
      <c r="L15" s="7">
        <v>92</v>
      </c>
      <c r="M15" s="8">
        <v>18</v>
      </c>
      <c r="N15" s="8">
        <v>36</v>
      </c>
      <c r="O15" s="8">
        <v>17</v>
      </c>
      <c r="P15" s="8">
        <v>5</v>
      </c>
      <c r="Q15" s="7">
        <v>22</v>
      </c>
      <c r="R15" s="321"/>
      <c r="S15" s="222"/>
      <c r="T15" s="15" t="s">
        <v>174</v>
      </c>
      <c r="U15" s="7">
        <v>11</v>
      </c>
      <c r="V15" s="8">
        <v>16</v>
      </c>
      <c r="W15" s="8">
        <v>52</v>
      </c>
      <c r="X15" s="8">
        <v>3</v>
      </c>
      <c r="Y15" s="8">
        <v>98</v>
      </c>
      <c r="Z15" s="8">
        <v>26</v>
      </c>
      <c r="AA15" s="8">
        <v>36</v>
      </c>
      <c r="AB15" s="8">
        <v>41</v>
      </c>
      <c r="AC15" s="8">
        <v>19</v>
      </c>
      <c r="AD15" s="8">
        <v>11</v>
      </c>
      <c r="AE15" s="8">
        <v>37</v>
      </c>
      <c r="AF15" s="8">
        <v>37</v>
      </c>
      <c r="AG15" s="8">
        <v>35</v>
      </c>
      <c r="AH15" s="8">
        <v>19</v>
      </c>
      <c r="AI15" s="8">
        <v>30</v>
      </c>
      <c r="AJ15" s="77"/>
    </row>
    <row r="16" spans="1:37" s="5" customFormat="1" ht="30" customHeight="1">
      <c r="A16" s="321"/>
      <c r="B16" s="222" t="s">
        <v>188</v>
      </c>
      <c r="C16" s="16" t="s">
        <v>175</v>
      </c>
      <c r="D16" s="9">
        <v>12795</v>
      </c>
      <c r="E16" s="7">
        <v>9556</v>
      </c>
      <c r="F16" s="10">
        <v>3239</v>
      </c>
      <c r="G16" s="9">
        <v>2827</v>
      </c>
      <c r="H16" s="8">
        <v>362</v>
      </c>
      <c r="I16" s="7">
        <v>3189</v>
      </c>
      <c r="J16" s="8">
        <v>703</v>
      </c>
      <c r="K16" s="8">
        <v>285</v>
      </c>
      <c r="L16" s="7">
        <v>988</v>
      </c>
      <c r="M16" s="8">
        <v>866</v>
      </c>
      <c r="N16" s="8">
        <v>534</v>
      </c>
      <c r="O16" s="8">
        <v>1120</v>
      </c>
      <c r="P16" s="8">
        <v>391</v>
      </c>
      <c r="Q16" s="7">
        <v>1511</v>
      </c>
      <c r="R16" s="321"/>
      <c r="S16" s="222" t="s">
        <v>188</v>
      </c>
      <c r="T16" s="15" t="s">
        <v>175</v>
      </c>
      <c r="U16" s="7">
        <v>370</v>
      </c>
      <c r="V16" s="8">
        <v>228</v>
      </c>
      <c r="W16" s="8">
        <v>265</v>
      </c>
      <c r="X16" s="8">
        <v>166</v>
      </c>
      <c r="Y16" s="8">
        <v>1465</v>
      </c>
      <c r="Z16" s="8">
        <v>394</v>
      </c>
      <c r="AA16" s="8">
        <v>266</v>
      </c>
      <c r="AB16" s="8">
        <v>316</v>
      </c>
      <c r="AC16" s="8">
        <v>229</v>
      </c>
      <c r="AD16" s="8">
        <v>447</v>
      </c>
      <c r="AE16" s="8">
        <v>317</v>
      </c>
      <c r="AF16" s="8">
        <v>426</v>
      </c>
      <c r="AG16" s="8">
        <v>328</v>
      </c>
      <c r="AH16" s="8">
        <v>224</v>
      </c>
      <c r="AI16" s="8">
        <v>266</v>
      </c>
      <c r="AJ16" s="77"/>
    </row>
    <row r="17" spans="1:36" s="5" customFormat="1" ht="30" customHeight="1">
      <c r="A17" s="321"/>
      <c r="B17" s="222"/>
      <c r="C17" s="15" t="s">
        <v>174</v>
      </c>
      <c r="D17" s="9">
        <v>2820</v>
      </c>
      <c r="E17" s="7">
        <v>2156</v>
      </c>
      <c r="F17" s="10">
        <v>664</v>
      </c>
      <c r="G17" s="9">
        <v>43</v>
      </c>
      <c r="H17" s="8">
        <v>29</v>
      </c>
      <c r="I17" s="7">
        <v>72</v>
      </c>
      <c r="J17" s="8">
        <v>351</v>
      </c>
      <c r="K17" s="8">
        <v>134</v>
      </c>
      <c r="L17" s="7">
        <v>485</v>
      </c>
      <c r="M17" s="8">
        <v>81</v>
      </c>
      <c r="N17" s="8">
        <v>194</v>
      </c>
      <c r="O17" s="8">
        <v>90</v>
      </c>
      <c r="P17" s="8">
        <v>56</v>
      </c>
      <c r="Q17" s="7">
        <v>146</v>
      </c>
      <c r="R17" s="321"/>
      <c r="S17" s="222"/>
      <c r="T17" s="15" t="s">
        <v>174</v>
      </c>
      <c r="U17" s="7">
        <v>53</v>
      </c>
      <c r="V17" s="8">
        <v>44</v>
      </c>
      <c r="W17" s="8">
        <v>122</v>
      </c>
      <c r="X17" s="8">
        <v>40</v>
      </c>
      <c r="Y17" s="8">
        <v>279</v>
      </c>
      <c r="Z17" s="8">
        <v>309</v>
      </c>
      <c r="AA17" s="8">
        <v>114</v>
      </c>
      <c r="AB17" s="8">
        <v>91</v>
      </c>
      <c r="AC17" s="8">
        <v>113</v>
      </c>
      <c r="AD17" s="8">
        <v>86</v>
      </c>
      <c r="AE17" s="8">
        <v>175</v>
      </c>
      <c r="AF17" s="8">
        <v>130</v>
      </c>
      <c r="AG17" s="8">
        <v>116</v>
      </c>
      <c r="AH17" s="8">
        <v>76</v>
      </c>
      <c r="AI17" s="8">
        <v>94</v>
      </c>
      <c r="AJ17" s="77"/>
    </row>
    <row r="18" spans="1:36" s="5" customFormat="1" ht="30" customHeight="1">
      <c r="A18" s="321"/>
      <c r="B18" s="222" t="s">
        <v>189</v>
      </c>
      <c r="C18" s="15" t="s">
        <v>176</v>
      </c>
      <c r="D18" s="9">
        <v>2324</v>
      </c>
      <c r="E18" s="7">
        <v>2191</v>
      </c>
      <c r="F18" s="10">
        <v>133</v>
      </c>
      <c r="G18" s="9">
        <v>273</v>
      </c>
      <c r="H18" s="8">
        <v>47</v>
      </c>
      <c r="I18" s="7">
        <v>320</v>
      </c>
      <c r="J18" s="8">
        <v>81</v>
      </c>
      <c r="K18" s="8">
        <v>39</v>
      </c>
      <c r="L18" s="7">
        <v>120</v>
      </c>
      <c r="M18" s="8">
        <v>176</v>
      </c>
      <c r="N18" s="8">
        <v>95</v>
      </c>
      <c r="O18" s="8">
        <v>434</v>
      </c>
      <c r="P18" s="8">
        <v>156</v>
      </c>
      <c r="Q18" s="7">
        <v>590</v>
      </c>
      <c r="R18" s="321"/>
      <c r="S18" s="222" t="s">
        <v>189</v>
      </c>
      <c r="T18" s="15" t="s">
        <v>176</v>
      </c>
      <c r="U18" s="7">
        <v>135</v>
      </c>
      <c r="V18" s="8">
        <v>81</v>
      </c>
      <c r="W18" s="8">
        <v>42</v>
      </c>
      <c r="X18" s="8">
        <v>73</v>
      </c>
      <c r="Y18" s="8">
        <v>137</v>
      </c>
      <c r="Z18" s="8">
        <v>46</v>
      </c>
      <c r="AA18" s="8">
        <v>64</v>
      </c>
      <c r="AB18" s="8">
        <v>36</v>
      </c>
      <c r="AC18" s="8">
        <v>12</v>
      </c>
      <c r="AD18" s="8">
        <v>95</v>
      </c>
      <c r="AE18" s="8">
        <v>25</v>
      </c>
      <c r="AF18" s="8">
        <v>83</v>
      </c>
      <c r="AG18" s="8">
        <v>54</v>
      </c>
      <c r="AH18" s="8">
        <v>52</v>
      </c>
      <c r="AI18" s="8">
        <v>88</v>
      </c>
      <c r="AJ18" s="77"/>
    </row>
    <row r="19" spans="1:36" s="5" customFormat="1" ht="30" customHeight="1">
      <c r="A19" s="321"/>
      <c r="B19" s="219"/>
      <c r="C19" s="16" t="s">
        <v>177</v>
      </c>
      <c r="D19" s="9">
        <v>572</v>
      </c>
      <c r="E19" s="7">
        <v>493</v>
      </c>
      <c r="F19" s="10">
        <v>79</v>
      </c>
      <c r="G19" s="9">
        <v>2</v>
      </c>
      <c r="H19" s="8">
        <v>4</v>
      </c>
      <c r="I19" s="7">
        <v>6</v>
      </c>
      <c r="J19" s="8">
        <v>31</v>
      </c>
      <c r="K19" s="8">
        <v>7</v>
      </c>
      <c r="L19" s="7">
        <v>38</v>
      </c>
      <c r="M19" s="8">
        <v>3</v>
      </c>
      <c r="N19" s="8">
        <v>2</v>
      </c>
      <c r="O19" s="8">
        <v>221</v>
      </c>
      <c r="P19" s="8">
        <v>52</v>
      </c>
      <c r="Q19" s="7">
        <v>273</v>
      </c>
      <c r="R19" s="321"/>
      <c r="S19" s="219"/>
      <c r="T19" s="15" t="s">
        <v>177</v>
      </c>
      <c r="U19" s="7">
        <v>0</v>
      </c>
      <c r="V19" s="8">
        <v>53</v>
      </c>
      <c r="W19" s="8">
        <v>10</v>
      </c>
      <c r="X19" s="8">
        <v>0</v>
      </c>
      <c r="Y19" s="8">
        <v>10</v>
      </c>
      <c r="Z19" s="8">
        <v>3</v>
      </c>
      <c r="AA19" s="8">
        <v>19</v>
      </c>
      <c r="AB19" s="8">
        <v>6</v>
      </c>
      <c r="AC19" s="8">
        <v>0</v>
      </c>
      <c r="AD19" s="8">
        <v>0</v>
      </c>
      <c r="AE19" s="8">
        <v>10</v>
      </c>
      <c r="AF19" s="8">
        <v>26</v>
      </c>
      <c r="AG19" s="8">
        <v>32</v>
      </c>
      <c r="AH19" s="8">
        <v>29</v>
      </c>
      <c r="AI19" s="8">
        <v>52</v>
      </c>
      <c r="AJ19" s="77"/>
    </row>
    <row r="20" spans="1:36" s="5" customFormat="1" ht="30" customHeight="1">
      <c r="A20" s="321"/>
      <c r="B20" s="225" t="s">
        <v>19</v>
      </c>
      <c r="C20" s="23" t="s">
        <v>179</v>
      </c>
      <c r="D20" s="24">
        <v>670</v>
      </c>
      <c r="E20" s="25">
        <v>834</v>
      </c>
      <c r="F20" s="26">
        <v>-164</v>
      </c>
      <c r="G20" s="24">
        <v>36</v>
      </c>
      <c r="H20" s="27">
        <v>10</v>
      </c>
      <c r="I20" s="25">
        <v>46</v>
      </c>
      <c r="J20" s="27">
        <v>15</v>
      </c>
      <c r="K20" s="27">
        <v>23</v>
      </c>
      <c r="L20" s="25">
        <v>38</v>
      </c>
      <c r="M20" s="27">
        <v>10</v>
      </c>
      <c r="N20" s="27">
        <v>30</v>
      </c>
      <c r="O20" s="27">
        <v>31</v>
      </c>
      <c r="P20" s="27">
        <v>19</v>
      </c>
      <c r="Q20" s="25">
        <v>50</v>
      </c>
      <c r="R20" s="321"/>
      <c r="S20" s="225" t="s">
        <v>19</v>
      </c>
      <c r="T20" s="23" t="s">
        <v>179</v>
      </c>
      <c r="U20" s="25">
        <v>50</v>
      </c>
      <c r="V20" s="27">
        <v>53</v>
      </c>
      <c r="W20" s="27">
        <v>44</v>
      </c>
      <c r="X20" s="27">
        <v>2</v>
      </c>
      <c r="Y20" s="27">
        <v>118</v>
      </c>
      <c r="Z20" s="27">
        <v>1</v>
      </c>
      <c r="AA20" s="27">
        <v>26</v>
      </c>
      <c r="AB20" s="27">
        <v>68</v>
      </c>
      <c r="AC20" s="27">
        <v>5</v>
      </c>
      <c r="AD20" s="27">
        <v>17</v>
      </c>
      <c r="AE20" s="27">
        <v>22</v>
      </c>
      <c r="AF20" s="27">
        <v>20</v>
      </c>
      <c r="AG20" s="27">
        <v>11</v>
      </c>
      <c r="AH20" s="27">
        <v>11</v>
      </c>
      <c r="AI20" s="27">
        <v>48</v>
      </c>
      <c r="AJ20" s="77"/>
    </row>
    <row r="21" spans="1:36" s="5" customFormat="1" ht="30" customHeight="1">
      <c r="A21" s="321"/>
      <c r="B21" s="222"/>
      <c r="C21" s="16" t="s">
        <v>175</v>
      </c>
      <c r="D21" s="9">
        <v>3821</v>
      </c>
      <c r="E21" s="7">
        <v>3151</v>
      </c>
      <c r="F21" s="10">
        <v>670</v>
      </c>
      <c r="G21" s="9">
        <v>99</v>
      </c>
      <c r="H21" s="8">
        <v>79</v>
      </c>
      <c r="I21" s="7">
        <v>178</v>
      </c>
      <c r="J21" s="8">
        <v>118</v>
      </c>
      <c r="K21" s="8">
        <v>56</v>
      </c>
      <c r="L21" s="7">
        <v>174</v>
      </c>
      <c r="M21" s="8">
        <v>315</v>
      </c>
      <c r="N21" s="8">
        <v>185</v>
      </c>
      <c r="O21" s="8">
        <v>216</v>
      </c>
      <c r="P21" s="8">
        <v>78</v>
      </c>
      <c r="Q21" s="7">
        <v>294</v>
      </c>
      <c r="R21" s="321"/>
      <c r="S21" s="222"/>
      <c r="T21" s="15" t="s">
        <v>175</v>
      </c>
      <c r="U21" s="7">
        <v>199</v>
      </c>
      <c r="V21" s="8">
        <v>190</v>
      </c>
      <c r="W21" s="8">
        <v>120</v>
      </c>
      <c r="X21" s="8">
        <v>133</v>
      </c>
      <c r="Y21" s="8">
        <v>517</v>
      </c>
      <c r="Z21" s="8">
        <v>19</v>
      </c>
      <c r="AA21" s="8">
        <v>186</v>
      </c>
      <c r="AB21" s="8">
        <v>207</v>
      </c>
      <c r="AC21" s="8">
        <v>199</v>
      </c>
      <c r="AD21" s="8">
        <v>200</v>
      </c>
      <c r="AE21" s="8">
        <v>132</v>
      </c>
      <c r="AF21" s="8">
        <v>214</v>
      </c>
      <c r="AG21" s="8">
        <v>66</v>
      </c>
      <c r="AH21" s="8">
        <v>78</v>
      </c>
      <c r="AI21" s="8">
        <v>215</v>
      </c>
      <c r="AJ21" s="77"/>
    </row>
    <row r="22" spans="1:36" s="5" customFormat="1" ht="30" customHeight="1">
      <c r="A22" s="321"/>
      <c r="B22" s="222"/>
      <c r="C22" s="15" t="s">
        <v>176</v>
      </c>
      <c r="D22" s="9">
        <v>162</v>
      </c>
      <c r="E22" s="7">
        <v>245</v>
      </c>
      <c r="F22" s="10">
        <v>-83</v>
      </c>
      <c r="G22" s="9">
        <v>15</v>
      </c>
      <c r="H22" s="8">
        <v>5</v>
      </c>
      <c r="I22" s="7">
        <v>20</v>
      </c>
      <c r="J22" s="8">
        <v>1</v>
      </c>
      <c r="K22" s="8">
        <v>3</v>
      </c>
      <c r="L22" s="7">
        <v>4</v>
      </c>
      <c r="M22" s="8">
        <v>20</v>
      </c>
      <c r="N22" s="8">
        <v>9</v>
      </c>
      <c r="O22" s="8">
        <v>11</v>
      </c>
      <c r="P22" s="8">
        <v>5</v>
      </c>
      <c r="Q22" s="7">
        <v>16</v>
      </c>
      <c r="R22" s="321"/>
      <c r="S22" s="222"/>
      <c r="T22" s="15" t="s">
        <v>176</v>
      </c>
      <c r="U22" s="7">
        <v>12</v>
      </c>
      <c r="V22" s="8">
        <v>9</v>
      </c>
      <c r="W22" s="8">
        <v>0</v>
      </c>
      <c r="X22" s="8">
        <v>2</v>
      </c>
      <c r="Y22" s="8">
        <v>1</v>
      </c>
      <c r="Z22" s="8">
        <v>1</v>
      </c>
      <c r="AA22" s="8">
        <v>18</v>
      </c>
      <c r="AB22" s="8">
        <v>11</v>
      </c>
      <c r="AC22" s="8">
        <v>6</v>
      </c>
      <c r="AD22" s="8">
        <v>2</v>
      </c>
      <c r="AE22" s="8">
        <v>12</v>
      </c>
      <c r="AF22" s="8">
        <v>5</v>
      </c>
      <c r="AG22" s="8">
        <v>5</v>
      </c>
      <c r="AH22" s="8">
        <v>1</v>
      </c>
      <c r="AI22" s="8">
        <v>8</v>
      </c>
      <c r="AJ22" s="77"/>
    </row>
    <row r="23" spans="1:36" s="5" customFormat="1" ht="30" customHeight="1">
      <c r="A23" s="321"/>
      <c r="B23" s="222" t="s">
        <v>101</v>
      </c>
      <c r="C23" s="34" t="s">
        <v>180</v>
      </c>
      <c r="D23" s="24">
        <v>583</v>
      </c>
      <c r="E23" s="25">
        <v>657</v>
      </c>
      <c r="F23" s="26">
        <v>-74</v>
      </c>
      <c r="G23" s="24">
        <v>36</v>
      </c>
      <c r="H23" s="27">
        <v>10</v>
      </c>
      <c r="I23" s="25">
        <v>46</v>
      </c>
      <c r="J23" s="27">
        <v>15</v>
      </c>
      <c r="K23" s="27">
        <v>10</v>
      </c>
      <c r="L23" s="25">
        <v>25</v>
      </c>
      <c r="M23" s="27">
        <v>2</v>
      </c>
      <c r="N23" s="27">
        <v>30</v>
      </c>
      <c r="O23" s="27">
        <v>31</v>
      </c>
      <c r="P23" s="27">
        <v>19</v>
      </c>
      <c r="Q23" s="25">
        <v>50</v>
      </c>
      <c r="R23" s="321"/>
      <c r="S23" s="222" t="s">
        <v>101</v>
      </c>
      <c r="T23" s="23" t="s">
        <v>180</v>
      </c>
      <c r="U23" s="25">
        <v>44</v>
      </c>
      <c r="V23" s="27">
        <v>52</v>
      </c>
      <c r="W23" s="27">
        <v>44</v>
      </c>
      <c r="X23" s="27">
        <v>1</v>
      </c>
      <c r="Y23" s="27">
        <v>89</v>
      </c>
      <c r="Z23" s="27">
        <v>1</v>
      </c>
      <c r="AA23" s="27">
        <v>26</v>
      </c>
      <c r="AB23" s="27">
        <v>52</v>
      </c>
      <c r="AC23" s="27">
        <v>5</v>
      </c>
      <c r="AD23" s="27">
        <v>8</v>
      </c>
      <c r="AE23" s="27">
        <v>19</v>
      </c>
      <c r="AF23" s="27">
        <v>20</v>
      </c>
      <c r="AG23" s="27">
        <v>11</v>
      </c>
      <c r="AH23" s="27">
        <v>10</v>
      </c>
      <c r="AI23" s="27">
        <v>48</v>
      </c>
      <c r="AJ23" s="77"/>
    </row>
    <row r="24" spans="1:36" s="5" customFormat="1" ht="30" customHeight="1">
      <c r="A24" s="321"/>
      <c r="B24" s="222"/>
      <c r="C24" s="15" t="s">
        <v>175</v>
      </c>
      <c r="D24" s="9">
        <v>2860</v>
      </c>
      <c r="E24" s="7">
        <v>2277</v>
      </c>
      <c r="F24" s="10">
        <v>583</v>
      </c>
      <c r="G24" s="9">
        <v>99</v>
      </c>
      <c r="H24" s="8">
        <v>33</v>
      </c>
      <c r="I24" s="7">
        <v>132</v>
      </c>
      <c r="J24" s="8">
        <v>118</v>
      </c>
      <c r="K24" s="8">
        <v>30</v>
      </c>
      <c r="L24" s="7">
        <v>148</v>
      </c>
      <c r="M24" s="8">
        <v>136</v>
      </c>
      <c r="N24" s="8">
        <v>151</v>
      </c>
      <c r="O24" s="8">
        <v>164</v>
      </c>
      <c r="P24" s="8">
        <v>77</v>
      </c>
      <c r="Q24" s="92">
        <v>241</v>
      </c>
      <c r="R24" s="321"/>
      <c r="S24" s="222"/>
      <c r="T24" s="15" t="s">
        <v>175</v>
      </c>
      <c r="U24" s="7">
        <v>171</v>
      </c>
      <c r="V24" s="8">
        <v>155</v>
      </c>
      <c r="W24" s="8">
        <v>114</v>
      </c>
      <c r="X24" s="8">
        <v>83</v>
      </c>
      <c r="Y24" s="8">
        <v>440</v>
      </c>
      <c r="Z24" s="8">
        <v>19</v>
      </c>
      <c r="AA24" s="8">
        <v>144</v>
      </c>
      <c r="AB24" s="8">
        <v>139</v>
      </c>
      <c r="AC24" s="8">
        <v>158</v>
      </c>
      <c r="AD24" s="8">
        <v>118</v>
      </c>
      <c r="AE24" s="8">
        <v>60</v>
      </c>
      <c r="AF24" s="8">
        <v>189</v>
      </c>
      <c r="AG24" s="8">
        <v>36</v>
      </c>
      <c r="AH24" s="8">
        <v>44</v>
      </c>
      <c r="AI24" s="8">
        <v>182</v>
      </c>
      <c r="AJ24" s="77"/>
    </row>
    <row r="25" spans="1:36" s="5" customFormat="1" ht="30" customHeight="1">
      <c r="A25" s="321"/>
      <c r="B25" s="222"/>
      <c r="C25" s="16" t="s">
        <v>176</v>
      </c>
      <c r="D25" s="9">
        <v>130</v>
      </c>
      <c r="E25" s="7">
        <v>169</v>
      </c>
      <c r="F25" s="10">
        <v>-39</v>
      </c>
      <c r="G25" s="9">
        <v>15</v>
      </c>
      <c r="H25" s="8">
        <v>5</v>
      </c>
      <c r="I25" s="7">
        <v>20</v>
      </c>
      <c r="J25" s="8">
        <v>1</v>
      </c>
      <c r="K25" s="8">
        <v>3</v>
      </c>
      <c r="L25" s="7">
        <v>4</v>
      </c>
      <c r="M25" s="8">
        <v>8</v>
      </c>
      <c r="N25" s="8">
        <v>9</v>
      </c>
      <c r="O25" s="8">
        <v>11</v>
      </c>
      <c r="P25" s="8">
        <v>5</v>
      </c>
      <c r="Q25" s="7">
        <v>16</v>
      </c>
      <c r="R25" s="321"/>
      <c r="S25" s="222"/>
      <c r="T25" s="15" t="s">
        <v>176</v>
      </c>
      <c r="U25" s="7">
        <v>7</v>
      </c>
      <c r="V25" s="8">
        <v>8</v>
      </c>
      <c r="W25" s="8">
        <v>0</v>
      </c>
      <c r="X25" s="8">
        <v>0</v>
      </c>
      <c r="Y25" s="8">
        <v>1</v>
      </c>
      <c r="Z25" s="8">
        <v>1</v>
      </c>
      <c r="AA25" s="8">
        <v>18</v>
      </c>
      <c r="AB25" s="8">
        <v>10</v>
      </c>
      <c r="AC25" s="8">
        <v>0</v>
      </c>
      <c r="AD25" s="8">
        <v>1</v>
      </c>
      <c r="AE25" s="8">
        <v>12</v>
      </c>
      <c r="AF25" s="8">
        <v>4</v>
      </c>
      <c r="AG25" s="8">
        <v>5</v>
      </c>
      <c r="AH25" s="8">
        <v>1</v>
      </c>
      <c r="AI25" s="8">
        <v>5</v>
      </c>
      <c r="AJ25" s="77"/>
    </row>
    <row r="26" spans="1:36" s="5" customFormat="1" ht="37.5">
      <c r="A26" s="321"/>
      <c r="B26" s="222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1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1"/>
      <c r="B27" s="222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21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1"/>
      <c r="B28" s="222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1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1"/>
      <c r="B29" s="222" t="s">
        <v>103</v>
      </c>
      <c r="C29" s="34" t="s">
        <v>182</v>
      </c>
      <c r="D29" s="24">
        <v>87</v>
      </c>
      <c r="E29" s="25">
        <v>177</v>
      </c>
      <c r="F29" s="26">
        <v>-90</v>
      </c>
      <c r="G29" s="24">
        <v>0</v>
      </c>
      <c r="H29" s="27">
        <v>0</v>
      </c>
      <c r="I29" s="25">
        <v>0</v>
      </c>
      <c r="J29" s="27">
        <v>0</v>
      </c>
      <c r="K29" s="27">
        <v>13</v>
      </c>
      <c r="L29" s="25">
        <v>13</v>
      </c>
      <c r="M29" s="27">
        <v>8</v>
      </c>
      <c r="N29" s="27">
        <v>0</v>
      </c>
      <c r="O29" s="27">
        <v>0</v>
      </c>
      <c r="P29" s="27">
        <v>0</v>
      </c>
      <c r="Q29" s="25">
        <v>0</v>
      </c>
      <c r="R29" s="321"/>
      <c r="S29" s="222" t="s">
        <v>103</v>
      </c>
      <c r="T29" s="23" t="s">
        <v>182</v>
      </c>
      <c r="U29" s="25">
        <v>6</v>
      </c>
      <c r="V29" s="27">
        <v>1</v>
      </c>
      <c r="W29" s="27">
        <v>0</v>
      </c>
      <c r="X29" s="27">
        <v>1</v>
      </c>
      <c r="Y29" s="27">
        <v>29</v>
      </c>
      <c r="Z29" s="27">
        <v>0</v>
      </c>
      <c r="AA29" s="27">
        <v>0</v>
      </c>
      <c r="AB29" s="27">
        <v>16</v>
      </c>
      <c r="AC29" s="27">
        <v>0</v>
      </c>
      <c r="AD29" s="27">
        <v>9</v>
      </c>
      <c r="AE29" s="27">
        <v>3</v>
      </c>
      <c r="AF29" s="27">
        <v>0</v>
      </c>
      <c r="AG29" s="27">
        <v>0</v>
      </c>
      <c r="AH29" s="27">
        <v>1</v>
      </c>
      <c r="AI29" s="27">
        <v>0</v>
      </c>
      <c r="AJ29" s="77"/>
    </row>
    <row r="30" spans="1:36" s="5" customFormat="1" ht="30" customHeight="1">
      <c r="A30" s="321"/>
      <c r="B30" s="222"/>
      <c r="C30" s="41" t="s">
        <v>175</v>
      </c>
      <c r="D30" s="9">
        <v>960</v>
      </c>
      <c r="E30" s="7">
        <v>873</v>
      </c>
      <c r="F30" s="10">
        <v>87</v>
      </c>
      <c r="G30" s="9">
        <v>0</v>
      </c>
      <c r="H30" s="8">
        <v>46</v>
      </c>
      <c r="I30" s="7">
        <v>46</v>
      </c>
      <c r="J30" s="8">
        <v>0</v>
      </c>
      <c r="K30" s="8">
        <v>26</v>
      </c>
      <c r="L30" s="7">
        <v>26</v>
      </c>
      <c r="M30" s="8">
        <v>179</v>
      </c>
      <c r="N30" s="8">
        <v>34</v>
      </c>
      <c r="O30" s="8">
        <v>52</v>
      </c>
      <c r="P30" s="8">
        <v>0</v>
      </c>
      <c r="Q30" s="7">
        <v>52</v>
      </c>
      <c r="R30" s="321"/>
      <c r="S30" s="222"/>
      <c r="T30" s="15" t="s">
        <v>175</v>
      </c>
      <c r="U30" s="7">
        <v>28</v>
      </c>
      <c r="V30" s="8">
        <v>35</v>
      </c>
      <c r="W30" s="8">
        <v>6</v>
      </c>
      <c r="X30" s="8">
        <v>50</v>
      </c>
      <c r="Y30" s="8">
        <v>77</v>
      </c>
      <c r="Z30" s="8">
        <v>0</v>
      </c>
      <c r="AA30" s="8">
        <v>42</v>
      </c>
      <c r="AB30" s="8">
        <v>68</v>
      </c>
      <c r="AC30" s="8">
        <v>41</v>
      </c>
      <c r="AD30" s="8">
        <v>82</v>
      </c>
      <c r="AE30" s="8">
        <v>72</v>
      </c>
      <c r="AF30" s="8">
        <v>25</v>
      </c>
      <c r="AG30" s="8">
        <v>30</v>
      </c>
      <c r="AH30" s="8">
        <v>34</v>
      </c>
      <c r="AI30" s="8">
        <v>33</v>
      </c>
      <c r="AJ30" s="77"/>
    </row>
    <row r="31" spans="1:36" s="5" customFormat="1" ht="30" customHeight="1">
      <c r="A31" s="321"/>
      <c r="B31" s="219"/>
      <c r="C31" s="41" t="s">
        <v>176</v>
      </c>
      <c r="D31" s="9">
        <v>32</v>
      </c>
      <c r="E31" s="7">
        <v>76</v>
      </c>
      <c r="F31" s="10">
        <v>-44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12</v>
      </c>
      <c r="N31" s="8">
        <v>0</v>
      </c>
      <c r="O31" s="8">
        <v>0</v>
      </c>
      <c r="P31" s="8">
        <v>0</v>
      </c>
      <c r="Q31" s="7">
        <v>0</v>
      </c>
      <c r="R31" s="321"/>
      <c r="S31" s="219"/>
      <c r="T31" s="15" t="s">
        <v>176</v>
      </c>
      <c r="U31" s="7">
        <v>5</v>
      </c>
      <c r="V31" s="8">
        <v>1</v>
      </c>
      <c r="W31" s="8">
        <v>0</v>
      </c>
      <c r="X31" s="8">
        <v>2</v>
      </c>
      <c r="Y31" s="8">
        <v>0</v>
      </c>
      <c r="Z31" s="8">
        <v>0</v>
      </c>
      <c r="AA31" s="8">
        <v>0</v>
      </c>
      <c r="AB31" s="8">
        <v>1</v>
      </c>
      <c r="AC31" s="8">
        <v>6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3</v>
      </c>
      <c r="AJ31" s="77"/>
    </row>
    <row r="32" spans="1:36" s="5" customFormat="1" ht="42" customHeight="1">
      <c r="A32" s="321"/>
      <c r="B32" s="238" t="s">
        <v>22</v>
      </c>
      <c r="C32" s="40" t="s">
        <v>183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1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1"/>
      <c r="B33" s="222"/>
      <c r="C33" s="16" t="s">
        <v>175</v>
      </c>
      <c r="D33" s="9">
        <v>3</v>
      </c>
      <c r="E33" s="7">
        <v>3</v>
      </c>
      <c r="F33" s="10">
        <v>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21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21"/>
      <c r="B34" s="219"/>
      <c r="C34" s="16" t="s">
        <v>176</v>
      </c>
      <c r="D34" s="199">
        <v>1</v>
      </c>
      <c r="E34" s="33">
        <v>1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1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1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21"/>
      <c r="B35" s="238" t="s">
        <v>24</v>
      </c>
      <c r="C35" s="40" t="s">
        <v>418</v>
      </c>
      <c r="D35" s="24">
        <v>906</v>
      </c>
      <c r="E35" s="103">
        <v>1132</v>
      </c>
      <c r="F35" s="54">
        <v>-226</v>
      </c>
      <c r="G35" s="24">
        <v>207</v>
      </c>
      <c r="H35" s="27">
        <v>47</v>
      </c>
      <c r="I35" s="25">
        <v>254</v>
      </c>
      <c r="J35" s="27">
        <v>20</v>
      </c>
      <c r="K35" s="27">
        <v>25</v>
      </c>
      <c r="L35" s="25">
        <v>45</v>
      </c>
      <c r="M35" s="27">
        <v>31</v>
      </c>
      <c r="N35" s="27">
        <v>27</v>
      </c>
      <c r="O35" s="27">
        <v>25</v>
      </c>
      <c r="P35" s="27">
        <v>0</v>
      </c>
      <c r="Q35" s="25">
        <v>25</v>
      </c>
      <c r="R35" s="321"/>
      <c r="S35" s="238" t="s">
        <v>24</v>
      </c>
      <c r="T35" s="23" t="s">
        <v>418</v>
      </c>
      <c r="U35" s="25">
        <v>58</v>
      </c>
      <c r="V35" s="27">
        <v>11</v>
      </c>
      <c r="W35" s="27">
        <v>25</v>
      </c>
      <c r="X35" s="27">
        <v>5</v>
      </c>
      <c r="Y35" s="27">
        <v>325</v>
      </c>
      <c r="Z35" s="27">
        <v>5</v>
      </c>
      <c r="AA35" s="27">
        <v>0</v>
      </c>
      <c r="AB35" s="27">
        <v>2</v>
      </c>
      <c r="AC35" s="27">
        <v>8</v>
      </c>
      <c r="AD35" s="27">
        <v>0</v>
      </c>
      <c r="AE35" s="27">
        <v>0</v>
      </c>
      <c r="AF35" s="27">
        <v>32</v>
      </c>
      <c r="AG35" s="27">
        <v>0</v>
      </c>
      <c r="AH35" s="27">
        <v>0</v>
      </c>
      <c r="AI35" s="27">
        <v>53</v>
      </c>
      <c r="AJ35" s="77"/>
      <c r="AK35" s="5"/>
    </row>
    <row r="36" spans="1:37" ht="30" customHeight="1">
      <c r="A36" s="321"/>
      <c r="B36" s="222"/>
      <c r="C36" s="16" t="s">
        <v>175</v>
      </c>
      <c r="D36" s="9">
        <v>4312</v>
      </c>
      <c r="E36" s="83">
        <v>3406</v>
      </c>
      <c r="F36" s="19">
        <v>906</v>
      </c>
      <c r="G36" s="9">
        <v>1615</v>
      </c>
      <c r="H36" s="8">
        <v>164</v>
      </c>
      <c r="I36" s="7">
        <v>1779</v>
      </c>
      <c r="J36" s="8">
        <v>154</v>
      </c>
      <c r="K36" s="8">
        <v>125</v>
      </c>
      <c r="L36" s="7">
        <v>279</v>
      </c>
      <c r="M36" s="8">
        <v>170</v>
      </c>
      <c r="N36" s="8">
        <v>226</v>
      </c>
      <c r="O36" s="8">
        <v>245</v>
      </c>
      <c r="P36" s="8">
        <v>55</v>
      </c>
      <c r="Q36" s="7">
        <v>300</v>
      </c>
      <c r="R36" s="321"/>
      <c r="S36" s="222"/>
      <c r="T36" s="15" t="str">
        <f>C36</f>
        <v>- zgłoszone od 01.01.</v>
      </c>
      <c r="U36" s="7">
        <v>169</v>
      </c>
      <c r="V36" s="8">
        <v>12</v>
      </c>
      <c r="W36" s="8">
        <v>59</v>
      </c>
      <c r="X36" s="8">
        <v>21</v>
      </c>
      <c r="Y36" s="8">
        <v>707</v>
      </c>
      <c r="Z36" s="8">
        <v>5</v>
      </c>
      <c r="AA36" s="8">
        <v>40</v>
      </c>
      <c r="AB36" s="8">
        <v>28</v>
      </c>
      <c r="AC36" s="8">
        <v>58</v>
      </c>
      <c r="AD36" s="8">
        <v>34</v>
      </c>
      <c r="AE36" s="8">
        <v>101</v>
      </c>
      <c r="AF36" s="8">
        <v>149</v>
      </c>
      <c r="AG36" s="8">
        <v>121</v>
      </c>
      <c r="AH36" s="8">
        <v>1</v>
      </c>
      <c r="AI36" s="8">
        <v>53</v>
      </c>
      <c r="AJ36" s="77"/>
      <c r="AK36" s="5"/>
    </row>
    <row r="37" spans="1:37" ht="30" customHeight="1" thickBot="1">
      <c r="A37" s="321"/>
      <c r="B37" s="219"/>
      <c r="C37" s="16" t="s">
        <v>176</v>
      </c>
      <c r="D37" s="50">
        <v>328</v>
      </c>
      <c r="E37" s="201">
        <v>556</v>
      </c>
      <c r="F37" s="202">
        <v>-228</v>
      </c>
      <c r="G37" s="9">
        <v>147</v>
      </c>
      <c r="H37" s="8">
        <v>17</v>
      </c>
      <c r="I37" s="51">
        <v>164</v>
      </c>
      <c r="J37" s="8">
        <v>3</v>
      </c>
      <c r="K37" s="8">
        <v>25</v>
      </c>
      <c r="L37" s="51">
        <v>28</v>
      </c>
      <c r="M37" s="8">
        <v>0</v>
      </c>
      <c r="N37" s="8">
        <v>26</v>
      </c>
      <c r="O37" s="8">
        <v>25</v>
      </c>
      <c r="P37" s="8">
        <v>0</v>
      </c>
      <c r="Q37" s="51">
        <v>25</v>
      </c>
      <c r="R37" s="321"/>
      <c r="S37" s="219"/>
      <c r="T37" s="15" t="str">
        <f>C37</f>
        <v>- aktualne w końcu miesiąca</v>
      </c>
      <c r="U37" s="7">
        <v>50</v>
      </c>
      <c r="V37" s="8">
        <v>1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31</v>
      </c>
      <c r="AG37" s="8">
        <v>0</v>
      </c>
      <c r="AH37" s="8">
        <v>0</v>
      </c>
      <c r="AI37" s="8">
        <v>3</v>
      </c>
      <c r="AJ37" s="189"/>
      <c r="AK37" s="5"/>
    </row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topLeftCell="M31" zoomScale="75" zoomScaleNormal="75" workbookViewId="0">
      <selection activeCell="W41" sqref="W4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415</v>
      </c>
      <c r="B1" s="352" t="s">
        <v>465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1" t="s">
        <v>426</v>
      </c>
      <c r="N1" s="351"/>
      <c r="O1" s="181"/>
      <c r="P1" s="181"/>
      <c r="Q1" s="181"/>
      <c r="R1" s="347" t="s">
        <v>415</v>
      </c>
      <c r="S1" s="352" t="s">
        <v>465</v>
      </c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1" t="s">
        <v>427</v>
      </c>
      <c r="AE1" s="351"/>
      <c r="AF1" s="351"/>
      <c r="AG1" s="181"/>
      <c r="AH1" s="181"/>
      <c r="AI1" s="181"/>
    </row>
    <row r="2" spans="1:37" s="18" customFormat="1" ht="19.5" thickBot="1">
      <c r="A2" s="321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7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</row>
    <row r="3" spans="1:37" s="53" customFormat="1" ht="20.100000000000001" customHeight="1">
      <c r="A3" s="321"/>
      <c r="B3" s="348" t="s">
        <v>1</v>
      </c>
      <c r="C3" s="387" t="s">
        <v>2</v>
      </c>
      <c r="D3" s="390" t="s">
        <v>32</v>
      </c>
      <c r="E3" s="391"/>
      <c r="F3" s="392"/>
      <c r="G3" s="402" t="s">
        <v>3</v>
      </c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47"/>
      <c r="S3" s="348" t="s">
        <v>1</v>
      </c>
      <c r="T3" s="387" t="s">
        <v>2</v>
      </c>
      <c r="U3" s="397" t="s">
        <v>3</v>
      </c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397"/>
    </row>
    <row r="4" spans="1:37" s="53" customFormat="1" ht="20.100000000000001" customHeight="1">
      <c r="A4" s="321"/>
      <c r="B4" s="349"/>
      <c r="C4" s="388"/>
      <c r="D4" s="385" t="s">
        <v>498</v>
      </c>
      <c r="E4" s="348" t="s">
        <v>428</v>
      </c>
      <c r="F4" s="400" t="s">
        <v>33</v>
      </c>
      <c r="G4" s="393" t="s">
        <v>4</v>
      </c>
      <c r="H4" s="394"/>
      <c r="I4" s="395"/>
      <c r="J4" s="396" t="s">
        <v>8</v>
      </c>
      <c r="K4" s="394"/>
      <c r="L4" s="395"/>
      <c r="M4" s="397" t="s">
        <v>9</v>
      </c>
      <c r="N4" s="397" t="s">
        <v>10</v>
      </c>
      <c r="O4" s="396" t="s">
        <v>11</v>
      </c>
      <c r="P4" s="394"/>
      <c r="Q4" s="395"/>
      <c r="R4" s="347"/>
      <c r="S4" s="349"/>
      <c r="T4" s="388"/>
      <c r="U4" s="397" t="s">
        <v>42</v>
      </c>
      <c r="V4" s="397" t="s">
        <v>43</v>
      </c>
      <c r="W4" s="384" t="s">
        <v>44</v>
      </c>
      <c r="X4" s="398" t="s">
        <v>45</v>
      </c>
      <c r="Y4" s="384" t="s">
        <v>46</v>
      </c>
      <c r="Z4" s="384" t="s">
        <v>47</v>
      </c>
      <c r="AA4" s="384" t="s">
        <v>48</v>
      </c>
      <c r="AB4" s="398" t="s">
        <v>49</v>
      </c>
      <c r="AC4" s="384" t="s">
        <v>50</v>
      </c>
      <c r="AD4" s="384" t="s">
        <v>51</v>
      </c>
      <c r="AE4" s="398" t="s">
        <v>52</v>
      </c>
      <c r="AF4" s="384" t="s">
        <v>53</v>
      </c>
      <c r="AG4" s="384" t="s">
        <v>54</v>
      </c>
      <c r="AH4" s="384" t="s">
        <v>56</v>
      </c>
      <c r="AI4" s="384" t="s">
        <v>55</v>
      </c>
    </row>
    <row r="5" spans="1:37" s="53" customFormat="1" ht="20.100000000000001" customHeight="1">
      <c r="A5" s="321"/>
      <c r="B5" s="350"/>
      <c r="C5" s="389"/>
      <c r="D5" s="386"/>
      <c r="E5" s="350"/>
      <c r="F5" s="401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7"/>
      <c r="N5" s="397"/>
      <c r="O5" s="122" t="s">
        <v>5</v>
      </c>
      <c r="P5" s="122" t="s">
        <v>6</v>
      </c>
      <c r="Q5" s="122" t="s">
        <v>7</v>
      </c>
      <c r="R5" s="347"/>
      <c r="S5" s="350"/>
      <c r="T5" s="389"/>
      <c r="U5" s="397"/>
      <c r="V5" s="397"/>
      <c r="W5" s="384"/>
      <c r="X5" s="399"/>
      <c r="Y5" s="384"/>
      <c r="Z5" s="384"/>
      <c r="AA5" s="384"/>
      <c r="AB5" s="399"/>
      <c r="AC5" s="384"/>
      <c r="AD5" s="384"/>
      <c r="AE5" s="399"/>
      <c r="AF5" s="384"/>
      <c r="AG5" s="384"/>
      <c r="AH5" s="384"/>
      <c r="AI5" s="384"/>
    </row>
    <row r="6" spans="1:37" s="20" customFormat="1" ht="24.95" customHeight="1">
      <c r="A6" s="321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7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21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7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21"/>
      <c r="B8" s="222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7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1"/>
      <c r="B9" s="223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23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1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7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21"/>
      <c r="B11" s="222"/>
      <c r="C11" s="44" t="s">
        <v>195</v>
      </c>
      <c r="D11" s="45">
        <v>602</v>
      </c>
      <c r="E11" s="46">
        <v>648</v>
      </c>
      <c r="F11" s="47">
        <v>-46</v>
      </c>
      <c r="G11" s="45">
        <v>77</v>
      </c>
      <c r="H11" s="46">
        <v>21</v>
      </c>
      <c r="I11" s="46">
        <v>98</v>
      </c>
      <c r="J11" s="46">
        <v>29</v>
      </c>
      <c r="K11" s="46">
        <v>10</v>
      </c>
      <c r="L11" s="46">
        <v>39</v>
      </c>
      <c r="M11" s="46">
        <v>40</v>
      </c>
      <c r="N11" s="46">
        <v>49</v>
      </c>
      <c r="O11" s="46">
        <v>36</v>
      </c>
      <c r="P11" s="46">
        <v>38</v>
      </c>
      <c r="Q11" s="46">
        <v>74</v>
      </c>
      <c r="R11" s="347"/>
      <c r="S11" s="222"/>
      <c r="T11" s="44" t="s">
        <v>195</v>
      </c>
      <c r="U11" s="46">
        <v>17</v>
      </c>
      <c r="V11" s="46">
        <v>12</v>
      </c>
      <c r="W11" s="46">
        <v>16</v>
      </c>
      <c r="X11" s="46">
        <v>15</v>
      </c>
      <c r="Y11" s="46">
        <v>53</v>
      </c>
      <c r="Z11" s="46">
        <v>25</v>
      </c>
      <c r="AA11" s="46">
        <v>16</v>
      </c>
      <c r="AB11" s="46">
        <v>34</v>
      </c>
      <c r="AC11" s="46">
        <v>11</v>
      </c>
      <c r="AD11" s="46">
        <v>15</v>
      </c>
      <c r="AE11" s="46">
        <v>10</v>
      </c>
      <c r="AF11" s="46">
        <v>20</v>
      </c>
      <c r="AG11" s="46">
        <v>16</v>
      </c>
      <c r="AH11" s="46">
        <v>11</v>
      </c>
      <c r="AI11" s="133">
        <v>31</v>
      </c>
      <c r="AJ11" s="262"/>
      <c r="AK11" s="5"/>
    </row>
    <row r="12" spans="1:37" s="5" customFormat="1" ht="24.95" customHeight="1">
      <c r="A12" s="321"/>
      <c r="B12" s="222"/>
      <c r="C12" s="15" t="s">
        <v>191</v>
      </c>
      <c r="D12" s="9">
        <v>2345</v>
      </c>
      <c r="E12" s="7">
        <v>1743</v>
      </c>
      <c r="F12" s="10">
        <v>602</v>
      </c>
      <c r="G12" s="45">
        <v>238</v>
      </c>
      <c r="H12" s="7">
        <v>78</v>
      </c>
      <c r="I12" s="7">
        <v>316</v>
      </c>
      <c r="J12" s="7">
        <v>137</v>
      </c>
      <c r="K12" s="7">
        <v>48</v>
      </c>
      <c r="L12" s="7">
        <v>185</v>
      </c>
      <c r="M12" s="7">
        <v>134</v>
      </c>
      <c r="N12" s="7">
        <v>171</v>
      </c>
      <c r="O12" s="7">
        <v>127</v>
      </c>
      <c r="P12" s="7">
        <v>113</v>
      </c>
      <c r="Q12" s="7">
        <v>240</v>
      </c>
      <c r="R12" s="347"/>
      <c r="S12" s="222"/>
      <c r="T12" s="15" t="s">
        <v>191</v>
      </c>
      <c r="U12" s="7">
        <v>75</v>
      </c>
      <c r="V12" s="7">
        <v>84</v>
      </c>
      <c r="W12" s="7">
        <v>81</v>
      </c>
      <c r="X12" s="7">
        <v>71</v>
      </c>
      <c r="Y12" s="7">
        <v>247</v>
      </c>
      <c r="Z12" s="7">
        <v>67</v>
      </c>
      <c r="AA12" s="7">
        <v>68</v>
      </c>
      <c r="AB12" s="7">
        <v>130</v>
      </c>
      <c r="AC12" s="7">
        <v>45</v>
      </c>
      <c r="AD12" s="7">
        <v>69</v>
      </c>
      <c r="AE12" s="7">
        <v>56</v>
      </c>
      <c r="AF12" s="7">
        <v>61</v>
      </c>
      <c r="AG12" s="7">
        <v>90</v>
      </c>
      <c r="AH12" s="7">
        <v>59</v>
      </c>
      <c r="AI12" s="7">
        <v>96</v>
      </c>
      <c r="AJ12" s="77"/>
    </row>
    <row r="13" spans="1:37" s="20" customFormat="1" ht="24.95" customHeight="1">
      <c r="A13" s="321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7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21"/>
      <c r="B14" s="222"/>
      <c r="C14" s="35" t="s">
        <v>198</v>
      </c>
      <c r="D14" s="45">
        <v>1750</v>
      </c>
      <c r="E14" s="46">
        <v>1674</v>
      </c>
      <c r="F14" s="47">
        <v>76</v>
      </c>
      <c r="G14" s="45">
        <v>127</v>
      </c>
      <c r="H14" s="46">
        <v>43</v>
      </c>
      <c r="I14" s="46">
        <v>170</v>
      </c>
      <c r="J14" s="46">
        <v>118</v>
      </c>
      <c r="K14" s="46">
        <v>39</v>
      </c>
      <c r="L14" s="46">
        <v>157</v>
      </c>
      <c r="M14" s="46">
        <v>80</v>
      </c>
      <c r="N14" s="46">
        <v>146</v>
      </c>
      <c r="O14" s="46">
        <v>118</v>
      </c>
      <c r="P14" s="46">
        <v>101</v>
      </c>
      <c r="Q14" s="46">
        <v>219</v>
      </c>
      <c r="R14" s="347"/>
      <c r="S14" s="222"/>
      <c r="T14" s="35" t="s">
        <v>198</v>
      </c>
      <c r="U14" s="46">
        <v>69</v>
      </c>
      <c r="V14" s="46">
        <v>33</v>
      </c>
      <c r="W14" s="46">
        <v>61</v>
      </c>
      <c r="X14" s="46">
        <v>58</v>
      </c>
      <c r="Y14" s="46">
        <v>192</v>
      </c>
      <c r="Z14" s="46">
        <v>59</v>
      </c>
      <c r="AA14" s="46">
        <v>55</v>
      </c>
      <c r="AB14" s="46">
        <v>104</v>
      </c>
      <c r="AC14" s="46">
        <v>40</v>
      </c>
      <c r="AD14" s="46">
        <v>39</v>
      </c>
      <c r="AE14" s="46">
        <v>46</v>
      </c>
      <c r="AF14" s="46">
        <v>28</v>
      </c>
      <c r="AG14" s="46">
        <v>70</v>
      </c>
      <c r="AH14" s="46">
        <v>47</v>
      </c>
      <c r="AI14" s="46">
        <v>77</v>
      </c>
      <c r="AJ14" s="262"/>
      <c r="AK14" s="5"/>
    </row>
    <row r="15" spans="1:37" s="5" customFormat="1" ht="24.95" customHeight="1">
      <c r="A15" s="321"/>
      <c r="B15" s="219"/>
      <c r="C15" s="16" t="s">
        <v>199</v>
      </c>
      <c r="D15" s="9">
        <v>950</v>
      </c>
      <c r="E15" s="7">
        <v>917</v>
      </c>
      <c r="F15" s="10">
        <v>33</v>
      </c>
      <c r="G15" s="9">
        <v>71</v>
      </c>
      <c r="H15" s="7">
        <v>26</v>
      </c>
      <c r="I15" s="7">
        <v>97</v>
      </c>
      <c r="J15" s="7">
        <v>62</v>
      </c>
      <c r="K15" s="7">
        <v>20</v>
      </c>
      <c r="L15" s="7">
        <v>82</v>
      </c>
      <c r="M15" s="7">
        <v>44</v>
      </c>
      <c r="N15" s="7">
        <v>75</v>
      </c>
      <c r="O15" s="7">
        <v>68</v>
      </c>
      <c r="P15" s="7">
        <v>52</v>
      </c>
      <c r="Q15" s="7">
        <v>120</v>
      </c>
      <c r="R15" s="347"/>
      <c r="S15" s="219"/>
      <c r="T15" s="16" t="s">
        <v>199</v>
      </c>
      <c r="U15" s="7">
        <v>32</v>
      </c>
      <c r="V15" s="7">
        <v>18</v>
      </c>
      <c r="W15" s="7">
        <v>35</v>
      </c>
      <c r="X15" s="7">
        <v>38</v>
      </c>
      <c r="Y15" s="7">
        <v>93</v>
      </c>
      <c r="Z15" s="7">
        <v>34</v>
      </c>
      <c r="AA15" s="7">
        <v>30</v>
      </c>
      <c r="AB15" s="7">
        <v>62</v>
      </c>
      <c r="AC15" s="7">
        <v>20</v>
      </c>
      <c r="AD15" s="7">
        <v>18</v>
      </c>
      <c r="AE15" s="7">
        <v>23</v>
      </c>
      <c r="AF15" s="7">
        <v>15</v>
      </c>
      <c r="AG15" s="7">
        <v>36</v>
      </c>
      <c r="AH15" s="7">
        <v>30</v>
      </c>
      <c r="AI15" s="7">
        <v>48</v>
      </c>
      <c r="AJ15" s="77"/>
    </row>
    <row r="16" spans="1:37" s="20" customFormat="1" ht="24.95" customHeight="1">
      <c r="A16" s="321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7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21"/>
      <c r="B17" s="222"/>
      <c r="C17" s="35" t="s">
        <v>190</v>
      </c>
      <c r="D17" s="45">
        <v>20</v>
      </c>
      <c r="E17" s="46">
        <v>9</v>
      </c>
      <c r="F17" s="47">
        <v>11</v>
      </c>
      <c r="G17" s="45">
        <v>5</v>
      </c>
      <c r="H17" s="46">
        <v>1</v>
      </c>
      <c r="I17" s="46">
        <v>6</v>
      </c>
      <c r="J17" s="46">
        <v>0</v>
      </c>
      <c r="K17" s="46">
        <v>0</v>
      </c>
      <c r="L17" s="46">
        <v>0</v>
      </c>
      <c r="M17" s="46">
        <v>3</v>
      </c>
      <c r="N17" s="46">
        <v>4</v>
      </c>
      <c r="O17" s="46">
        <v>1</v>
      </c>
      <c r="P17" s="46">
        <v>1</v>
      </c>
      <c r="Q17" s="46">
        <v>2</v>
      </c>
      <c r="R17" s="347"/>
      <c r="S17" s="222"/>
      <c r="T17" s="35" t="s">
        <v>190</v>
      </c>
      <c r="U17" s="46">
        <v>0</v>
      </c>
      <c r="V17" s="46">
        <v>0</v>
      </c>
      <c r="W17" s="46">
        <v>0</v>
      </c>
      <c r="X17" s="46">
        <v>1</v>
      </c>
      <c r="Y17" s="46">
        <v>0</v>
      </c>
      <c r="Z17" s="46">
        <v>1</v>
      </c>
      <c r="AA17" s="46">
        <v>0</v>
      </c>
      <c r="AB17" s="46">
        <v>0</v>
      </c>
      <c r="AC17" s="46">
        <v>0</v>
      </c>
      <c r="AD17" s="46">
        <v>1</v>
      </c>
      <c r="AE17" s="46">
        <v>1</v>
      </c>
      <c r="AF17" s="46">
        <v>0</v>
      </c>
      <c r="AG17" s="46">
        <v>0</v>
      </c>
      <c r="AH17" s="46">
        <v>1</v>
      </c>
      <c r="AI17" s="46">
        <v>0</v>
      </c>
      <c r="AJ17" s="262"/>
      <c r="AK17" s="5"/>
    </row>
    <row r="18" spans="1:37" s="5" customFormat="1" ht="24.95" customHeight="1">
      <c r="A18" s="321"/>
      <c r="B18" s="222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1"/>
      <c r="B19" s="222"/>
      <c r="C19" s="16" t="s">
        <v>191</v>
      </c>
      <c r="D19" s="9">
        <v>61</v>
      </c>
      <c r="E19" s="7">
        <v>41</v>
      </c>
      <c r="F19" s="10">
        <v>20</v>
      </c>
      <c r="G19" s="9">
        <v>14</v>
      </c>
      <c r="H19" s="7">
        <v>4</v>
      </c>
      <c r="I19" s="7">
        <v>18</v>
      </c>
      <c r="J19" s="7">
        <v>3</v>
      </c>
      <c r="K19" s="7">
        <v>0</v>
      </c>
      <c r="L19" s="7">
        <v>3</v>
      </c>
      <c r="M19" s="7">
        <v>7</v>
      </c>
      <c r="N19" s="7">
        <v>9</v>
      </c>
      <c r="O19" s="7">
        <v>1</v>
      </c>
      <c r="P19" s="7">
        <v>2</v>
      </c>
      <c r="Q19" s="7">
        <v>3</v>
      </c>
      <c r="R19" s="347"/>
      <c r="S19" s="222"/>
      <c r="T19" s="16" t="s">
        <v>191</v>
      </c>
      <c r="U19" s="7">
        <v>2</v>
      </c>
      <c r="V19" s="7">
        <v>1</v>
      </c>
      <c r="W19" s="7">
        <v>4</v>
      </c>
      <c r="X19" s="7">
        <v>1</v>
      </c>
      <c r="Y19" s="7">
        <v>1</v>
      </c>
      <c r="Z19" s="7">
        <v>4</v>
      </c>
      <c r="AA19" s="7">
        <v>0</v>
      </c>
      <c r="AB19" s="7">
        <v>0</v>
      </c>
      <c r="AC19" s="7">
        <v>0</v>
      </c>
      <c r="AD19" s="7">
        <v>1</v>
      </c>
      <c r="AE19" s="7">
        <v>3</v>
      </c>
      <c r="AF19" s="7">
        <v>0</v>
      </c>
      <c r="AG19" s="7">
        <v>1</v>
      </c>
      <c r="AH19" s="7">
        <v>1</v>
      </c>
      <c r="AI19" s="7">
        <v>2</v>
      </c>
      <c r="AJ19" s="77"/>
    </row>
    <row r="20" spans="1:37" s="5" customFormat="1" ht="24.95" customHeight="1">
      <c r="A20" s="321"/>
      <c r="B20" s="222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2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21"/>
      <c r="B21" s="222"/>
      <c r="C21" s="16" t="s">
        <v>202</v>
      </c>
      <c r="D21" s="9">
        <v>64</v>
      </c>
      <c r="E21" s="7">
        <v>61</v>
      </c>
      <c r="F21" s="10">
        <v>3</v>
      </c>
      <c r="G21" s="9">
        <v>16</v>
      </c>
      <c r="H21" s="7">
        <v>3</v>
      </c>
      <c r="I21" s="7">
        <v>19</v>
      </c>
      <c r="J21" s="7">
        <v>3</v>
      </c>
      <c r="K21" s="7">
        <v>0</v>
      </c>
      <c r="L21" s="7">
        <v>3</v>
      </c>
      <c r="M21" s="7">
        <v>4</v>
      </c>
      <c r="N21" s="7">
        <v>8</v>
      </c>
      <c r="O21" s="7">
        <v>1</v>
      </c>
      <c r="P21" s="7">
        <v>1</v>
      </c>
      <c r="Q21" s="7">
        <v>2</v>
      </c>
      <c r="R21" s="347"/>
      <c r="S21" s="222"/>
      <c r="T21" s="16" t="s">
        <v>202</v>
      </c>
      <c r="U21" s="7">
        <v>3</v>
      </c>
      <c r="V21" s="7">
        <v>4</v>
      </c>
      <c r="W21" s="7">
        <v>1</v>
      </c>
      <c r="X21" s="7">
        <v>4</v>
      </c>
      <c r="Y21" s="7">
        <v>4</v>
      </c>
      <c r="Z21" s="7">
        <v>1</v>
      </c>
      <c r="AA21" s="7">
        <v>1</v>
      </c>
      <c r="AB21" s="7">
        <v>1</v>
      </c>
      <c r="AC21" s="7">
        <v>0</v>
      </c>
      <c r="AD21" s="7">
        <v>1</v>
      </c>
      <c r="AE21" s="7">
        <v>2</v>
      </c>
      <c r="AF21" s="7">
        <v>0</v>
      </c>
      <c r="AG21" s="7">
        <v>1</v>
      </c>
      <c r="AH21" s="7">
        <v>0</v>
      </c>
      <c r="AI21" s="7">
        <v>5</v>
      </c>
      <c r="AJ21" s="77"/>
    </row>
    <row r="22" spans="1:37" s="5" customFormat="1" ht="24.95" customHeight="1">
      <c r="A22" s="321"/>
      <c r="B22" s="219"/>
      <c r="C22" s="15" t="s">
        <v>201</v>
      </c>
      <c r="D22" s="9">
        <v>3</v>
      </c>
      <c r="E22" s="7">
        <v>6</v>
      </c>
      <c r="F22" s="10">
        <v>-3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7"/>
      <c r="S22" s="219"/>
      <c r="T22" s="15" t="s">
        <v>201</v>
      </c>
      <c r="U22" s="7">
        <v>1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21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7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21"/>
      <c r="B24" s="222"/>
      <c r="C24" s="35" t="s">
        <v>190</v>
      </c>
      <c r="D24" s="45">
        <v>104</v>
      </c>
      <c r="E24" s="46">
        <v>99</v>
      </c>
      <c r="F24" s="47">
        <v>5</v>
      </c>
      <c r="G24" s="45">
        <v>29</v>
      </c>
      <c r="H24" s="46">
        <v>5</v>
      </c>
      <c r="I24" s="46">
        <v>34</v>
      </c>
      <c r="J24" s="46">
        <v>14</v>
      </c>
      <c r="K24" s="46">
        <v>1</v>
      </c>
      <c r="L24" s="46">
        <v>15</v>
      </c>
      <c r="M24" s="46">
        <v>8</v>
      </c>
      <c r="N24" s="46">
        <v>5</v>
      </c>
      <c r="O24" s="46">
        <v>0</v>
      </c>
      <c r="P24" s="46">
        <v>1</v>
      </c>
      <c r="Q24" s="133">
        <v>1</v>
      </c>
      <c r="R24" s="347"/>
      <c r="S24" s="222"/>
      <c r="T24" s="35" t="s">
        <v>190</v>
      </c>
      <c r="U24" s="46">
        <v>4</v>
      </c>
      <c r="V24" s="46">
        <v>4</v>
      </c>
      <c r="W24" s="46">
        <v>2</v>
      </c>
      <c r="X24" s="46">
        <v>0</v>
      </c>
      <c r="Y24" s="46">
        <v>6</v>
      </c>
      <c r="Z24" s="46">
        <v>2</v>
      </c>
      <c r="AA24" s="46">
        <v>3</v>
      </c>
      <c r="AB24" s="46">
        <v>0</v>
      </c>
      <c r="AC24" s="46">
        <v>3</v>
      </c>
      <c r="AD24" s="46">
        <v>0</v>
      </c>
      <c r="AE24" s="46">
        <v>2</v>
      </c>
      <c r="AF24" s="46">
        <v>9</v>
      </c>
      <c r="AG24" s="46">
        <v>2</v>
      </c>
      <c r="AH24" s="46">
        <v>2</v>
      </c>
      <c r="AI24" s="46">
        <v>2</v>
      </c>
      <c r="AJ24" s="262"/>
      <c r="AK24" s="5"/>
    </row>
    <row r="25" spans="1:37" s="5" customFormat="1" ht="24.95" customHeight="1">
      <c r="A25" s="321"/>
      <c r="B25" s="222"/>
      <c r="C25" s="16" t="s">
        <v>201</v>
      </c>
      <c r="D25" s="9">
        <v>4</v>
      </c>
      <c r="E25" s="7">
        <v>5</v>
      </c>
      <c r="F25" s="10">
        <v>-1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47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21"/>
      <c r="B26" s="222"/>
      <c r="C26" s="15" t="s">
        <v>191</v>
      </c>
      <c r="D26" s="9">
        <v>473</v>
      </c>
      <c r="E26" s="7">
        <v>369</v>
      </c>
      <c r="F26" s="10">
        <v>104</v>
      </c>
      <c r="G26" s="9">
        <v>103</v>
      </c>
      <c r="H26" s="7">
        <v>17</v>
      </c>
      <c r="I26" s="7">
        <v>120</v>
      </c>
      <c r="J26" s="7">
        <v>57</v>
      </c>
      <c r="K26" s="7">
        <v>6</v>
      </c>
      <c r="L26" s="7">
        <v>63</v>
      </c>
      <c r="M26" s="7">
        <v>49</v>
      </c>
      <c r="N26" s="7">
        <v>14</v>
      </c>
      <c r="O26" s="7">
        <v>27</v>
      </c>
      <c r="P26" s="7">
        <v>6</v>
      </c>
      <c r="Q26" s="7">
        <v>33</v>
      </c>
      <c r="R26" s="347"/>
      <c r="S26" s="222"/>
      <c r="T26" s="15" t="s">
        <v>191</v>
      </c>
      <c r="U26" s="7">
        <v>16</v>
      </c>
      <c r="V26" s="7">
        <v>13</v>
      </c>
      <c r="W26" s="7">
        <v>17</v>
      </c>
      <c r="X26" s="7">
        <v>3</v>
      </c>
      <c r="Y26" s="7">
        <v>25</v>
      </c>
      <c r="Z26" s="7">
        <v>4</v>
      </c>
      <c r="AA26" s="7">
        <v>11</v>
      </c>
      <c r="AB26" s="7">
        <v>6</v>
      </c>
      <c r="AC26" s="7">
        <v>10</v>
      </c>
      <c r="AD26" s="7">
        <v>4</v>
      </c>
      <c r="AE26" s="7">
        <v>13</v>
      </c>
      <c r="AF26" s="7">
        <v>48</v>
      </c>
      <c r="AG26" s="7">
        <v>11</v>
      </c>
      <c r="AH26" s="7">
        <v>4</v>
      </c>
      <c r="AI26" s="7">
        <v>9</v>
      </c>
      <c r="AJ26" s="77"/>
    </row>
    <row r="27" spans="1:37" s="5" customFormat="1" ht="24.95" customHeight="1">
      <c r="A27" s="321"/>
      <c r="B27" s="222"/>
      <c r="C27" s="16" t="s">
        <v>201</v>
      </c>
      <c r="D27" s="9">
        <v>22</v>
      </c>
      <c r="E27" s="7">
        <v>18</v>
      </c>
      <c r="F27" s="10">
        <v>4</v>
      </c>
      <c r="G27" s="9">
        <v>1</v>
      </c>
      <c r="H27" s="7">
        <v>0</v>
      </c>
      <c r="I27" s="7">
        <v>1</v>
      </c>
      <c r="J27" s="7">
        <v>2</v>
      </c>
      <c r="K27" s="7">
        <v>0</v>
      </c>
      <c r="L27" s="7">
        <v>2</v>
      </c>
      <c r="M27" s="7">
        <v>1</v>
      </c>
      <c r="N27" s="7">
        <v>1</v>
      </c>
      <c r="O27" s="7">
        <v>4</v>
      </c>
      <c r="P27" s="7">
        <v>1</v>
      </c>
      <c r="Q27" s="7">
        <v>5</v>
      </c>
      <c r="R27" s="347"/>
      <c r="S27" s="222"/>
      <c r="T27" s="16" t="s">
        <v>201</v>
      </c>
      <c r="U27" s="7">
        <v>2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5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21"/>
      <c r="B28" s="222"/>
      <c r="C28" s="15" t="s">
        <v>202</v>
      </c>
      <c r="D28" s="9">
        <v>575</v>
      </c>
      <c r="E28" s="7">
        <v>607</v>
      </c>
      <c r="F28" s="10">
        <v>-32</v>
      </c>
      <c r="G28" s="9">
        <v>98</v>
      </c>
      <c r="H28" s="7">
        <v>15</v>
      </c>
      <c r="I28" s="7">
        <v>113</v>
      </c>
      <c r="J28" s="7">
        <v>57</v>
      </c>
      <c r="K28" s="7">
        <v>6</v>
      </c>
      <c r="L28" s="7">
        <v>63</v>
      </c>
      <c r="M28" s="7">
        <v>64</v>
      </c>
      <c r="N28" s="7">
        <v>15</v>
      </c>
      <c r="O28" s="7">
        <v>32</v>
      </c>
      <c r="P28" s="7">
        <v>11</v>
      </c>
      <c r="Q28" s="7">
        <v>43</v>
      </c>
      <c r="R28" s="347"/>
      <c r="S28" s="222"/>
      <c r="T28" s="15" t="s">
        <v>202</v>
      </c>
      <c r="U28" s="7">
        <v>23</v>
      </c>
      <c r="V28" s="7">
        <v>22</v>
      </c>
      <c r="W28" s="7">
        <v>9</v>
      </c>
      <c r="X28" s="7">
        <v>4</v>
      </c>
      <c r="Y28" s="7">
        <v>37</v>
      </c>
      <c r="Z28" s="7">
        <v>5</v>
      </c>
      <c r="AA28" s="7">
        <v>11</v>
      </c>
      <c r="AB28" s="7">
        <v>7</v>
      </c>
      <c r="AC28" s="7">
        <v>15</v>
      </c>
      <c r="AD28" s="7">
        <v>5</v>
      </c>
      <c r="AE28" s="7">
        <v>10</v>
      </c>
      <c r="AF28" s="7">
        <v>89</v>
      </c>
      <c r="AG28" s="7">
        <v>20</v>
      </c>
      <c r="AH28" s="7">
        <v>4</v>
      </c>
      <c r="AI28" s="7">
        <v>16</v>
      </c>
      <c r="AJ28" s="77"/>
    </row>
    <row r="29" spans="1:37" s="5" customFormat="1" ht="24.95" customHeight="1">
      <c r="A29" s="321"/>
      <c r="B29" s="219"/>
      <c r="C29" s="16" t="s">
        <v>201</v>
      </c>
      <c r="D29" s="9">
        <v>37</v>
      </c>
      <c r="E29" s="7">
        <v>37</v>
      </c>
      <c r="F29" s="10">
        <v>0</v>
      </c>
      <c r="G29" s="9">
        <v>1</v>
      </c>
      <c r="H29" s="7">
        <v>0</v>
      </c>
      <c r="I29" s="7">
        <v>1</v>
      </c>
      <c r="J29" s="7">
        <v>4</v>
      </c>
      <c r="K29" s="7">
        <v>0</v>
      </c>
      <c r="L29" s="7">
        <v>4</v>
      </c>
      <c r="M29" s="7">
        <v>0</v>
      </c>
      <c r="N29" s="7">
        <v>0</v>
      </c>
      <c r="O29" s="7">
        <v>4</v>
      </c>
      <c r="P29" s="7">
        <v>2</v>
      </c>
      <c r="Q29" s="7">
        <v>6</v>
      </c>
      <c r="R29" s="347"/>
      <c r="S29" s="219"/>
      <c r="T29" s="16" t="s">
        <v>201</v>
      </c>
      <c r="U29" s="7">
        <v>2</v>
      </c>
      <c r="V29" s="7">
        <v>1</v>
      </c>
      <c r="W29" s="7">
        <v>0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9</v>
      </c>
      <c r="AD29" s="7">
        <v>1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21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7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21"/>
      <c r="B31" s="222"/>
      <c r="C31" s="48" t="s">
        <v>190</v>
      </c>
      <c r="D31" s="45">
        <v>12</v>
      </c>
      <c r="E31" s="46">
        <v>13</v>
      </c>
      <c r="F31" s="47">
        <v>-1</v>
      </c>
      <c r="G31" s="45">
        <v>0</v>
      </c>
      <c r="H31" s="46">
        <v>0</v>
      </c>
      <c r="I31" s="46">
        <v>0</v>
      </c>
      <c r="J31" s="46">
        <v>2</v>
      </c>
      <c r="K31" s="46">
        <v>0</v>
      </c>
      <c r="L31" s="46">
        <v>2</v>
      </c>
      <c r="M31" s="46">
        <v>0</v>
      </c>
      <c r="N31" s="46">
        <v>0</v>
      </c>
      <c r="O31" s="46">
        <v>0</v>
      </c>
      <c r="P31" s="46">
        <v>2</v>
      </c>
      <c r="Q31" s="46">
        <v>2</v>
      </c>
      <c r="R31" s="347"/>
      <c r="S31" s="222"/>
      <c r="T31" s="48" t="s">
        <v>190</v>
      </c>
      <c r="U31" s="46">
        <v>0</v>
      </c>
      <c r="V31" s="46">
        <v>0</v>
      </c>
      <c r="W31" s="46">
        <v>2</v>
      </c>
      <c r="X31" s="46">
        <v>0</v>
      </c>
      <c r="Y31" s="46">
        <v>0</v>
      </c>
      <c r="Z31" s="46">
        <v>0</v>
      </c>
      <c r="AA31" s="46">
        <v>2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3</v>
      </c>
      <c r="AJ31" s="262"/>
      <c r="AK31" s="5"/>
    </row>
    <row r="32" spans="1:37" s="5" customFormat="1" ht="24.95" customHeight="1">
      <c r="A32" s="321"/>
      <c r="B32" s="222"/>
      <c r="C32" s="15" t="s">
        <v>21</v>
      </c>
      <c r="D32" s="9">
        <v>3</v>
      </c>
      <c r="E32" s="7">
        <v>6</v>
      </c>
      <c r="F32" s="10">
        <v>-3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47"/>
      <c r="S32" s="222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21"/>
      <c r="B33" s="222"/>
      <c r="C33" s="16" t="s">
        <v>191</v>
      </c>
      <c r="D33" s="9">
        <v>61</v>
      </c>
      <c r="E33" s="7">
        <v>49</v>
      </c>
      <c r="F33" s="10">
        <v>12</v>
      </c>
      <c r="G33" s="9">
        <v>0</v>
      </c>
      <c r="H33" s="7">
        <v>0</v>
      </c>
      <c r="I33" s="7">
        <v>0</v>
      </c>
      <c r="J33" s="7">
        <v>10</v>
      </c>
      <c r="K33" s="7">
        <v>2</v>
      </c>
      <c r="L33" s="7">
        <v>12</v>
      </c>
      <c r="M33" s="7">
        <v>0</v>
      </c>
      <c r="N33" s="7">
        <v>3</v>
      </c>
      <c r="O33" s="7">
        <v>6</v>
      </c>
      <c r="P33" s="7">
        <v>7</v>
      </c>
      <c r="Q33" s="7">
        <v>13</v>
      </c>
      <c r="R33" s="347"/>
      <c r="S33" s="222"/>
      <c r="T33" s="16" t="s">
        <v>191</v>
      </c>
      <c r="U33" s="7">
        <v>1</v>
      </c>
      <c r="V33" s="7">
        <v>3</v>
      </c>
      <c r="W33" s="7">
        <v>7</v>
      </c>
      <c r="X33" s="7">
        <v>1</v>
      </c>
      <c r="Y33" s="7">
        <v>0</v>
      </c>
      <c r="Z33" s="7">
        <v>8</v>
      </c>
      <c r="AA33" s="7">
        <v>3</v>
      </c>
      <c r="AB33" s="7">
        <v>5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4</v>
      </c>
      <c r="AJ33" s="77"/>
    </row>
    <row r="34" spans="1:37" s="5" customFormat="1" ht="24.95" customHeight="1">
      <c r="A34" s="321"/>
      <c r="B34" s="222"/>
      <c r="C34" s="16" t="s">
        <v>21</v>
      </c>
      <c r="D34" s="9">
        <v>18</v>
      </c>
      <c r="E34" s="7">
        <v>15</v>
      </c>
      <c r="F34" s="10">
        <v>3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0</v>
      </c>
      <c r="P34" s="7">
        <v>3</v>
      </c>
      <c r="Q34" s="7">
        <v>3</v>
      </c>
      <c r="R34" s="347"/>
      <c r="S34" s="222"/>
      <c r="T34" s="16" t="s">
        <v>21</v>
      </c>
      <c r="U34" s="7">
        <v>1</v>
      </c>
      <c r="V34" s="7">
        <v>2</v>
      </c>
      <c r="W34" s="7">
        <v>2</v>
      </c>
      <c r="X34" s="7">
        <v>1</v>
      </c>
      <c r="Y34" s="7">
        <v>0</v>
      </c>
      <c r="Z34" s="7">
        <v>3</v>
      </c>
      <c r="AA34" s="7">
        <v>2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21"/>
      <c r="B35" s="222"/>
      <c r="C35" s="16" t="s">
        <v>192</v>
      </c>
      <c r="D35" s="9">
        <v>61</v>
      </c>
      <c r="E35" s="7">
        <v>73</v>
      </c>
      <c r="F35" s="10">
        <v>-12</v>
      </c>
      <c r="G35" s="9">
        <v>2</v>
      </c>
      <c r="H35" s="7">
        <v>0</v>
      </c>
      <c r="I35" s="7">
        <v>2</v>
      </c>
      <c r="J35" s="7">
        <v>6</v>
      </c>
      <c r="K35" s="7">
        <v>1</v>
      </c>
      <c r="L35" s="7">
        <v>7</v>
      </c>
      <c r="M35" s="7">
        <v>0</v>
      </c>
      <c r="N35" s="7">
        <v>3</v>
      </c>
      <c r="O35" s="7">
        <v>5</v>
      </c>
      <c r="P35" s="7">
        <v>10</v>
      </c>
      <c r="Q35" s="7">
        <v>15</v>
      </c>
      <c r="R35" s="347"/>
      <c r="S35" s="222"/>
      <c r="T35" s="16" t="s">
        <v>192</v>
      </c>
      <c r="U35" s="7">
        <v>3</v>
      </c>
      <c r="V35" s="7">
        <v>3</v>
      </c>
      <c r="W35" s="7">
        <v>8</v>
      </c>
      <c r="X35" s="7">
        <v>1</v>
      </c>
      <c r="Y35" s="7">
        <v>0</v>
      </c>
      <c r="Z35" s="7">
        <v>9</v>
      </c>
      <c r="AA35" s="7">
        <v>2</v>
      </c>
      <c r="AB35" s="7">
        <v>3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4</v>
      </c>
      <c r="AJ35" s="77"/>
    </row>
    <row r="36" spans="1:37" s="5" customFormat="1" ht="24.95" customHeight="1">
      <c r="A36" s="321"/>
      <c r="B36" s="219"/>
      <c r="C36" s="16" t="s">
        <v>21</v>
      </c>
      <c r="D36" s="9">
        <f t="shared" ref="D31:D43" si="0">I36+L36+M36+N36+Q36+SUM(U36:AI36)</f>
        <v>19</v>
      </c>
      <c r="E36" s="7">
        <v>20</v>
      </c>
      <c r="F36" s="10">
        <f t="shared" ref="F31:F36" si="1">D36-E36</f>
        <v>-1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1</v>
      </c>
      <c r="K36" s="7">
        <f>'[4]2'!$I$12</f>
        <v>0</v>
      </c>
      <c r="L36" s="7">
        <f t="shared" ref="L31:L36" si="3">J36+K36</f>
        <v>1</v>
      </c>
      <c r="M36" s="7">
        <f>'[5]2'!$I$12</f>
        <v>0</v>
      </c>
      <c r="N36" s="7">
        <f>'[6]2'!$I$12</f>
        <v>1</v>
      </c>
      <c r="O36" s="7">
        <f>'[7]2'!$I$12</f>
        <v>0</v>
      </c>
      <c r="P36" s="7">
        <f>'[8]2'!$I$12</f>
        <v>5</v>
      </c>
      <c r="Q36" s="7">
        <f t="shared" ref="Q31:Q36" si="4">O36+P36</f>
        <v>5</v>
      </c>
      <c r="R36" s="347"/>
      <c r="S36" s="219"/>
      <c r="T36" s="16" t="str">
        <f t="shared" ref="T34:T43" si="5">C36</f>
        <v>- w tym kobiety</v>
      </c>
      <c r="U36" s="7">
        <f>'[9]2'!$I$12</f>
        <v>1</v>
      </c>
      <c r="V36" s="7">
        <f>'[10]2'!$I$12</f>
        <v>1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5</v>
      </c>
      <c r="AA36" s="7">
        <f>'[15]2'!$I$12</f>
        <v>1</v>
      </c>
      <c r="AB36" s="7">
        <f>'[16]2'!$I$12</f>
        <v>0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1</v>
      </c>
      <c r="AJ36" s="77"/>
    </row>
    <row r="37" spans="1:37" s="20" customFormat="1" ht="24.95" customHeight="1">
      <c r="A37" s="321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7"/>
      <c r="S37" s="225" t="str">
        <f>B37</f>
        <v>5.</v>
      </c>
      <c r="T37" s="203" t="str">
        <f t="shared" si="5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21"/>
      <c r="B38" s="222"/>
      <c r="C38" s="48" t="s">
        <v>190</v>
      </c>
      <c r="D38" s="45">
        <v>257</v>
      </c>
      <c r="E38" s="46">
        <v>219</v>
      </c>
      <c r="F38" s="47">
        <v>38</v>
      </c>
      <c r="G38" s="45">
        <v>83</v>
      </c>
      <c r="H38" s="46">
        <v>36</v>
      </c>
      <c r="I38" s="46">
        <v>119</v>
      </c>
      <c r="J38" s="46">
        <v>5</v>
      </c>
      <c r="K38" s="46">
        <v>1</v>
      </c>
      <c r="L38" s="46">
        <v>6</v>
      </c>
      <c r="M38" s="46">
        <v>32</v>
      </c>
      <c r="N38" s="46">
        <v>6</v>
      </c>
      <c r="O38" s="46">
        <v>9</v>
      </c>
      <c r="P38" s="46">
        <v>5</v>
      </c>
      <c r="Q38" s="46">
        <v>14</v>
      </c>
      <c r="R38" s="347"/>
      <c r="S38" s="222"/>
      <c r="T38" s="16" t="str">
        <f t="shared" si="5"/>
        <v>nowe rejestracje w miesiącu</v>
      </c>
      <c r="U38" s="7">
        <v>5</v>
      </c>
      <c r="V38" s="7">
        <v>8</v>
      </c>
      <c r="W38" s="7">
        <v>7</v>
      </c>
      <c r="X38" s="7">
        <v>2</v>
      </c>
      <c r="Y38" s="7">
        <v>14</v>
      </c>
      <c r="Z38" s="7">
        <v>14</v>
      </c>
      <c r="AA38" s="7">
        <v>4</v>
      </c>
      <c r="AB38" s="7">
        <v>5</v>
      </c>
      <c r="AC38" s="7">
        <v>1</v>
      </c>
      <c r="AD38" s="7">
        <v>1</v>
      </c>
      <c r="AE38" s="7">
        <v>3</v>
      </c>
      <c r="AF38" s="7">
        <v>1</v>
      </c>
      <c r="AG38" s="7">
        <v>3</v>
      </c>
      <c r="AH38" s="7">
        <v>1</v>
      </c>
      <c r="AI38" s="7">
        <v>11</v>
      </c>
      <c r="AJ38" s="262"/>
      <c r="AK38" s="5"/>
    </row>
    <row r="39" spans="1:37" s="5" customFormat="1" ht="24.95" customHeight="1">
      <c r="A39" s="321"/>
      <c r="B39" s="222"/>
      <c r="C39" s="15" t="s">
        <v>21</v>
      </c>
      <c r="D39" s="9">
        <v>120</v>
      </c>
      <c r="E39" s="7">
        <v>105</v>
      </c>
      <c r="F39" s="10">
        <v>15</v>
      </c>
      <c r="G39" s="9">
        <v>35</v>
      </c>
      <c r="H39" s="7">
        <v>18</v>
      </c>
      <c r="I39" s="7">
        <v>53</v>
      </c>
      <c r="J39" s="7">
        <v>1</v>
      </c>
      <c r="K39" s="7">
        <v>0</v>
      </c>
      <c r="L39" s="7">
        <v>1</v>
      </c>
      <c r="M39" s="7">
        <v>21</v>
      </c>
      <c r="N39" s="7">
        <v>2</v>
      </c>
      <c r="O39" s="7">
        <v>2</v>
      </c>
      <c r="P39" s="7">
        <v>2</v>
      </c>
      <c r="Q39" s="7">
        <v>4</v>
      </c>
      <c r="R39" s="347"/>
      <c r="S39" s="222"/>
      <c r="T39" s="15" t="str">
        <f t="shared" si="5"/>
        <v>- w tym kobiety</v>
      </c>
      <c r="U39" s="7">
        <v>2</v>
      </c>
      <c r="V39" s="7">
        <v>5</v>
      </c>
      <c r="W39" s="7">
        <v>3</v>
      </c>
      <c r="X39" s="7">
        <v>0</v>
      </c>
      <c r="Y39" s="7">
        <v>6</v>
      </c>
      <c r="Z39" s="7">
        <v>9</v>
      </c>
      <c r="AA39" s="7">
        <v>1</v>
      </c>
      <c r="AB39" s="7">
        <v>1</v>
      </c>
      <c r="AC39" s="7">
        <v>0</v>
      </c>
      <c r="AD39" s="7">
        <v>1</v>
      </c>
      <c r="AE39" s="7">
        <v>2</v>
      </c>
      <c r="AF39" s="7">
        <v>0</v>
      </c>
      <c r="AG39" s="7">
        <v>2</v>
      </c>
      <c r="AH39" s="7">
        <v>1</v>
      </c>
      <c r="AI39" s="7">
        <v>6</v>
      </c>
      <c r="AJ39" s="77"/>
    </row>
    <row r="40" spans="1:37" s="5" customFormat="1" ht="24.95" customHeight="1">
      <c r="A40" s="321"/>
      <c r="B40" s="222"/>
      <c r="C40" s="16" t="s">
        <v>191</v>
      </c>
      <c r="D40" s="9">
        <v>1074</v>
      </c>
      <c r="E40" s="7">
        <v>817</v>
      </c>
      <c r="F40" s="10">
        <v>257</v>
      </c>
      <c r="G40" s="9">
        <v>322</v>
      </c>
      <c r="H40" s="7">
        <v>111</v>
      </c>
      <c r="I40" s="7">
        <v>433</v>
      </c>
      <c r="J40" s="7">
        <v>33</v>
      </c>
      <c r="K40" s="7">
        <v>8</v>
      </c>
      <c r="L40" s="7">
        <v>41</v>
      </c>
      <c r="M40" s="7">
        <v>135</v>
      </c>
      <c r="N40" s="7">
        <v>30</v>
      </c>
      <c r="O40" s="7">
        <v>48</v>
      </c>
      <c r="P40" s="7">
        <v>15</v>
      </c>
      <c r="Q40" s="7">
        <v>63</v>
      </c>
      <c r="R40" s="347"/>
      <c r="S40" s="222"/>
      <c r="T40" s="16" t="str">
        <f t="shared" si="5"/>
        <v>od 1.01.</v>
      </c>
      <c r="U40" s="7">
        <v>76</v>
      </c>
      <c r="V40" s="7">
        <v>31</v>
      </c>
      <c r="W40" s="7">
        <v>20</v>
      </c>
      <c r="X40" s="7">
        <v>22</v>
      </c>
      <c r="Y40" s="7">
        <v>51</v>
      </c>
      <c r="Z40" s="7">
        <v>68</v>
      </c>
      <c r="AA40" s="7">
        <v>11</v>
      </c>
      <c r="AB40" s="7">
        <v>16</v>
      </c>
      <c r="AC40" s="7">
        <v>3</v>
      </c>
      <c r="AD40" s="7">
        <v>6</v>
      </c>
      <c r="AE40" s="7">
        <v>6</v>
      </c>
      <c r="AF40" s="7">
        <v>14</v>
      </c>
      <c r="AG40" s="7">
        <v>13</v>
      </c>
      <c r="AH40" s="7">
        <v>2</v>
      </c>
      <c r="AI40" s="7">
        <v>33</v>
      </c>
      <c r="AJ40" s="77"/>
    </row>
    <row r="41" spans="1:37" s="5" customFormat="1" ht="24.95" customHeight="1">
      <c r="A41" s="321"/>
      <c r="B41" s="222"/>
      <c r="C41" s="16" t="s">
        <v>21</v>
      </c>
      <c r="D41" s="9">
        <v>491</v>
      </c>
      <c r="E41" s="7">
        <v>371</v>
      </c>
      <c r="F41" s="10">
        <v>120</v>
      </c>
      <c r="G41" s="9">
        <v>145</v>
      </c>
      <c r="H41" s="7">
        <v>59</v>
      </c>
      <c r="I41" s="7">
        <v>204</v>
      </c>
      <c r="J41" s="7">
        <v>10</v>
      </c>
      <c r="K41" s="7">
        <v>1</v>
      </c>
      <c r="L41" s="7">
        <v>11</v>
      </c>
      <c r="M41" s="7">
        <v>78</v>
      </c>
      <c r="N41" s="7">
        <v>13</v>
      </c>
      <c r="O41" s="7">
        <v>13</v>
      </c>
      <c r="P41" s="7">
        <v>4</v>
      </c>
      <c r="Q41" s="7">
        <v>17</v>
      </c>
      <c r="R41" s="347"/>
      <c r="S41" s="222"/>
      <c r="T41" s="16" t="str">
        <f t="shared" si="5"/>
        <v>- w tym kobiety</v>
      </c>
      <c r="U41" s="7">
        <v>38</v>
      </c>
      <c r="V41" s="7">
        <v>18</v>
      </c>
      <c r="W41" s="7">
        <v>9</v>
      </c>
      <c r="X41" s="7">
        <v>7</v>
      </c>
      <c r="Y41" s="7">
        <v>25</v>
      </c>
      <c r="Z41" s="7">
        <v>28</v>
      </c>
      <c r="AA41" s="7">
        <v>7</v>
      </c>
      <c r="AB41" s="7">
        <v>4</v>
      </c>
      <c r="AC41" s="7">
        <v>1</v>
      </c>
      <c r="AD41" s="7">
        <v>2</v>
      </c>
      <c r="AE41" s="7">
        <v>4</v>
      </c>
      <c r="AF41" s="7">
        <v>2</v>
      </c>
      <c r="AG41" s="7">
        <v>8</v>
      </c>
      <c r="AH41" s="7">
        <v>1</v>
      </c>
      <c r="AI41" s="7">
        <v>14</v>
      </c>
      <c r="AJ41" s="77"/>
    </row>
    <row r="42" spans="1:37" s="5" customFormat="1" ht="24.95" customHeight="1">
      <c r="A42" s="321"/>
      <c r="B42" s="222"/>
      <c r="C42" s="16" t="s">
        <v>192</v>
      </c>
      <c r="D42" s="9">
        <v>1463</v>
      </c>
      <c r="E42" s="7">
        <v>1477</v>
      </c>
      <c r="F42" s="10">
        <v>-14</v>
      </c>
      <c r="G42" s="9">
        <v>116</v>
      </c>
      <c r="H42" s="7">
        <v>45</v>
      </c>
      <c r="I42" s="7">
        <v>161</v>
      </c>
      <c r="J42" s="7">
        <v>45</v>
      </c>
      <c r="K42" s="7">
        <v>9</v>
      </c>
      <c r="L42" s="7">
        <v>54</v>
      </c>
      <c r="M42" s="7">
        <v>182</v>
      </c>
      <c r="N42" s="7">
        <v>40</v>
      </c>
      <c r="O42" s="7">
        <v>247</v>
      </c>
      <c r="P42" s="7">
        <v>77</v>
      </c>
      <c r="Q42" s="7">
        <v>324</v>
      </c>
      <c r="R42" s="347"/>
      <c r="S42" s="222"/>
      <c r="T42" s="16" t="str">
        <f t="shared" si="5"/>
        <v>stan w końcu miesiąca</v>
      </c>
      <c r="U42" s="7">
        <v>170</v>
      </c>
      <c r="V42" s="7">
        <v>51</v>
      </c>
      <c r="W42" s="7">
        <v>45</v>
      </c>
      <c r="X42" s="7">
        <v>26</v>
      </c>
      <c r="Y42" s="7">
        <v>41</v>
      </c>
      <c r="Z42" s="7">
        <v>100</v>
      </c>
      <c r="AA42" s="7">
        <v>16</v>
      </c>
      <c r="AB42" s="7">
        <v>18</v>
      </c>
      <c r="AC42" s="7">
        <v>23</v>
      </c>
      <c r="AD42" s="7">
        <v>23</v>
      </c>
      <c r="AE42" s="7">
        <v>25</v>
      </c>
      <c r="AF42" s="7">
        <v>73</v>
      </c>
      <c r="AG42" s="7">
        <v>34</v>
      </c>
      <c r="AH42" s="7">
        <v>12</v>
      </c>
      <c r="AI42" s="7">
        <v>45</v>
      </c>
      <c r="AJ42" s="77"/>
    </row>
    <row r="43" spans="1:37" s="5" customFormat="1" ht="24.95" customHeight="1" thickBot="1">
      <c r="A43" s="321"/>
      <c r="B43" s="219"/>
      <c r="C43" s="243" t="s">
        <v>21</v>
      </c>
      <c r="D43" s="11">
        <v>590</v>
      </c>
      <c r="E43" s="12">
        <v>586</v>
      </c>
      <c r="F43" s="13">
        <v>4</v>
      </c>
      <c r="G43" s="9">
        <v>32</v>
      </c>
      <c r="H43" s="7">
        <v>22</v>
      </c>
      <c r="I43" s="7">
        <v>54</v>
      </c>
      <c r="J43" s="7">
        <v>18</v>
      </c>
      <c r="K43" s="7">
        <v>3</v>
      </c>
      <c r="L43" s="7">
        <v>21</v>
      </c>
      <c r="M43" s="7">
        <v>86</v>
      </c>
      <c r="N43" s="7">
        <v>20</v>
      </c>
      <c r="O43" s="7">
        <v>80</v>
      </c>
      <c r="P43" s="7">
        <v>34</v>
      </c>
      <c r="Q43" s="7">
        <v>114</v>
      </c>
      <c r="R43" s="347"/>
      <c r="S43" s="219"/>
      <c r="T43" s="243" t="str">
        <f t="shared" si="5"/>
        <v>- w tym kobiety</v>
      </c>
      <c r="U43" s="7">
        <v>75</v>
      </c>
      <c r="V43" s="7">
        <v>19</v>
      </c>
      <c r="W43" s="7">
        <v>18</v>
      </c>
      <c r="X43" s="7">
        <v>11</v>
      </c>
      <c r="Y43" s="7">
        <v>21</v>
      </c>
      <c r="Z43" s="7">
        <v>40</v>
      </c>
      <c r="AA43" s="7">
        <v>8</v>
      </c>
      <c r="AB43" s="7">
        <v>5</v>
      </c>
      <c r="AC43" s="7">
        <v>9</v>
      </c>
      <c r="AD43" s="7">
        <v>9</v>
      </c>
      <c r="AE43" s="7">
        <v>13</v>
      </c>
      <c r="AF43" s="7">
        <v>26</v>
      </c>
      <c r="AG43" s="7">
        <v>17</v>
      </c>
      <c r="AH43" s="7">
        <v>5</v>
      </c>
      <c r="AI43" s="7">
        <v>19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A220"/>
  <sheetViews>
    <sheetView topLeftCell="A19" zoomScale="90" zoomScaleNormal="90" zoomScaleSheetLayoutView="90" workbookViewId="0">
      <selection activeCell="E47" sqref="E47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7" s="5" customFormat="1" ht="20.25" customHeight="1">
      <c r="A1" s="428" t="s">
        <v>417</v>
      </c>
      <c r="B1" s="428"/>
      <c r="C1" s="428"/>
      <c r="D1" s="428"/>
      <c r="E1" s="428"/>
    </row>
    <row r="2" spans="1:27" s="5" customFormat="1" ht="18.600000000000001" customHeight="1">
      <c r="A2" s="425" t="s">
        <v>497</v>
      </c>
      <c r="B2" s="425"/>
      <c r="C2" s="425"/>
      <c r="D2" s="425"/>
      <c r="E2" s="425"/>
    </row>
    <row r="3" spans="1:27" s="5" customFormat="1" ht="15" customHeight="1">
      <c r="A3" s="417" t="s">
        <v>2</v>
      </c>
      <c r="B3" s="418"/>
      <c r="C3" s="421" t="s">
        <v>227</v>
      </c>
      <c r="D3" s="421"/>
      <c r="E3" s="421" t="s">
        <v>413</v>
      </c>
    </row>
    <row r="4" spans="1:27" s="5" customFormat="1" ht="15" customHeight="1">
      <c r="A4" s="426"/>
      <c r="B4" s="427"/>
      <c r="C4" s="55" t="s">
        <v>228</v>
      </c>
      <c r="D4" s="55" t="s">
        <v>229</v>
      </c>
      <c r="E4" s="421"/>
    </row>
    <row r="5" spans="1:27" s="5" customFormat="1" ht="15.75" thickBot="1">
      <c r="A5" s="56" t="s">
        <v>230</v>
      </c>
      <c r="B5" s="57"/>
      <c r="C5" s="60">
        <v>3652</v>
      </c>
      <c r="D5" s="60">
        <v>1889</v>
      </c>
      <c r="E5" s="61">
        <v>0.51725082146768897</v>
      </c>
    </row>
    <row r="6" spans="1:27" s="5" customFormat="1">
      <c r="A6" s="62" t="s">
        <v>231</v>
      </c>
      <c r="B6" s="62"/>
      <c r="C6" s="63">
        <v>1400</v>
      </c>
      <c r="D6" s="63">
        <v>789</v>
      </c>
      <c r="E6" s="64">
        <v>0.56357142857142861</v>
      </c>
    </row>
    <row r="7" spans="1:27" s="5" customFormat="1">
      <c r="A7" s="118" t="s">
        <v>234</v>
      </c>
      <c r="B7" s="265" t="s">
        <v>236</v>
      </c>
      <c r="C7" s="65">
        <v>256</v>
      </c>
      <c r="D7" s="65">
        <v>147</v>
      </c>
      <c r="E7" s="66">
        <v>0.57421875</v>
      </c>
    </row>
    <row r="8" spans="1:27" s="5" customFormat="1">
      <c r="A8" s="118" t="s">
        <v>234</v>
      </c>
      <c r="B8" s="265" t="s">
        <v>237</v>
      </c>
      <c r="C8" s="65">
        <v>129</v>
      </c>
      <c r="D8" s="65">
        <v>74</v>
      </c>
      <c r="E8" s="66">
        <v>0.5736434108527132</v>
      </c>
    </row>
    <row r="9" spans="1:27" s="5" customFormat="1">
      <c r="A9" s="118" t="s">
        <v>234</v>
      </c>
      <c r="B9" s="265" t="s">
        <v>238</v>
      </c>
      <c r="C9" s="65">
        <v>114</v>
      </c>
      <c r="D9" s="65">
        <v>60</v>
      </c>
      <c r="E9" s="66">
        <v>0.52631578947368418</v>
      </c>
    </row>
    <row r="10" spans="1:27" s="5" customFormat="1">
      <c r="A10" s="118" t="s">
        <v>232</v>
      </c>
      <c r="B10" s="405" t="s">
        <v>233</v>
      </c>
      <c r="C10" s="65">
        <v>133</v>
      </c>
      <c r="D10" s="65">
        <v>76</v>
      </c>
      <c r="E10" s="66">
        <v>0.5714285714285714</v>
      </c>
    </row>
    <row r="11" spans="1:27" s="5" customFormat="1">
      <c r="A11" s="118" t="s">
        <v>234</v>
      </c>
      <c r="B11" s="406"/>
      <c r="C11" s="65">
        <v>189</v>
      </c>
      <c r="D11" s="65">
        <v>101</v>
      </c>
      <c r="E11" s="66">
        <v>0.53439153439153442</v>
      </c>
      <c r="AA11" s="276"/>
    </row>
    <row r="12" spans="1:27" s="5" customFormat="1">
      <c r="A12" s="118" t="s">
        <v>234</v>
      </c>
      <c r="B12" s="118" t="s">
        <v>239</v>
      </c>
      <c r="C12" s="65">
        <v>135</v>
      </c>
      <c r="D12" s="65">
        <v>73</v>
      </c>
      <c r="E12" s="66">
        <v>0.54074074074074074</v>
      </c>
    </row>
    <row r="13" spans="1:27" s="5" customFormat="1">
      <c r="A13" s="118" t="s">
        <v>234</v>
      </c>
      <c r="B13" s="118" t="s">
        <v>240</v>
      </c>
      <c r="C13" s="65">
        <v>151</v>
      </c>
      <c r="D13" s="65">
        <v>87</v>
      </c>
      <c r="E13" s="66">
        <v>0.57615894039735094</v>
      </c>
    </row>
    <row r="14" spans="1:27" s="5" customFormat="1">
      <c r="A14" s="118" t="s">
        <v>234</v>
      </c>
      <c r="B14" s="118" t="s">
        <v>241</v>
      </c>
      <c r="C14" s="65">
        <v>130</v>
      </c>
      <c r="D14" s="65">
        <v>73</v>
      </c>
      <c r="E14" s="66">
        <v>0.56153846153846154</v>
      </c>
    </row>
    <row r="15" spans="1:27" s="5" customFormat="1">
      <c r="A15" s="118" t="s">
        <v>232</v>
      </c>
      <c r="B15" s="405" t="s">
        <v>235</v>
      </c>
      <c r="C15" s="65">
        <v>148</v>
      </c>
      <c r="D15" s="65">
        <v>89</v>
      </c>
      <c r="E15" s="66">
        <v>0.60135135135135132</v>
      </c>
    </row>
    <row r="16" spans="1:27" s="5" customFormat="1" ht="15.75" thickBot="1">
      <c r="A16" s="67" t="s">
        <v>234</v>
      </c>
      <c r="B16" s="407"/>
      <c r="C16" s="68">
        <v>15</v>
      </c>
      <c r="D16" s="68">
        <v>9</v>
      </c>
      <c r="E16" s="69">
        <v>0.6</v>
      </c>
    </row>
    <row r="17" spans="1:5" s="5" customFormat="1" ht="15.75" thickBot="1">
      <c r="A17" s="119" t="s">
        <v>242</v>
      </c>
      <c r="B17" s="120"/>
      <c r="C17" s="58">
        <v>2910</v>
      </c>
      <c r="D17" s="58">
        <v>1617</v>
      </c>
      <c r="E17" s="70">
        <v>0.55567010309278353</v>
      </c>
    </row>
    <row r="18" spans="1:5" s="5" customFormat="1">
      <c r="A18" s="62" t="s">
        <v>243</v>
      </c>
      <c r="B18" s="62"/>
      <c r="C18" s="63">
        <v>1491</v>
      </c>
      <c r="D18" s="63">
        <v>862</v>
      </c>
      <c r="E18" s="64">
        <v>0.5781354795439303</v>
      </c>
    </row>
    <row r="19" spans="1:5" s="5" customFormat="1">
      <c r="A19" s="118" t="s">
        <v>234</v>
      </c>
      <c r="B19" s="269" t="s">
        <v>246</v>
      </c>
      <c r="C19" s="65">
        <v>410</v>
      </c>
      <c r="D19" s="65">
        <v>225</v>
      </c>
      <c r="E19" s="66">
        <v>0.54878048780487809</v>
      </c>
    </row>
    <row r="20" spans="1:5" s="5" customFormat="1">
      <c r="A20" s="118" t="s">
        <v>234</v>
      </c>
      <c r="B20" s="265" t="s">
        <v>247</v>
      </c>
      <c r="C20" s="65">
        <v>224</v>
      </c>
      <c r="D20" s="65">
        <v>127</v>
      </c>
      <c r="E20" s="66">
        <v>0.5669642857142857</v>
      </c>
    </row>
    <row r="21" spans="1:5" s="5" customFormat="1">
      <c r="A21" s="118" t="s">
        <v>232</v>
      </c>
      <c r="B21" s="405" t="s">
        <v>244</v>
      </c>
      <c r="C21" s="65">
        <v>113</v>
      </c>
      <c r="D21" s="65">
        <v>67</v>
      </c>
      <c r="E21" s="66">
        <v>0.59292035398230092</v>
      </c>
    </row>
    <row r="22" spans="1:5" s="5" customFormat="1">
      <c r="A22" s="118" t="s">
        <v>234</v>
      </c>
      <c r="B22" s="406"/>
      <c r="C22" s="65">
        <v>172</v>
      </c>
      <c r="D22" s="65">
        <v>97</v>
      </c>
      <c r="E22" s="66">
        <v>0.56395348837209303</v>
      </c>
    </row>
    <row r="23" spans="1:5" s="5" customFormat="1">
      <c r="A23" s="118" t="s">
        <v>232</v>
      </c>
      <c r="B23" s="405" t="s">
        <v>245</v>
      </c>
      <c r="C23" s="65">
        <v>74</v>
      </c>
      <c r="D23" s="65">
        <v>38</v>
      </c>
      <c r="E23" s="66">
        <v>0.51351351351351349</v>
      </c>
    </row>
    <row r="24" spans="1:5" s="5" customFormat="1">
      <c r="A24" s="118" t="s">
        <v>234</v>
      </c>
      <c r="B24" s="406"/>
      <c r="C24" s="65">
        <v>125</v>
      </c>
      <c r="D24" s="65">
        <v>74</v>
      </c>
      <c r="E24" s="66">
        <v>0.59199999999999997</v>
      </c>
    </row>
    <row r="25" spans="1:5" s="5" customFormat="1">
      <c r="A25" s="118" t="s">
        <v>234</v>
      </c>
      <c r="B25" s="118" t="s">
        <v>248</v>
      </c>
      <c r="C25" s="65">
        <v>187</v>
      </c>
      <c r="D25" s="65">
        <v>108</v>
      </c>
      <c r="E25" s="66">
        <v>0.57754010695187163</v>
      </c>
    </row>
    <row r="26" spans="1:5" s="5" customFormat="1" ht="15.75" thickBot="1">
      <c r="A26" s="67" t="s">
        <v>234</v>
      </c>
      <c r="B26" s="67" t="s">
        <v>249</v>
      </c>
      <c r="C26" s="68">
        <v>186</v>
      </c>
      <c r="D26" s="68">
        <v>126</v>
      </c>
      <c r="E26" s="69">
        <v>0.67741935483870963</v>
      </c>
    </row>
    <row r="27" spans="1:5" s="5" customFormat="1" ht="15.75" thickBot="1">
      <c r="A27" s="403" t="s">
        <v>250</v>
      </c>
      <c r="B27" s="404"/>
      <c r="C27" s="58">
        <v>2835</v>
      </c>
      <c r="D27" s="58">
        <v>1433</v>
      </c>
      <c r="E27" s="70">
        <v>0.50546737213403881</v>
      </c>
    </row>
    <row r="28" spans="1:5" s="5" customFormat="1">
      <c r="A28" s="62" t="s">
        <v>251</v>
      </c>
      <c r="B28" s="62"/>
      <c r="C28" s="63">
        <v>2829</v>
      </c>
      <c r="D28" s="63">
        <v>1625</v>
      </c>
      <c r="E28" s="64">
        <v>0.57440791799222335</v>
      </c>
    </row>
    <row r="29" spans="1:5" s="5" customFormat="1">
      <c r="A29" s="269" t="s">
        <v>232</v>
      </c>
      <c r="B29" s="270" t="s">
        <v>252</v>
      </c>
      <c r="C29" s="65">
        <v>510</v>
      </c>
      <c r="D29" s="65">
        <v>292</v>
      </c>
      <c r="E29" s="66">
        <v>0.5725490196078431</v>
      </c>
    </row>
    <row r="30" spans="1:5" s="5" customFormat="1">
      <c r="A30" s="118" t="s">
        <v>234</v>
      </c>
      <c r="B30" s="59" t="s">
        <v>252</v>
      </c>
      <c r="C30" s="65">
        <v>246</v>
      </c>
      <c r="D30" s="65">
        <v>126</v>
      </c>
      <c r="E30" s="66">
        <v>0.51219512195121952</v>
      </c>
    </row>
    <row r="31" spans="1:5" s="5" customFormat="1">
      <c r="A31" s="118" t="s">
        <v>234</v>
      </c>
      <c r="B31" s="118" t="s">
        <v>253</v>
      </c>
      <c r="C31" s="65">
        <v>319</v>
      </c>
      <c r="D31" s="65">
        <v>192</v>
      </c>
      <c r="E31" s="66">
        <v>0.60188087774294674</v>
      </c>
    </row>
    <row r="32" spans="1:5" s="5" customFormat="1">
      <c r="A32" s="118" t="s">
        <v>234</v>
      </c>
      <c r="B32" s="118" t="s">
        <v>254</v>
      </c>
      <c r="C32" s="65">
        <v>465</v>
      </c>
      <c r="D32" s="65">
        <v>263</v>
      </c>
      <c r="E32" s="66">
        <v>0.56559139784946233</v>
      </c>
    </row>
    <row r="33" spans="1:5" s="5" customFormat="1">
      <c r="A33" s="118" t="s">
        <v>234</v>
      </c>
      <c r="B33" s="118" t="s">
        <v>255</v>
      </c>
      <c r="C33" s="65">
        <v>178</v>
      </c>
      <c r="D33" s="65">
        <v>110</v>
      </c>
      <c r="E33" s="66">
        <v>0.6179775280898876</v>
      </c>
    </row>
    <row r="34" spans="1:5" s="5" customFormat="1">
      <c r="A34" s="118" t="s">
        <v>234</v>
      </c>
      <c r="B34" s="118" t="s">
        <v>256</v>
      </c>
      <c r="C34" s="65">
        <v>232</v>
      </c>
      <c r="D34" s="65">
        <v>132</v>
      </c>
      <c r="E34" s="66">
        <v>0.56896551724137934</v>
      </c>
    </row>
    <row r="35" spans="1:5" s="5" customFormat="1">
      <c r="A35" s="118" t="s">
        <v>234</v>
      </c>
      <c r="B35" s="118" t="s">
        <v>257</v>
      </c>
      <c r="C35" s="65">
        <v>462</v>
      </c>
      <c r="D35" s="65">
        <v>267</v>
      </c>
      <c r="E35" s="66">
        <v>0.57792207792207795</v>
      </c>
    </row>
    <row r="36" spans="1:5" s="5" customFormat="1">
      <c r="A36" s="118" t="s">
        <v>234</v>
      </c>
      <c r="B36" s="118" t="s">
        <v>258</v>
      </c>
      <c r="C36" s="65">
        <v>107</v>
      </c>
      <c r="D36" s="65">
        <v>56</v>
      </c>
      <c r="E36" s="66">
        <v>0.52336448598130836</v>
      </c>
    </row>
    <row r="37" spans="1:5" s="5" customFormat="1" ht="15.75" thickBot="1">
      <c r="A37" s="67" t="s">
        <v>234</v>
      </c>
      <c r="B37" s="67" t="s">
        <v>259</v>
      </c>
      <c r="C37" s="68">
        <v>310</v>
      </c>
      <c r="D37" s="68">
        <v>187</v>
      </c>
      <c r="E37" s="69">
        <v>0.60322580645161294</v>
      </c>
    </row>
    <row r="38" spans="1:5" s="5" customFormat="1" ht="15.75" thickBot="1">
      <c r="A38" s="119" t="s">
        <v>260</v>
      </c>
      <c r="B38" s="120"/>
      <c r="C38" s="58">
        <v>3468</v>
      </c>
      <c r="D38" s="58">
        <v>1888</v>
      </c>
      <c r="E38" s="70">
        <v>0.54440599769319498</v>
      </c>
    </row>
    <row r="39" spans="1:5" s="5" customFormat="1">
      <c r="A39" s="62" t="s">
        <v>261</v>
      </c>
      <c r="B39" s="62"/>
      <c r="C39" s="63">
        <v>3801</v>
      </c>
      <c r="D39" s="63">
        <v>2156</v>
      </c>
      <c r="E39" s="64">
        <v>0.56721915285451197</v>
      </c>
    </row>
    <row r="40" spans="1:5" s="5" customFormat="1">
      <c r="A40" s="118" t="s">
        <v>232</v>
      </c>
      <c r="B40" s="118" t="s">
        <v>262</v>
      </c>
      <c r="C40" s="65">
        <v>121</v>
      </c>
      <c r="D40" s="65">
        <v>60</v>
      </c>
      <c r="E40" s="66">
        <v>0.49586776859504134</v>
      </c>
    </row>
    <row r="41" spans="1:5" s="5" customFormat="1">
      <c r="A41" s="118" t="s">
        <v>234</v>
      </c>
      <c r="B41" s="265" t="s">
        <v>268</v>
      </c>
      <c r="C41" s="65">
        <v>179</v>
      </c>
      <c r="D41" s="65">
        <v>100</v>
      </c>
      <c r="E41" s="66">
        <v>0.55865921787709494</v>
      </c>
    </row>
    <row r="42" spans="1:5" s="5" customFormat="1">
      <c r="A42" s="118" t="s">
        <v>234</v>
      </c>
      <c r="B42" s="265" t="s">
        <v>269</v>
      </c>
      <c r="C42" s="65">
        <v>249</v>
      </c>
      <c r="D42" s="65">
        <v>131</v>
      </c>
      <c r="E42" s="66">
        <v>0.52610441767068272</v>
      </c>
    </row>
    <row r="43" spans="1:5" s="5" customFormat="1">
      <c r="A43" s="118" t="s">
        <v>232</v>
      </c>
      <c r="B43" s="405" t="s">
        <v>263</v>
      </c>
      <c r="C43" s="65">
        <v>205</v>
      </c>
      <c r="D43" s="65">
        <v>124</v>
      </c>
      <c r="E43" s="66">
        <v>0.60487804878048779</v>
      </c>
    </row>
    <row r="44" spans="1:5" s="5" customFormat="1">
      <c r="A44" s="118" t="s">
        <v>234</v>
      </c>
      <c r="B44" s="406"/>
      <c r="C44" s="65">
        <v>229</v>
      </c>
      <c r="D44" s="65">
        <v>130</v>
      </c>
      <c r="E44" s="66">
        <v>0.56768558951965065</v>
      </c>
    </row>
    <row r="45" spans="1:5" s="5" customFormat="1">
      <c r="A45" s="118" t="s">
        <v>234</v>
      </c>
      <c r="B45" s="265" t="s">
        <v>270</v>
      </c>
      <c r="C45" s="65">
        <v>344</v>
      </c>
      <c r="D45" s="65">
        <v>202</v>
      </c>
      <c r="E45" s="66">
        <v>0.58720930232558144</v>
      </c>
    </row>
    <row r="46" spans="1:5" s="5" customFormat="1">
      <c r="A46" s="118" t="s">
        <v>232</v>
      </c>
      <c r="B46" s="405" t="s">
        <v>264</v>
      </c>
      <c r="C46" s="65">
        <v>81</v>
      </c>
      <c r="D46" s="65">
        <v>52</v>
      </c>
      <c r="E46" s="66">
        <v>0.64197530864197527</v>
      </c>
    </row>
    <row r="47" spans="1:5" s="5" customFormat="1">
      <c r="A47" s="118" t="s">
        <v>234</v>
      </c>
      <c r="B47" s="406"/>
      <c r="C47" s="65">
        <v>200</v>
      </c>
      <c r="D47" s="65">
        <v>120</v>
      </c>
      <c r="E47" s="66">
        <v>0.6</v>
      </c>
    </row>
    <row r="48" spans="1:5" s="5" customFormat="1">
      <c r="A48" s="118" t="s">
        <v>234</v>
      </c>
      <c r="B48" s="265" t="s">
        <v>271</v>
      </c>
      <c r="C48" s="65">
        <v>333</v>
      </c>
      <c r="D48" s="65">
        <v>195</v>
      </c>
      <c r="E48" s="66">
        <v>0.5855855855855856</v>
      </c>
    </row>
    <row r="49" spans="1:5" s="5" customFormat="1">
      <c r="A49" s="118" t="s">
        <v>232</v>
      </c>
      <c r="B49" s="405" t="s">
        <v>265</v>
      </c>
      <c r="C49" s="65">
        <v>140</v>
      </c>
      <c r="D49" s="65">
        <v>83</v>
      </c>
      <c r="E49" s="66">
        <v>0.59285714285714286</v>
      </c>
    </row>
    <row r="50" spans="1:5" s="5" customFormat="1">
      <c r="A50" s="118" t="s">
        <v>234</v>
      </c>
      <c r="B50" s="406"/>
      <c r="C50" s="65">
        <v>287</v>
      </c>
      <c r="D50" s="65">
        <v>154</v>
      </c>
      <c r="E50" s="66">
        <v>0.53658536585365857</v>
      </c>
    </row>
    <row r="51" spans="1:5" s="5" customFormat="1">
      <c r="A51" s="118" t="s">
        <v>234</v>
      </c>
      <c r="B51" s="118" t="s">
        <v>262</v>
      </c>
      <c r="C51" s="65">
        <v>129</v>
      </c>
      <c r="D51" s="65">
        <v>70</v>
      </c>
      <c r="E51" s="66">
        <v>0.54263565891472865</v>
      </c>
    </row>
    <row r="52" spans="1:5" s="5" customFormat="1">
      <c r="A52" s="118" t="s">
        <v>234</v>
      </c>
      <c r="B52" s="118" t="s">
        <v>272</v>
      </c>
      <c r="C52" s="65">
        <v>163</v>
      </c>
      <c r="D52" s="65">
        <v>101</v>
      </c>
      <c r="E52" s="66">
        <v>0.61963190184049077</v>
      </c>
    </row>
    <row r="53" spans="1:5" s="5" customFormat="1">
      <c r="A53" s="118" t="s">
        <v>232</v>
      </c>
      <c r="B53" s="405" t="s">
        <v>266</v>
      </c>
      <c r="C53" s="65">
        <v>52</v>
      </c>
      <c r="D53" s="65">
        <v>25</v>
      </c>
      <c r="E53" s="66">
        <v>0.48076923076923078</v>
      </c>
    </row>
    <row r="54" spans="1:5" s="5" customFormat="1">
      <c r="A54" s="118" t="s">
        <v>234</v>
      </c>
      <c r="B54" s="406"/>
      <c r="C54" s="65">
        <v>285</v>
      </c>
      <c r="D54" s="65">
        <v>167</v>
      </c>
      <c r="E54" s="66">
        <v>0.5859649122807018</v>
      </c>
    </row>
    <row r="55" spans="1:5" s="5" customFormat="1">
      <c r="A55" s="118" t="s">
        <v>232</v>
      </c>
      <c r="B55" s="405" t="s">
        <v>267</v>
      </c>
      <c r="C55" s="65">
        <v>165</v>
      </c>
      <c r="D55" s="65">
        <v>88</v>
      </c>
      <c r="E55" s="66">
        <v>0.53333333333333333</v>
      </c>
    </row>
    <row r="56" spans="1:5" s="5" customFormat="1">
      <c r="A56" s="118" t="s">
        <v>234</v>
      </c>
      <c r="B56" s="406"/>
      <c r="C56" s="65">
        <v>359</v>
      </c>
      <c r="D56" s="65">
        <v>190</v>
      </c>
      <c r="E56" s="66">
        <v>0.52924791086350975</v>
      </c>
    </row>
    <row r="57" spans="1:5" s="5" customFormat="1" ht="15.75" thickBot="1">
      <c r="A57" s="71" t="s">
        <v>234</v>
      </c>
      <c r="B57" s="271" t="s">
        <v>11</v>
      </c>
      <c r="C57" s="72">
        <v>280</v>
      </c>
      <c r="D57" s="72">
        <v>164</v>
      </c>
      <c r="E57" s="73">
        <v>0.58571428571428574</v>
      </c>
    </row>
    <row r="58" spans="1:5" s="5" customFormat="1" ht="23.25" customHeight="1">
      <c r="A58" s="412" t="s">
        <v>414</v>
      </c>
      <c r="B58" s="412"/>
      <c r="C58" s="412"/>
      <c r="D58" s="412"/>
      <c r="E58" s="412"/>
    </row>
    <row r="59" spans="1:5" s="94" customFormat="1" ht="38.450000000000003" customHeight="1">
      <c r="A59" s="416"/>
      <c r="B59" s="416"/>
      <c r="C59" s="416"/>
      <c r="D59" s="416"/>
      <c r="E59" s="416"/>
    </row>
    <row r="60" spans="1:5" s="5" customFormat="1" ht="15" customHeight="1">
      <c r="A60" s="417" t="s">
        <v>2</v>
      </c>
      <c r="B60" s="418"/>
      <c r="C60" s="421" t="s">
        <v>227</v>
      </c>
      <c r="D60" s="421"/>
      <c r="E60" s="421" t="s">
        <v>413</v>
      </c>
    </row>
    <row r="61" spans="1:5" s="5" customFormat="1" ht="15" customHeight="1" thickBot="1">
      <c r="A61" s="426"/>
      <c r="B61" s="427"/>
      <c r="C61" s="55" t="s">
        <v>228</v>
      </c>
      <c r="D61" s="55" t="s">
        <v>229</v>
      </c>
      <c r="E61" s="421"/>
    </row>
    <row r="62" spans="1:5" s="5" customFormat="1">
      <c r="A62" s="62" t="s">
        <v>273</v>
      </c>
      <c r="B62" s="62"/>
      <c r="C62" s="63">
        <v>1895</v>
      </c>
      <c r="D62" s="63">
        <v>937</v>
      </c>
      <c r="E62" s="64">
        <v>0.49445910290237466</v>
      </c>
    </row>
    <row r="63" spans="1:5" s="5" customFormat="1">
      <c r="A63" s="269" t="s">
        <v>232</v>
      </c>
      <c r="B63" s="268" t="s">
        <v>42</v>
      </c>
      <c r="C63" s="65">
        <v>437</v>
      </c>
      <c r="D63" s="65">
        <v>224</v>
      </c>
      <c r="E63" s="66">
        <v>0.51258581235697942</v>
      </c>
    </row>
    <row r="64" spans="1:5" s="5" customFormat="1">
      <c r="A64" s="118" t="s">
        <v>274</v>
      </c>
      <c r="B64" s="118" t="s">
        <v>275</v>
      </c>
      <c r="C64" s="65">
        <v>298</v>
      </c>
      <c r="D64" s="65">
        <v>125</v>
      </c>
      <c r="E64" s="66">
        <v>0.41946308724832215</v>
      </c>
    </row>
    <row r="65" spans="1:5" s="5" customFormat="1">
      <c r="A65" s="118" t="s">
        <v>274</v>
      </c>
      <c r="B65" s="118" t="s">
        <v>276</v>
      </c>
      <c r="C65" s="65">
        <v>68</v>
      </c>
      <c r="D65" s="65">
        <v>33</v>
      </c>
      <c r="E65" s="66">
        <v>0.48529411764705882</v>
      </c>
    </row>
    <row r="66" spans="1:5" s="5" customFormat="1">
      <c r="A66" s="118" t="s">
        <v>234</v>
      </c>
      <c r="B66" s="118" t="s">
        <v>42</v>
      </c>
      <c r="C66" s="65">
        <v>466</v>
      </c>
      <c r="D66" s="65">
        <v>242</v>
      </c>
      <c r="E66" s="66">
        <v>0.51931330472102999</v>
      </c>
    </row>
    <row r="67" spans="1:5" s="5" customFormat="1">
      <c r="A67" s="118" t="s">
        <v>234</v>
      </c>
      <c r="B67" s="118" t="s">
        <v>277</v>
      </c>
      <c r="C67" s="65">
        <v>120</v>
      </c>
      <c r="D67" s="65">
        <v>60</v>
      </c>
      <c r="E67" s="66">
        <v>0.5</v>
      </c>
    </row>
    <row r="68" spans="1:5" s="5" customFormat="1">
      <c r="A68" s="118" t="s">
        <v>234</v>
      </c>
      <c r="B68" s="118" t="s">
        <v>278</v>
      </c>
      <c r="C68" s="65">
        <v>118</v>
      </c>
      <c r="D68" s="65">
        <v>60</v>
      </c>
      <c r="E68" s="66">
        <v>0.50847457627118642</v>
      </c>
    </row>
    <row r="69" spans="1:5" s="5" customFormat="1">
      <c r="A69" s="118" t="s">
        <v>234</v>
      </c>
      <c r="B69" s="118" t="s">
        <v>279</v>
      </c>
      <c r="C69" s="65">
        <v>96</v>
      </c>
      <c r="D69" s="65">
        <v>39</v>
      </c>
      <c r="E69" s="66">
        <v>0.40625</v>
      </c>
    </row>
    <row r="70" spans="1:5" s="5" customFormat="1">
      <c r="A70" s="118" t="s">
        <v>234</v>
      </c>
      <c r="B70" s="118" t="s">
        <v>280</v>
      </c>
      <c r="C70" s="65">
        <v>193</v>
      </c>
      <c r="D70" s="65">
        <v>98</v>
      </c>
      <c r="E70" s="66">
        <v>0.50777202072538863</v>
      </c>
    </row>
    <row r="71" spans="1:5" s="5" customFormat="1" ht="15.75" thickBot="1">
      <c r="A71" s="67" t="s">
        <v>234</v>
      </c>
      <c r="B71" s="67" t="s">
        <v>281</v>
      </c>
      <c r="C71" s="68">
        <v>99</v>
      </c>
      <c r="D71" s="68">
        <v>56</v>
      </c>
      <c r="E71" s="69">
        <v>0.56565656565656564</v>
      </c>
    </row>
    <row r="72" spans="1:5" s="5" customFormat="1">
      <c r="A72" s="62" t="s">
        <v>282</v>
      </c>
      <c r="B72" s="62"/>
      <c r="C72" s="63">
        <v>1856</v>
      </c>
      <c r="D72" s="63">
        <v>1146</v>
      </c>
      <c r="E72" s="64">
        <v>0.61745689655172409</v>
      </c>
    </row>
    <row r="73" spans="1:5" s="5" customFormat="1">
      <c r="A73" s="269" t="s">
        <v>232</v>
      </c>
      <c r="B73" s="269" t="s">
        <v>283</v>
      </c>
      <c r="C73" s="65">
        <v>711</v>
      </c>
      <c r="D73" s="65">
        <v>430</v>
      </c>
      <c r="E73" s="66">
        <v>0.60478199718706049</v>
      </c>
    </row>
    <row r="74" spans="1:5" s="5" customFormat="1">
      <c r="A74" s="118" t="s">
        <v>234</v>
      </c>
      <c r="B74" s="265" t="s">
        <v>287</v>
      </c>
      <c r="C74" s="65">
        <v>143</v>
      </c>
      <c r="D74" s="65">
        <v>95</v>
      </c>
      <c r="E74" s="66">
        <v>0.66433566433566438</v>
      </c>
    </row>
    <row r="75" spans="1:5" s="5" customFormat="1">
      <c r="A75" s="118" t="s">
        <v>234</v>
      </c>
      <c r="B75" s="265" t="s">
        <v>43</v>
      </c>
      <c r="C75" s="65">
        <v>172</v>
      </c>
      <c r="D75" s="65">
        <v>99</v>
      </c>
      <c r="E75" s="66">
        <v>0.57558139534883723</v>
      </c>
    </row>
    <row r="76" spans="1:5" s="5" customFormat="1">
      <c r="A76" s="118" t="s">
        <v>234</v>
      </c>
      <c r="B76" s="267" t="s">
        <v>288</v>
      </c>
      <c r="C76" s="65">
        <v>88</v>
      </c>
      <c r="D76" s="65">
        <v>59</v>
      </c>
      <c r="E76" s="66">
        <v>0.67045454545454541</v>
      </c>
    </row>
    <row r="77" spans="1:5" s="5" customFormat="1">
      <c r="A77" s="118" t="s">
        <v>232</v>
      </c>
      <c r="B77" s="410" t="s">
        <v>284</v>
      </c>
      <c r="C77" s="65">
        <v>22</v>
      </c>
      <c r="D77" s="65">
        <v>17</v>
      </c>
      <c r="E77" s="66">
        <v>0.77272727272727271</v>
      </c>
    </row>
    <row r="78" spans="1:5" s="5" customFormat="1">
      <c r="A78" s="118" t="s">
        <v>234</v>
      </c>
      <c r="B78" s="411"/>
      <c r="C78" s="65">
        <v>47</v>
      </c>
      <c r="D78" s="65">
        <v>33</v>
      </c>
      <c r="E78" s="66">
        <v>0.7021276595744681</v>
      </c>
    </row>
    <row r="79" spans="1:5" s="5" customFormat="1">
      <c r="A79" s="118" t="s">
        <v>234</v>
      </c>
      <c r="B79" s="117" t="s">
        <v>286</v>
      </c>
      <c r="C79" s="65">
        <v>92</v>
      </c>
      <c r="D79" s="65">
        <v>54</v>
      </c>
      <c r="E79" s="66">
        <v>0.58695652173913049</v>
      </c>
    </row>
    <row r="80" spans="1:5" s="5" customFormat="1">
      <c r="A80" s="118" t="s">
        <v>232</v>
      </c>
      <c r="B80" s="410" t="s">
        <v>285</v>
      </c>
      <c r="C80" s="65">
        <v>105</v>
      </c>
      <c r="D80" s="65">
        <v>63</v>
      </c>
      <c r="E80" s="66">
        <v>0.6</v>
      </c>
    </row>
    <row r="81" spans="1:5" s="5" customFormat="1">
      <c r="A81" s="118" t="s">
        <v>234</v>
      </c>
      <c r="B81" s="411"/>
      <c r="C81" s="65">
        <v>151</v>
      </c>
      <c r="D81" s="65">
        <v>90</v>
      </c>
      <c r="E81" s="66">
        <v>0.59602649006622521</v>
      </c>
    </row>
    <row r="82" spans="1:5" s="5" customFormat="1">
      <c r="A82" s="118" t="s">
        <v>234</v>
      </c>
      <c r="B82" s="117" t="s">
        <v>289</v>
      </c>
      <c r="C82" s="65">
        <v>84</v>
      </c>
      <c r="D82" s="65">
        <v>59</v>
      </c>
      <c r="E82" s="66">
        <v>0.70238095238095233</v>
      </c>
    </row>
    <row r="83" spans="1:5" s="5" customFormat="1">
      <c r="A83" s="118" t="s">
        <v>234</v>
      </c>
      <c r="B83" s="118" t="s">
        <v>290</v>
      </c>
      <c r="C83" s="65">
        <v>117</v>
      </c>
      <c r="D83" s="65">
        <v>73</v>
      </c>
      <c r="E83" s="66">
        <v>0.62393162393162394</v>
      </c>
    </row>
    <row r="84" spans="1:5" s="5" customFormat="1" ht="15.75" thickBot="1">
      <c r="A84" s="67" t="s">
        <v>234</v>
      </c>
      <c r="B84" s="67" t="s">
        <v>291</v>
      </c>
      <c r="C84" s="68">
        <v>124</v>
      </c>
      <c r="D84" s="68">
        <v>74</v>
      </c>
      <c r="E84" s="69">
        <v>0.59677419354838712</v>
      </c>
    </row>
    <row r="85" spans="1:5" s="5" customFormat="1">
      <c r="A85" s="62" t="s">
        <v>292</v>
      </c>
      <c r="B85" s="62"/>
      <c r="C85" s="63">
        <v>1964</v>
      </c>
      <c r="D85" s="63">
        <v>1057</v>
      </c>
      <c r="E85" s="64">
        <v>0.53818737270875761</v>
      </c>
    </row>
    <row r="86" spans="1:5" s="5" customFormat="1">
      <c r="A86" s="269" t="s">
        <v>232</v>
      </c>
      <c r="B86" s="269" t="s">
        <v>44</v>
      </c>
      <c r="C86" s="65">
        <v>726</v>
      </c>
      <c r="D86" s="65">
        <v>368</v>
      </c>
      <c r="E86" s="66">
        <v>0.50688705234159781</v>
      </c>
    </row>
    <row r="87" spans="1:5" s="5" customFormat="1">
      <c r="A87" s="118" t="s">
        <v>234</v>
      </c>
      <c r="B87" s="118" t="s">
        <v>293</v>
      </c>
      <c r="C87" s="65">
        <v>245</v>
      </c>
      <c r="D87" s="65">
        <v>141</v>
      </c>
      <c r="E87" s="66">
        <v>0.57551020408163267</v>
      </c>
    </row>
    <row r="88" spans="1:5" s="5" customFormat="1">
      <c r="A88" s="118" t="s">
        <v>234</v>
      </c>
      <c r="B88" s="118" t="s">
        <v>294</v>
      </c>
      <c r="C88" s="65">
        <v>161</v>
      </c>
      <c r="D88" s="65">
        <v>94</v>
      </c>
      <c r="E88" s="66">
        <v>0.58385093167701863</v>
      </c>
    </row>
    <row r="89" spans="1:5" s="5" customFormat="1">
      <c r="A89" s="118" t="s">
        <v>234</v>
      </c>
      <c r="B89" s="118" t="s">
        <v>295</v>
      </c>
      <c r="C89" s="65">
        <v>155</v>
      </c>
      <c r="D89" s="65">
        <v>73</v>
      </c>
      <c r="E89" s="66">
        <v>0.47096774193548385</v>
      </c>
    </row>
    <row r="90" spans="1:5" s="5" customFormat="1">
      <c r="A90" s="118" t="s">
        <v>234</v>
      </c>
      <c r="B90" s="118" t="s">
        <v>296</v>
      </c>
      <c r="C90" s="65">
        <v>220</v>
      </c>
      <c r="D90" s="65">
        <v>126</v>
      </c>
      <c r="E90" s="66">
        <v>0.57272727272727275</v>
      </c>
    </row>
    <row r="91" spans="1:5" s="5" customFormat="1">
      <c r="A91" s="118" t="s">
        <v>234</v>
      </c>
      <c r="B91" s="118" t="s">
        <v>297</v>
      </c>
      <c r="C91" s="65">
        <v>210</v>
      </c>
      <c r="D91" s="65">
        <v>118</v>
      </c>
      <c r="E91" s="66">
        <v>0.56190476190476191</v>
      </c>
    </row>
    <row r="92" spans="1:5" s="5" customFormat="1" ht="15.75" thickBot="1">
      <c r="A92" s="71" t="s">
        <v>234</v>
      </c>
      <c r="B92" s="71" t="s">
        <v>298</v>
      </c>
      <c r="C92" s="72">
        <v>247</v>
      </c>
      <c r="D92" s="72">
        <v>137</v>
      </c>
      <c r="E92" s="73">
        <v>0.55465587044534415</v>
      </c>
    </row>
    <row r="93" spans="1:5" s="5" customFormat="1">
      <c r="A93" s="62" t="s">
        <v>299</v>
      </c>
      <c r="B93" s="62"/>
      <c r="C93" s="63">
        <v>1753</v>
      </c>
      <c r="D93" s="63">
        <v>1055</v>
      </c>
      <c r="E93" s="64">
        <v>0.60182544209925837</v>
      </c>
    </row>
    <row r="94" spans="1:5" s="5" customFormat="1">
      <c r="A94" s="269" t="s">
        <v>232</v>
      </c>
      <c r="B94" s="268" t="s">
        <v>300</v>
      </c>
      <c r="C94" s="65">
        <v>529</v>
      </c>
      <c r="D94" s="65">
        <v>304</v>
      </c>
      <c r="E94" s="66">
        <v>0.5746691871455577</v>
      </c>
    </row>
    <row r="95" spans="1:5" s="5" customFormat="1">
      <c r="A95" s="118" t="s">
        <v>234</v>
      </c>
      <c r="B95" s="118" t="s">
        <v>302</v>
      </c>
      <c r="C95" s="65">
        <v>136</v>
      </c>
      <c r="D95" s="65">
        <v>75</v>
      </c>
      <c r="E95" s="66">
        <v>0.55147058823529416</v>
      </c>
    </row>
    <row r="96" spans="1:5" s="5" customFormat="1">
      <c r="A96" s="118" t="s">
        <v>234</v>
      </c>
      <c r="B96" s="118" t="s">
        <v>45</v>
      </c>
      <c r="C96" s="65">
        <v>383</v>
      </c>
      <c r="D96" s="65">
        <v>245</v>
      </c>
      <c r="E96" s="66">
        <v>0.63968668407310703</v>
      </c>
    </row>
    <row r="97" spans="1:5" s="5" customFormat="1">
      <c r="A97" s="118" t="s">
        <v>232</v>
      </c>
      <c r="B97" s="413" t="s">
        <v>301</v>
      </c>
      <c r="C97" s="65">
        <v>138</v>
      </c>
      <c r="D97" s="65">
        <v>83</v>
      </c>
      <c r="E97" s="66">
        <v>0.60144927536231885</v>
      </c>
    </row>
    <row r="98" spans="1:5" s="5" customFormat="1">
      <c r="A98" s="118" t="s">
        <v>234</v>
      </c>
      <c r="B98" s="413"/>
      <c r="C98" s="65">
        <v>242</v>
      </c>
      <c r="D98" s="65">
        <v>152</v>
      </c>
      <c r="E98" s="66">
        <v>0.62809917355371903</v>
      </c>
    </row>
    <row r="99" spans="1:5" s="5" customFormat="1">
      <c r="A99" s="118" t="s">
        <v>234</v>
      </c>
      <c r="B99" s="118" t="s">
        <v>303</v>
      </c>
      <c r="C99" s="65">
        <v>134</v>
      </c>
      <c r="D99" s="65">
        <v>78</v>
      </c>
      <c r="E99" s="66">
        <v>0.58208955223880599</v>
      </c>
    </row>
    <row r="100" spans="1:5" s="5" customFormat="1" ht="15.75" thickBot="1">
      <c r="A100" s="67" t="s">
        <v>234</v>
      </c>
      <c r="B100" s="67" t="s">
        <v>304</v>
      </c>
      <c r="C100" s="68">
        <v>191</v>
      </c>
      <c r="D100" s="68">
        <v>118</v>
      </c>
      <c r="E100" s="69">
        <v>0.61780104712041883</v>
      </c>
    </row>
    <row r="101" spans="1:5" s="5" customFormat="1">
      <c r="A101" s="62" t="s">
        <v>305</v>
      </c>
      <c r="B101" s="62"/>
      <c r="C101" s="63">
        <v>5914</v>
      </c>
      <c r="D101" s="63">
        <v>3320</v>
      </c>
      <c r="E101" s="64">
        <v>0.56137977680081164</v>
      </c>
    </row>
    <row r="102" spans="1:5" s="5" customFormat="1">
      <c r="A102" s="269" t="s">
        <v>232</v>
      </c>
      <c r="B102" s="268" t="s">
        <v>46</v>
      </c>
      <c r="C102" s="65">
        <v>2591</v>
      </c>
      <c r="D102" s="65">
        <v>1427</v>
      </c>
      <c r="E102" s="66">
        <v>0.5507526051717484</v>
      </c>
    </row>
    <row r="103" spans="1:5" s="5" customFormat="1">
      <c r="A103" s="118" t="s">
        <v>420</v>
      </c>
      <c r="B103" s="263" t="s">
        <v>308</v>
      </c>
      <c r="C103" s="65">
        <v>217</v>
      </c>
      <c r="D103" s="65">
        <v>119</v>
      </c>
      <c r="E103" s="66">
        <v>0.54838709677419351</v>
      </c>
    </row>
    <row r="104" spans="1:5" s="5" customFormat="1">
      <c r="A104" s="118" t="s">
        <v>274</v>
      </c>
      <c r="B104" s="414" t="s">
        <v>421</v>
      </c>
      <c r="C104" s="65">
        <v>308</v>
      </c>
      <c r="D104" s="65">
        <v>158</v>
      </c>
      <c r="E104" s="66">
        <v>0.51298701298701299</v>
      </c>
    </row>
    <row r="105" spans="1:5" s="5" customFormat="1">
      <c r="A105" s="263" t="s">
        <v>234</v>
      </c>
      <c r="B105" s="415"/>
      <c r="C105" s="65">
        <v>326</v>
      </c>
      <c r="D105" s="65">
        <v>169</v>
      </c>
      <c r="E105" s="66">
        <v>0.51840490797546013</v>
      </c>
    </row>
    <row r="106" spans="1:5" s="5" customFormat="1">
      <c r="A106" s="118" t="s">
        <v>420</v>
      </c>
      <c r="B106" s="263" t="s">
        <v>46</v>
      </c>
      <c r="C106" s="65">
        <v>423</v>
      </c>
      <c r="D106" s="65">
        <v>238</v>
      </c>
      <c r="E106" s="66">
        <v>0.56264775413711587</v>
      </c>
    </row>
    <row r="107" spans="1:5" s="5" customFormat="1">
      <c r="A107" s="118" t="s">
        <v>274</v>
      </c>
      <c r="B107" s="414" t="s">
        <v>422</v>
      </c>
      <c r="C107" s="65">
        <v>274</v>
      </c>
      <c r="D107" s="65">
        <v>158</v>
      </c>
      <c r="E107" s="66">
        <v>0.57664233576642332</v>
      </c>
    </row>
    <row r="108" spans="1:5" s="5" customFormat="1">
      <c r="A108" s="263" t="s">
        <v>234</v>
      </c>
      <c r="B108" s="415"/>
      <c r="C108" s="65">
        <v>157</v>
      </c>
      <c r="D108" s="65">
        <v>99</v>
      </c>
      <c r="E108" s="66">
        <v>0.63057324840764328</v>
      </c>
    </row>
    <row r="109" spans="1:5" s="5" customFormat="1">
      <c r="A109" s="118" t="s">
        <v>274</v>
      </c>
      <c r="B109" s="414" t="s">
        <v>306</v>
      </c>
      <c r="C109" s="65">
        <v>338</v>
      </c>
      <c r="D109" s="65">
        <v>189</v>
      </c>
      <c r="E109" s="66">
        <v>0.55917159763313606</v>
      </c>
    </row>
    <row r="110" spans="1:5" s="5" customFormat="1">
      <c r="A110" s="263" t="s">
        <v>234</v>
      </c>
      <c r="B110" s="415"/>
      <c r="C110" s="65">
        <v>380</v>
      </c>
      <c r="D110" s="65">
        <v>226</v>
      </c>
      <c r="E110" s="66">
        <v>0.59473684210526312</v>
      </c>
    </row>
    <row r="111" spans="1:5" s="5" customFormat="1">
      <c r="A111" s="118" t="s">
        <v>274</v>
      </c>
      <c r="B111" s="414" t="s">
        <v>307</v>
      </c>
      <c r="C111" s="65">
        <v>209</v>
      </c>
      <c r="D111" s="65">
        <v>133</v>
      </c>
      <c r="E111" s="66">
        <v>0.63636363636363635</v>
      </c>
    </row>
    <row r="112" spans="1:5" s="5" customFormat="1">
      <c r="A112" s="263" t="s">
        <v>234</v>
      </c>
      <c r="B112" s="415"/>
      <c r="C112" s="65">
        <v>161</v>
      </c>
      <c r="D112" s="65">
        <v>109</v>
      </c>
      <c r="E112" s="66">
        <v>0.67701863354037262</v>
      </c>
    </row>
    <row r="113" spans="1:5" s="5" customFormat="1">
      <c r="A113" s="118" t="s">
        <v>420</v>
      </c>
      <c r="B113" s="118" t="s">
        <v>309</v>
      </c>
      <c r="C113" s="65">
        <v>195</v>
      </c>
      <c r="D113" s="65">
        <v>106</v>
      </c>
      <c r="E113" s="66">
        <v>0.54358974358974355</v>
      </c>
    </row>
    <row r="114" spans="1:5" s="5" customFormat="1" ht="15.75" thickBot="1">
      <c r="A114" s="67" t="s">
        <v>420</v>
      </c>
      <c r="B114" s="67" t="s">
        <v>310</v>
      </c>
      <c r="C114" s="68">
        <v>335</v>
      </c>
      <c r="D114" s="68">
        <v>189</v>
      </c>
      <c r="E114" s="69">
        <v>0.56417910447761199</v>
      </c>
    </row>
    <row r="115" spans="1:5" s="5" customFormat="1" ht="23.25" customHeight="1">
      <c r="A115" s="412" t="str">
        <f>A58</f>
        <v>DANE MIESIĘCZNE</v>
      </c>
      <c r="B115" s="412"/>
      <c r="C115" s="412"/>
      <c r="D115" s="412"/>
      <c r="E115" s="412"/>
    </row>
    <row r="116" spans="1:5" s="5" customFormat="1" ht="36.6" customHeight="1">
      <c r="A116" s="416"/>
      <c r="B116" s="416"/>
      <c r="C116" s="416"/>
      <c r="D116" s="416"/>
      <c r="E116" s="416"/>
    </row>
    <row r="117" spans="1:5" s="5" customFormat="1" ht="15" customHeight="1">
      <c r="A117" s="417" t="s">
        <v>2</v>
      </c>
      <c r="B117" s="418"/>
      <c r="C117" s="421" t="s">
        <v>227</v>
      </c>
      <c r="D117" s="421"/>
      <c r="E117" s="421" t="s">
        <v>413</v>
      </c>
    </row>
    <row r="118" spans="1:5" s="5" customFormat="1" ht="15" customHeight="1" thickBot="1">
      <c r="A118" s="419"/>
      <c r="B118" s="420"/>
      <c r="C118" s="134" t="s">
        <v>228</v>
      </c>
      <c r="D118" s="134" t="s">
        <v>229</v>
      </c>
      <c r="E118" s="422"/>
    </row>
    <row r="119" spans="1:5" s="5" customFormat="1">
      <c r="A119" s="130" t="s">
        <v>311</v>
      </c>
      <c r="B119" s="130"/>
      <c r="C119" s="131">
        <v>2607</v>
      </c>
      <c r="D119" s="131">
        <v>1532</v>
      </c>
      <c r="E119" s="61">
        <v>0.58764863828154967</v>
      </c>
    </row>
    <row r="120" spans="1:5" s="5" customFormat="1">
      <c r="A120" s="269" t="s">
        <v>232</v>
      </c>
      <c r="B120" s="268" t="s">
        <v>47</v>
      </c>
      <c r="C120" s="65">
        <v>579</v>
      </c>
      <c r="D120" s="65">
        <v>338</v>
      </c>
      <c r="E120" s="66">
        <v>0.58376511226252159</v>
      </c>
    </row>
    <row r="121" spans="1:5" s="5" customFormat="1">
      <c r="A121" s="278" t="s">
        <v>232</v>
      </c>
      <c r="B121" s="405" t="s">
        <v>314</v>
      </c>
      <c r="C121" s="65">
        <v>46</v>
      </c>
      <c r="D121" s="65">
        <v>30</v>
      </c>
      <c r="E121" s="66">
        <v>0.65217391304347827</v>
      </c>
    </row>
    <row r="122" spans="1:5" s="5" customFormat="1">
      <c r="A122" s="278" t="s">
        <v>234</v>
      </c>
      <c r="B122" s="406"/>
      <c r="C122" s="65">
        <v>92</v>
      </c>
      <c r="D122" s="65">
        <v>50</v>
      </c>
      <c r="E122" s="66">
        <v>0.54347826086956519</v>
      </c>
    </row>
    <row r="123" spans="1:5" s="5" customFormat="1">
      <c r="A123" s="118" t="s">
        <v>234</v>
      </c>
      <c r="B123" s="263" t="s">
        <v>315</v>
      </c>
      <c r="C123" s="65">
        <v>91</v>
      </c>
      <c r="D123" s="65">
        <v>53</v>
      </c>
      <c r="E123" s="66">
        <v>0.58241758241758246</v>
      </c>
    </row>
    <row r="124" spans="1:5" s="5" customFormat="1">
      <c r="A124" s="118" t="s">
        <v>232</v>
      </c>
      <c r="B124" s="405" t="s">
        <v>312</v>
      </c>
      <c r="C124" s="65">
        <v>97</v>
      </c>
      <c r="D124" s="65">
        <v>58</v>
      </c>
      <c r="E124" s="66">
        <v>0.59793814432989689</v>
      </c>
    </row>
    <row r="125" spans="1:5" s="5" customFormat="1">
      <c r="A125" s="118" t="s">
        <v>234</v>
      </c>
      <c r="B125" s="406"/>
      <c r="C125" s="65">
        <v>255</v>
      </c>
      <c r="D125" s="65">
        <v>134</v>
      </c>
      <c r="E125" s="66">
        <v>0.52549019607843139</v>
      </c>
    </row>
    <row r="126" spans="1:5" s="5" customFormat="1">
      <c r="A126" s="278" t="s">
        <v>232</v>
      </c>
      <c r="B126" s="405" t="s">
        <v>316</v>
      </c>
      <c r="C126" s="65">
        <v>106</v>
      </c>
      <c r="D126" s="65">
        <v>62</v>
      </c>
      <c r="E126" s="66">
        <v>0.58490566037735847</v>
      </c>
    </row>
    <row r="127" spans="1:5" s="5" customFormat="1">
      <c r="A127" s="278" t="s">
        <v>234</v>
      </c>
      <c r="B127" s="406"/>
      <c r="C127" s="65">
        <v>174</v>
      </c>
      <c r="D127" s="65">
        <v>110</v>
      </c>
      <c r="E127" s="66">
        <v>0.63218390804597702</v>
      </c>
    </row>
    <row r="128" spans="1:5" s="5" customFormat="1">
      <c r="A128" s="118" t="s">
        <v>234</v>
      </c>
      <c r="B128" s="263" t="s">
        <v>47</v>
      </c>
      <c r="C128" s="65">
        <v>441</v>
      </c>
      <c r="D128" s="65">
        <v>264</v>
      </c>
      <c r="E128" s="66">
        <v>0.59863945578231292</v>
      </c>
    </row>
    <row r="129" spans="1:5" s="5" customFormat="1">
      <c r="A129" s="118" t="s">
        <v>232</v>
      </c>
      <c r="B129" s="405" t="s">
        <v>313</v>
      </c>
      <c r="C129" s="65">
        <v>115</v>
      </c>
      <c r="D129" s="65">
        <v>61</v>
      </c>
      <c r="E129" s="66">
        <v>0.5304347826086957</v>
      </c>
    </row>
    <row r="130" spans="1:5" s="5" customFormat="1">
      <c r="A130" s="118" t="s">
        <v>234</v>
      </c>
      <c r="B130" s="406"/>
      <c r="C130" s="65">
        <v>185</v>
      </c>
      <c r="D130" s="65">
        <v>115</v>
      </c>
      <c r="E130" s="66">
        <v>0.6216216216216216</v>
      </c>
    </row>
    <row r="131" spans="1:5" s="5" customFormat="1">
      <c r="A131" s="118" t="s">
        <v>234</v>
      </c>
      <c r="B131" s="263" t="s">
        <v>317</v>
      </c>
      <c r="C131" s="65">
        <v>145</v>
      </c>
      <c r="D131" s="65">
        <v>86</v>
      </c>
      <c r="E131" s="66">
        <v>0.59310344827586203</v>
      </c>
    </row>
    <row r="132" spans="1:5" s="5" customFormat="1" ht="15.75" thickBot="1">
      <c r="A132" s="67" t="s">
        <v>234</v>
      </c>
      <c r="B132" s="67" t="s">
        <v>318</v>
      </c>
      <c r="C132" s="68">
        <v>281</v>
      </c>
      <c r="D132" s="68">
        <v>171</v>
      </c>
      <c r="E132" s="69">
        <v>0.60854092526690395</v>
      </c>
    </row>
    <row r="133" spans="1:5" s="5" customFormat="1">
      <c r="A133" s="62" t="s">
        <v>319</v>
      </c>
      <c r="B133" s="62"/>
      <c r="C133" s="63">
        <v>1529</v>
      </c>
      <c r="D133" s="63">
        <v>960</v>
      </c>
      <c r="E133" s="64">
        <v>0.62786134728580767</v>
      </c>
    </row>
    <row r="134" spans="1:5" s="5" customFormat="1">
      <c r="A134" s="118" t="s">
        <v>234</v>
      </c>
      <c r="B134" s="265" t="s">
        <v>321</v>
      </c>
      <c r="C134" s="65">
        <v>146</v>
      </c>
      <c r="D134" s="65">
        <v>99</v>
      </c>
      <c r="E134" s="66">
        <v>0.67808219178082196</v>
      </c>
    </row>
    <row r="135" spans="1:5" s="5" customFormat="1">
      <c r="A135" s="118" t="s">
        <v>234</v>
      </c>
      <c r="B135" s="265" t="s">
        <v>322</v>
      </c>
      <c r="C135" s="65">
        <v>183</v>
      </c>
      <c r="D135" s="65">
        <v>108</v>
      </c>
      <c r="E135" s="66">
        <v>0.5901639344262295</v>
      </c>
    </row>
    <row r="136" spans="1:5" s="5" customFormat="1">
      <c r="A136" s="269" t="s">
        <v>232</v>
      </c>
      <c r="B136" s="408" t="s">
        <v>48</v>
      </c>
      <c r="C136" s="65">
        <v>318</v>
      </c>
      <c r="D136" s="65">
        <v>204</v>
      </c>
      <c r="E136" s="66">
        <v>0.64150943396226412</v>
      </c>
    </row>
    <row r="137" spans="1:5" s="5" customFormat="1">
      <c r="A137" s="118" t="s">
        <v>234</v>
      </c>
      <c r="B137" s="409"/>
      <c r="C137" s="65">
        <v>439</v>
      </c>
      <c r="D137" s="65">
        <v>271</v>
      </c>
      <c r="E137" s="66">
        <v>0.61731207289293855</v>
      </c>
    </row>
    <row r="138" spans="1:5" s="5" customFormat="1">
      <c r="A138" s="118" t="s">
        <v>232</v>
      </c>
      <c r="B138" s="405" t="s">
        <v>320</v>
      </c>
      <c r="C138" s="65">
        <v>219</v>
      </c>
      <c r="D138" s="65">
        <v>130</v>
      </c>
      <c r="E138" s="66">
        <v>0.59360730593607303</v>
      </c>
    </row>
    <row r="139" spans="1:5" s="5" customFormat="1" ht="15.75" thickBot="1">
      <c r="A139" s="71" t="s">
        <v>234</v>
      </c>
      <c r="B139" s="407"/>
      <c r="C139" s="72">
        <v>224</v>
      </c>
      <c r="D139" s="72">
        <v>148</v>
      </c>
      <c r="E139" s="73">
        <v>0.6607142857142857</v>
      </c>
    </row>
    <row r="140" spans="1:5" s="5" customFormat="1">
      <c r="A140" s="62" t="s">
        <v>323</v>
      </c>
      <c r="B140" s="62"/>
      <c r="C140" s="63">
        <v>2641</v>
      </c>
      <c r="D140" s="63">
        <v>1605</v>
      </c>
      <c r="E140" s="64">
        <v>0.60772434683831877</v>
      </c>
    </row>
    <row r="141" spans="1:5" s="5" customFormat="1">
      <c r="A141" s="118" t="s">
        <v>232</v>
      </c>
      <c r="B141" s="413" t="s">
        <v>326</v>
      </c>
      <c r="C141" s="65">
        <v>136</v>
      </c>
      <c r="D141" s="65">
        <v>78</v>
      </c>
      <c r="E141" s="66">
        <v>0.57352941176470584</v>
      </c>
    </row>
    <row r="142" spans="1:5" s="5" customFormat="1">
      <c r="A142" s="118" t="s">
        <v>234</v>
      </c>
      <c r="B142" s="413" t="s">
        <v>326</v>
      </c>
      <c r="C142" s="65">
        <v>271</v>
      </c>
      <c r="D142" s="65">
        <v>169</v>
      </c>
      <c r="E142" s="66">
        <v>0.62361623616236161</v>
      </c>
    </row>
    <row r="143" spans="1:5" s="5" customFormat="1">
      <c r="A143" s="118" t="s">
        <v>232</v>
      </c>
      <c r="B143" s="413" t="s">
        <v>327</v>
      </c>
      <c r="C143" s="65">
        <v>176</v>
      </c>
      <c r="D143" s="65">
        <v>113</v>
      </c>
      <c r="E143" s="66">
        <v>0.64204545454545459</v>
      </c>
    </row>
    <row r="144" spans="1:5" s="5" customFormat="1">
      <c r="A144" s="118" t="s">
        <v>234</v>
      </c>
      <c r="B144" s="413" t="s">
        <v>327</v>
      </c>
      <c r="C144" s="65">
        <v>211</v>
      </c>
      <c r="D144" s="65">
        <v>140</v>
      </c>
      <c r="E144" s="66">
        <v>0.6635071090047393</v>
      </c>
    </row>
    <row r="145" spans="1:5" s="5" customFormat="1">
      <c r="A145" s="269" t="s">
        <v>232</v>
      </c>
      <c r="B145" s="423" t="s">
        <v>324</v>
      </c>
      <c r="C145" s="65">
        <v>570</v>
      </c>
      <c r="D145" s="65">
        <v>353</v>
      </c>
      <c r="E145" s="66">
        <v>0.61929824561403513</v>
      </c>
    </row>
    <row r="146" spans="1:5" s="5" customFormat="1">
      <c r="A146" s="118" t="s">
        <v>234</v>
      </c>
      <c r="B146" s="423" t="s">
        <v>325</v>
      </c>
      <c r="C146" s="65">
        <v>407</v>
      </c>
      <c r="D146" s="65">
        <v>268</v>
      </c>
      <c r="E146" s="66">
        <v>0.65847665847665848</v>
      </c>
    </row>
    <row r="147" spans="1:5" s="5" customFormat="1">
      <c r="A147" s="67" t="s">
        <v>234</v>
      </c>
      <c r="B147" s="67" t="s">
        <v>329</v>
      </c>
      <c r="C147" s="68">
        <v>259</v>
      </c>
      <c r="D147" s="68">
        <v>151</v>
      </c>
      <c r="E147" s="69">
        <v>0.58301158301158296</v>
      </c>
    </row>
    <row r="148" spans="1:5" s="5" customFormat="1">
      <c r="A148" s="118" t="s">
        <v>232</v>
      </c>
      <c r="B148" s="413" t="s">
        <v>328</v>
      </c>
      <c r="C148" s="65">
        <v>213</v>
      </c>
      <c r="D148" s="65">
        <v>126</v>
      </c>
      <c r="E148" s="66">
        <v>0.59154929577464788</v>
      </c>
    </row>
    <row r="149" spans="1:5" s="5" customFormat="1" ht="15.75" thickBot="1">
      <c r="A149" s="118" t="s">
        <v>234</v>
      </c>
      <c r="B149" s="413" t="s">
        <v>328</v>
      </c>
      <c r="C149" s="65">
        <v>398</v>
      </c>
      <c r="D149" s="65">
        <v>207</v>
      </c>
      <c r="E149" s="66">
        <v>0.52010050251256279</v>
      </c>
    </row>
    <row r="150" spans="1:5" s="5" customFormat="1">
      <c r="A150" s="62" t="s">
        <v>330</v>
      </c>
      <c r="B150" s="62"/>
      <c r="C150" s="63">
        <v>2022</v>
      </c>
      <c r="D150" s="63">
        <v>1159</v>
      </c>
      <c r="E150" s="64">
        <v>0.57319485657764591</v>
      </c>
    </row>
    <row r="151" spans="1:5" s="5" customFormat="1">
      <c r="A151" s="269" t="s">
        <v>274</v>
      </c>
      <c r="B151" s="268" t="s">
        <v>331</v>
      </c>
      <c r="C151" s="65">
        <v>271</v>
      </c>
      <c r="D151" s="65">
        <v>144</v>
      </c>
      <c r="E151" s="66">
        <v>0.53136531365313655</v>
      </c>
    </row>
    <row r="152" spans="1:5" s="5" customFormat="1">
      <c r="A152" s="118" t="s">
        <v>234</v>
      </c>
      <c r="B152" s="118" t="s">
        <v>334</v>
      </c>
      <c r="C152" s="65">
        <v>165</v>
      </c>
      <c r="D152" s="65">
        <v>97</v>
      </c>
      <c r="E152" s="66">
        <v>0.58787878787878789</v>
      </c>
    </row>
    <row r="153" spans="1:5" s="5" customFormat="1">
      <c r="A153" s="118" t="s">
        <v>234</v>
      </c>
      <c r="B153" s="118" t="s">
        <v>335</v>
      </c>
      <c r="C153" s="65">
        <v>312</v>
      </c>
      <c r="D153" s="65">
        <v>195</v>
      </c>
      <c r="E153" s="66">
        <v>0.625</v>
      </c>
    </row>
    <row r="154" spans="1:5" s="5" customFormat="1">
      <c r="A154" s="118" t="s">
        <v>234</v>
      </c>
      <c r="B154" s="118" t="s">
        <v>336</v>
      </c>
      <c r="C154" s="65">
        <v>410</v>
      </c>
      <c r="D154" s="65">
        <v>222</v>
      </c>
      <c r="E154" s="66">
        <v>0.54146341463414638</v>
      </c>
    </row>
    <row r="155" spans="1:5" s="5" customFormat="1">
      <c r="A155" s="118" t="s">
        <v>274</v>
      </c>
      <c r="B155" s="413" t="s">
        <v>332</v>
      </c>
      <c r="C155" s="65">
        <v>205</v>
      </c>
      <c r="D155" s="65">
        <v>129</v>
      </c>
      <c r="E155" s="66">
        <v>0.62926829268292683</v>
      </c>
    </row>
    <row r="156" spans="1:5" s="5" customFormat="1">
      <c r="A156" s="118" t="s">
        <v>234</v>
      </c>
      <c r="B156" s="413" t="s">
        <v>333</v>
      </c>
      <c r="C156" s="65">
        <v>262</v>
      </c>
      <c r="D156" s="65">
        <v>139</v>
      </c>
      <c r="E156" s="66">
        <v>0.53053435114503822</v>
      </c>
    </row>
    <row r="157" spans="1:5" s="5" customFormat="1">
      <c r="A157" s="118" t="s">
        <v>234</v>
      </c>
      <c r="B157" s="118" t="s">
        <v>331</v>
      </c>
      <c r="C157" s="65">
        <v>179</v>
      </c>
      <c r="D157" s="65">
        <v>115</v>
      </c>
      <c r="E157" s="66">
        <v>0.64245810055865926</v>
      </c>
    </row>
    <row r="158" spans="1:5" s="5" customFormat="1" ht="15.75" thickBot="1">
      <c r="A158" s="67" t="s">
        <v>234</v>
      </c>
      <c r="B158" s="67" t="s">
        <v>337</v>
      </c>
      <c r="C158" s="68">
        <v>218</v>
      </c>
      <c r="D158" s="68">
        <v>118</v>
      </c>
      <c r="E158" s="69">
        <v>0.54128440366972475</v>
      </c>
    </row>
    <row r="159" spans="1:5" s="5" customFormat="1">
      <c r="A159" s="62" t="s">
        <v>338</v>
      </c>
      <c r="B159" s="62"/>
      <c r="C159" s="63">
        <v>1181</v>
      </c>
      <c r="D159" s="63">
        <v>748</v>
      </c>
      <c r="E159" s="64">
        <v>0.63336155800169347</v>
      </c>
    </row>
    <row r="160" spans="1:5" s="5" customFormat="1">
      <c r="A160" s="269" t="s">
        <v>232</v>
      </c>
      <c r="B160" s="268" t="s">
        <v>339</v>
      </c>
      <c r="C160" s="65">
        <v>451</v>
      </c>
      <c r="D160" s="65">
        <v>282</v>
      </c>
      <c r="E160" s="66">
        <v>0.62527716186252769</v>
      </c>
    </row>
    <row r="161" spans="1:5" s="5" customFormat="1">
      <c r="A161" s="118" t="s">
        <v>234</v>
      </c>
      <c r="B161" s="118" t="s">
        <v>340</v>
      </c>
      <c r="C161" s="65">
        <v>151</v>
      </c>
      <c r="D161" s="65">
        <v>103</v>
      </c>
      <c r="E161" s="66">
        <v>0.68211920529801329</v>
      </c>
    </row>
    <row r="162" spans="1:5" s="5" customFormat="1">
      <c r="A162" s="118" t="s">
        <v>234</v>
      </c>
      <c r="B162" s="118" t="s">
        <v>341</v>
      </c>
      <c r="C162" s="65">
        <v>125</v>
      </c>
      <c r="D162" s="65">
        <v>76</v>
      </c>
      <c r="E162" s="66">
        <v>0.60799999999999998</v>
      </c>
    </row>
    <row r="163" spans="1:5" s="5" customFormat="1">
      <c r="A163" s="118" t="s">
        <v>234</v>
      </c>
      <c r="B163" s="118" t="s">
        <v>339</v>
      </c>
      <c r="C163" s="65">
        <v>201</v>
      </c>
      <c r="D163" s="65">
        <v>121</v>
      </c>
      <c r="E163" s="66">
        <v>0.60199004975124382</v>
      </c>
    </row>
    <row r="164" spans="1:5" s="5" customFormat="1">
      <c r="A164" s="118" t="s">
        <v>234</v>
      </c>
      <c r="B164" s="118" t="s">
        <v>342</v>
      </c>
      <c r="C164" s="65">
        <v>132</v>
      </c>
      <c r="D164" s="65">
        <v>86</v>
      </c>
      <c r="E164" s="66">
        <v>0.65151515151515149</v>
      </c>
    </row>
    <row r="165" spans="1:5" s="5" customFormat="1" ht="15.75" thickBot="1">
      <c r="A165" s="67" t="s">
        <v>234</v>
      </c>
      <c r="B165" s="67" t="s">
        <v>343</v>
      </c>
      <c r="C165" s="68">
        <v>121</v>
      </c>
      <c r="D165" s="68">
        <v>80</v>
      </c>
      <c r="E165" s="69">
        <v>0.66115702479338845</v>
      </c>
    </row>
    <row r="166" spans="1:5" s="5" customFormat="1">
      <c r="A166" s="62" t="s">
        <v>344</v>
      </c>
      <c r="B166" s="62"/>
      <c r="C166" s="63">
        <v>1498</v>
      </c>
      <c r="D166" s="63">
        <v>882</v>
      </c>
      <c r="E166" s="64">
        <v>0.58878504672897192</v>
      </c>
    </row>
    <row r="167" spans="1:5" s="5" customFormat="1">
      <c r="A167" s="118" t="s">
        <v>232</v>
      </c>
      <c r="B167" s="405" t="s">
        <v>345</v>
      </c>
      <c r="C167" s="65">
        <v>62</v>
      </c>
      <c r="D167" s="65">
        <v>31</v>
      </c>
      <c r="E167" s="66">
        <v>0.5</v>
      </c>
    </row>
    <row r="168" spans="1:5" s="5" customFormat="1">
      <c r="A168" s="118" t="s">
        <v>234</v>
      </c>
      <c r="B168" s="406"/>
      <c r="C168" s="65">
        <v>190</v>
      </c>
      <c r="D168" s="65">
        <v>116</v>
      </c>
      <c r="E168" s="66">
        <v>0.61052631578947369</v>
      </c>
    </row>
    <row r="169" spans="1:5" s="5" customFormat="1">
      <c r="A169" s="269" t="s">
        <v>232</v>
      </c>
      <c r="B169" s="408" t="s">
        <v>52</v>
      </c>
      <c r="C169" s="65">
        <v>293</v>
      </c>
      <c r="D169" s="65">
        <v>164</v>
      </c>
      <c r="E169" s="66">
        <v>0.55972696245733788</v>
      </c>
    </row>
    <row r="170" spans="1:5" s="5" customFormat="1">
      <c r="A170" s="118" t="s">
        <v>234</v>
      </c>
      <c r="B170" s="409"/>
      <c r="C170" s="65">
        <v>246</v>
      </c>
      <c r="D170" s="65">
        <v>156</v>
      </c>
      <c r="E170" s="66">
        <v>0.63414634146341464</v>
      </c>
    </row>
    <row r="171" spans="1:5" s="5" customFormat="1">
      <c r="A171" s="118" t="s">
        <v>234</v>
      </c>
      <c r="B171" s="264" t="s">
        <v>347</v>
      </c>
      <c r="C171" s="65">
        <v>223</v>
      </c>
      <c r="D171" s="65">
        <v>135</v>
      </c>
      <c r="E171" s="66">
        <v>0.60538116591928248</v>
      </c>
    </row>
    <row r="172" spans="1:5" s="5" customFormat="1">
      <c r="A172" s="118" t="s">
        <v>232</v>
      </c>
      <c r="B172" s="405" t="s">
        <v>346</v>
      </c>
      <c r="C172" s="65">
        <v>208</v>
      </c>
      <c r="D172" s="65">
        <v>115</v>
      </c>
      <c r="E172" s="66">
        <v>0.55288461538461542</v>
      </c>
    </row>
    <row r="173" spans="1:5" s="5" customFormat="1" ht="15.75" thickBot="1">
      <c r="A173" s="67" t="s">
        <v>234</v>
      </c>
      <c r="B173" s="407"/>
      <c r="C173" s="68">
        <v>276</v>
      </c>
      <c r="D173" s="68">
        <v>165</v>
      </c>
      <c r="E173" s="69">
        <v>0.59782608695652173</v>
      </c>
    </row>
    <row r="174" spans="1:5" s="5" customFormat="1" ht="23.25" customHeight="1">
      <c r="A174" s="412" t="str">
        <f>A58</f>
        <v>DANE MIESIĘCZNE</v>
      </c>
      <c r="B174" s="412"/>
      <c r="C174" s="412"/>
      <c r="D174" s="412"/>
      <c r="E174" s="412"/>
    </row>
    <row r="175" spans="1:5" s="5" customFormat="1" ht="43.5" customHeight="1">
      <c r="A175" s="416"/>
      <c r="B175" s="416"/>
      <c r="C175" s="416"/>
      <c r="D175" s="416"/>
      <c r="E175" s="416"/>
    </row>
    <row r="176" spans="1:5" s="5" customFormat="1" ht="15" customHeight="1">
      <c r="A176" s="417" t="s">
        <v>2</v>
      </c>
      <c r="B176" s="418"/>
      <c r="C176" s="421" t="s">
        <v>227</v>
      </c>
      <c r="D176" s="421"/>
      <c r="E176" s="421" t="s">
        <v>413</v>
      </c>
    </row>
    <row r="177" spans="1:5" s="5" customFormat="1" ht="15" customHeight="1" thickBot="1">
      <c r="A177" s="419"/>
      <c r="B177" s="420"/>
      <c r="C177" s="134" t="s">
        <v>228</v>
      </c>
      <c r="D177" s="134" t="s">
        <v>229</v>
      </c>
      <c r="E177" s="422"/>
    </row>
    <row r="178" spans="1:5" s="5" customFormat="1">
      <c r="A178" s="62" t="s">
        <v>423</v>
      </c>
      <c r="B178" s="62"/>
      <c r="C178" s="63">
        <v>2089</v>
      </c>
      <c r="D178" s="63">
        <v>1261</v>
      </c>
      <c r="E178" s="64">
        <v>0.60363810435615128</v>
      </c>
    </row>
    <row r="179" spans="1:5" s="5" customFormat="1">
      <c r="A179" s="118" t="s">
        <v>234</v>
      </c>
      <c r="B179" s="264" t="s">
        <v>350</v>
      </c>
      <c r="C179" s="65">
        <v>132</v>
      </c>
      <c r="D179" s="65">
        <v>101</v>
      </c>
      <c r="E179" s="66">
        <v>0.76515151515151514</v>
      </c>
    </row>
    <row r="180" spans="1:5" s="5" customFormat="1">
      <c r="A180" s="264" t="s">
        <v>234</v>
      </c>
      <c r="B180" s="264" t="s">
        <v>351</v>
      </c>
      <c r="C180" s="65">
        <v>163</v>
      </c>
      <c r="D180" s="65">
        <v>89</v>
      </c>
      <c r="E180" s="66">
        <v>0.54601226993865026</v>
      </c>
    </row>
    <row r="181" spans="1:5" s="5" customFormat="1">
      <c r="A181" s="118" t="s">
        <v>234</v>
      </c>
      <c r="B181" s="264" t="s">
        <v>352</v>
      </c>
      <c r="C181" s="65">
        <v>120</v>
      </c>
      <c r="D181" s="65">
        <v>76</v>
      </c>
      <c r="E181" s="66">
        <v>0.6333333333333333</v>
      </c>
    </row>
    <row r="182" spans="1:5" s="5" customFormat="1">
      <c r="A182" s="264" t="s">
        <v>234</v>
      </c>
      <c r="B182" s="264" t="s">
        <v>353</v>
      </c>
      <c r="C182" s="65">
        <v>156</v>
      </c>
      <c r="D182" s="65">
        <v>98</v>
      </c>
      <c r="E182" s="66">
        <v>0.62820512820512819</v>
      </c>
    </row>
    <row r="183" spans="1:5" s="5" customFormat="1">
      <c r="A183" s="118" t="s">
        <v>234</v>
      </c>
      <c r="B183" s="264" t="s">
        <v>354</v>
      </c>
      <c r="C183" s="65">
        <v>73</v>
      </c>
      <c r="D183" s="65">
        <v>34</v>
      </c>
      <c r="E183" s="66">
        <v>0.46575342465753422</v>
      </c>
    </row>
    <row r="184" spans="1:5" s="5" customFormat="1">
      <c r="A184" s="118" t="s">
        <v>232</v>
      </c>
      <c r="B184" s="405" t="s">
        <v>349</v>
      </c>
      <c r="C184" s="65">
        <v>163</v>
      </c>
      <c r="D184" s="65">
        <v>102</v>
      </c>
      <c r="E184" s="66">
        <v>0.62576687116564422</v>
      </c>
    </row>
    <row r="185" spans="1:5" s="5" customFormat="1">
      <c r="A185" s="264" t="s">
        <v>234</v>
      </c>
      <c r="B185" s="406"/>
      <c r="C185" s="65">
        <v>170</v>
      </c>
      <c r="D185" s="65">
        <v>95</v>
      </c>
      <c r="E185" s="66">
        <v>0.55882352941176472</v>
      </c>
    </row>
    <row r="186" spans="1:5" s="5" customFormat="1">
      <c r="A186" s="118" t="s">
        <v>234</v>
      </c>
      <c r="B186" s="264" t="s">
        <v>355</v>
      </c>
      <c r="C186" s="65">
        <v>85</v>
      </c>
      <c r="D186" s="65">
        <v>45</v>
      </c>
      <c r="E186" s="66">
        <v>0.52941176470588236</v>
      </c>
    </row>
    <row r="187" spans="1:5" s="5" customFormat="1">
      <c r="A187" s="118" t="s">
        <v>232</v>
      </c>
      <c r="B187" s="405" t="s">
        <v>356</v>
      </c>
      <c r="C187" s="65">
        <v>31</v>
      </c>
      <c r="D187" s="65">
        <v>19</v>
      </c>
      <c r="E187" s="66">
        <v>0.61290322580645162</v>
      </c>
    </row>
    <row r="188" spans="1:5" s="5" customFormat="1">
      <c r="A188" s="264" t="s">
        <v>420</v>
      </c>
      <c r="B188" s="406"/>
      <c r="C188" s="65">
        <v>99</v>
      </c>
      <c r="D188" s="65">
        <v>47</v>
      </c>
      <c r="E188" s="66">
        <v>0.47474747474747475</v>
      </c>
    </row>
    <row r="189" spans="1:5" s="5" customFormat="1">
      <c r="A189" s="269" t="s">
        <v>232</v>
      </c>
      <c r="B189" s="408" t="s">
        <v>348</v>
      </c>
      <c r="C189" s="65">
        <v>440</v>
      </c>
      <c r="D189" s="65">
        <v>261</v>
      </c>
      <c r="E189" s="66">
        <v>0.59318181818181814</v>
      </c>
    </row>
    <row r="190" spans="1:5" s="5" customFormat="1">
      <c r="A190" s="264" t="s">
        <v>420</v>
      </c>
      <c r="B190" s="409"/>
      <c r="C190" s="65">
        <v>197</v>
      </c>
      <c r="D190" s="65">
        <v>142</v>
      </c>
      <c r="E190" s="66">
        <v>0.7208121827411168</v>
      </c>
    </row>
    <row r="191" spans="1:5" s="5" customFormat="1">
      <c r="A191" s="118" t="s">
        <v>420</v>
      </c>
      <c r="B191" s="118" t="s">
        <v>357</v>
      </c>
      <c r="C191" s="65">
        <v>64</v>
      </c>
      <c r="D191" s="65">
        <v>28</v>
      </c>
      <c r="E191" s="66">
        <v>0.4375</v>
      </c>
    </row>
    <row r="192" spans="1:5" s="5" customFormat="1" ht="15.75" thickBot="1">
      <c r="A192" s="71" t="s">
        <v>420</v>
      </c>
      <c r="B192" s="71" t="s">
        <v>358</v>
      </c>
      <c r="C192" s="72">
        <v>196</v>
      </c>
      <c r="D192" s="72">
        <v>124</v>
      </c>
      <c r="E192" s="73">
        <v>0.63265306122448983</v>
      </c>
    </row>
    <row r="193" spans="1:5" s="5" customFormat="1">
      <c r="A193" s="62" t="s">
        <v>359</v>
      </c>
      <c r="B193" s="62"/>
      <c r="C193" s="63">
        <v>1779</v>
      </c>
      <c r="D193" s="63">
        <v>980</v>
      </c>
      <c r="E193" s="64">
        <v>0.55087127599775154</v>
      </c>
    </row>
    <row r="194" spans="1:5" s="5" customFormat="1">
      <c r="A194" s="118" t="s">
        <v>234</v>
      </c>
      <c r="B194" s="265" t="s">
        <v>361</v>
      </c>
      <c r="C194" s="65">
        <v>246</v>
      </c>
      <c r="D194" s="65">
        <v>149</v>
      </c>
      <c r="E194" s="66">
        <v>0.60569105691056913</v>
      </c>
    </row>
    <row r="195" spans="1:5" s="5" customFormat="1">
      <c r="A195" s="118" t="s">
        <v>234</v>
      </c>
      <c r="B195" s="265" t="s">
        <v>362</v>
      </c>
      <c r="C195" s="65">
        <v>193</v>
      </c>
      <c r="D195" s="65">
        <v>115</v>
      </c>
      <c r="E195" s="66">
        <v>0.59585492227979275</v>
      </c>
    </row>
    <row r="196" spans="1:5" s="5" customFormat="1">
      <c r="A196" s="118" t="s">
        <v>234</v>
      </c>
      <c r="B196" s="118" t="s">
        <v>363</v>
      </c>
      <c r="C196" s="65">
        <v>174</v>
      </c>
      <c r="D196" s="65">
        <v>100</v>
      </c>
      <c r="E196" s="66">
        <v>0.57471264367816088</v>
      </c>
    </row>
    <row r="197" spans="1:5" s="5" customFormat="1">
      <c r="A197" s="118" t="s">
        <v>234</v>
      </c>
      <c r="B197" s="118" t="s">
        <v>364</v>
      </c>
      <c r="C197" s="65">
        <v>194</v>
      </c>
      <c r="D197" s="65">
        <v>123</v>
      </c>
      <c r="E197" s="66">
        <v>0.634020618556701</v>
      </c>
    </row>
    <row r="198" spans="1:5" s="5" customFormat="1">
      <c r="A198" s="118" t="s">
        <v>234</v>
      </c>
      <c r="B198" s="118" t="s">
        <v>365</v>
      </c>
      <c r="C198" s="65">
        <v>208</v>
      </c>
      <c r="D198" s="65">
        <v>106</v>
      </c>
      <c r="E198" s="66">
        <v>0.50961538461538458</v>
      </c>
    </row>
    <row r="199" spans="1:5" s="5" customFormat="1">
      <c r="A199" s="269" t="s">
        <v>232</v>
      </c>
      <c r="B199" s="408" t="s">
        <v>360</v>
      </c>
      <c r="C199" s="65">
        <v>484</v>
      </c>
      <c r="D199" s="65">
        <v>255</v>
      </c>
      <c r="E199" s="66">
        <v>0.52685950413223137</v>
      </c>
    </row>
    <row r="200" spans="1:5" s="5" customFormat="1" ht="15.75" thickBot="1">
      <c r="A200" s="67" t="s">
        <v>234</v>
      </c>
      <c r="B200" s="429"/>
      <c r="C200" s="68">
        <v>280</v>
      </c>
      <c r="D200" s="68">
        <v>132</v>
      </c>
      <c r="E200" s="69">
        <v>0.47142857142857142</v>
      </c>
    </row>
    <row r="201" spans="1:5" s="5" customFormat="1">
      <c r="A201" s="62" t="s">
        <v>366</v>
      </c>
      <c r="B201" s="62"/>
      <c r="C201" s="63">
        <v>1335</v>
      </c>
      <c r="D201" s="63">
        <v>816</v>
      </c>
      <c r="E201" s="64">
        <v>0.61123595505617978</v>
      </c>
    </row>
    <row r="202" spans="1:5" s="5" customFormat="1">
      <c r="A202" s="269" t="s">
        <v>232</v>
      </c>
      <c r="B202" s="269" t="s">
        <v>367</v>
      </c>
      <c r="C202" s="65">
        <v>550</v>
      </c>
      <c r="D202" s="65">
        <v>335</v>
      </c>
      <c r="E202" s="66">
        <v>0.60909090909090913</v>
      </c>
    </row>
    <row r="203" spans="1:5" s="5" customFormat="1">
      <c r="A203" s="118" t="s">
        <v>234</v>
      </c>
      <c r="B203" s="118" t="s">
        <v>368</v>
      </c>
      <c r="C203" s="65">
        <v>132</v>
      </c>
      <c r="D203" s="65">
        <v>77</v>
      </c>
      <c r="E203" s="66">
        <v>0.58333333333333337</v>
      </c>
    </row>
    <row r="204" spans="1:5" s="5" customFormat="1">
      <c r="A204" s="118" t="s">
        <v>234</v>
      </c>
      <c r="B204" s="118" t="s">
        <v>369</v>
      </c>
      <c r="C204" s="65">
        <v>138</v>
      </c>
      <c r="D204" s="65">
        <v>90</v>
      </c>
      <c r="E204" s="66">
        <v>0.65217391304347827</v>
      </c>
    </row>
    <row r="205" spans="1:5" s="5" customFormat="1">
      <c r="A205" s="118" t="s">
        <v>234</v>
      </c>
      <c r="B205" s="118" t="s">
        <v>370</v>
      </c>
      <c r="C205" s="65">
        <v>167</v>
      </c>
      <c r="D205" s="65">
        <v>100</v>
      </c>
      <c r="E205" s="66">
        <v>0.59880239520958078</v>
      </c>
    </row>
    <row r="206" spans="1:5" s="5" customFormat="1" ht="15.75" thickBot="1">
      <c r="A206" s="67" t="s">
        <v>234</v>
      </c>
      <c r="B206" s="67" t="s">
        <v>411</v>
      </c>
      <c r="C206" s="68">
        <v>348</v>
      </c>
      <c r="D206" s="68">
        <v>214</v>
      </c>
      <c r="E206" s="69">
        <v>0.61494252873563215</v>
      </c>
    </row>
    <row r="207" spans="1:5" s="5" customFormat="1">
      <c r="A207" s="62" t="s">
        <v>371</v>
      </c>
      <c r="B207" s="62"/>
      <c r="C207" s="63">
        <v>2025</v>
      </c>
      <c r="D207" s="63">
        <v>1223</v>
      </c>
      <c r="E207" s="64">
        <v>0.60395061728395061</v>
      </c>
    </row>
    <row r="208" spans="1:5" s="5" customFormat="1">
      <c r="A208" s="265" t="s">
        <v>232</v>
      </c>
      <c r="B208" s="405" t="s">
        <v>372</v>
      </c>
      <c r="C208" s="65">
        <v>173</v>
      </c>
      <c r="D208" s="65">
        <v>106</v>
      </c>
      <c r="E208" s="66">
        <v>0.61271676300578037</v>
      </c>
    </row>
    <row r="209" spans="1:5" s="5" customFormat="1">
      <c r="A209" s="265" t="s">
        <v>234</v>
      </c>
      <c r="B209" s="406"/>
      <c r="C209" s="65">
        <v>199</v>
      </c>
      <c r="D209" s="65">
        <v>132</v>
      </c>
      <c r="E209" s="66">
        <v>0.66331658291457285</v>
      </c>
    </row>
    <row r="210" spans="1:5" s="5" customFormat="1">
      <c r="A210" s="265" t="s">
        <v>232</v>
      </c>
      <c r="B210" s="405" t="s">
        <v>375</v>
      </c>
      <c r="C210" s="65">
        <v>44</v>
      </c>
      <c r="D210" s="65">
        <v>20</v>
      </c>
      <c r="E210" s="66">
        <v>0.45454545454545453</v>
      </c>
    </row>
    <row r="211" spans="1:5" s="5" customFormat="1">
      <c r="A211" s="278" t="s">
        <v>234</v>
      </c>
      <c r="B211" s="406"/>
      <c r="C211" s="65">
        <v>133</v>
      </c>
      <c r="D211" s="65">
        <v>82</v>
      </c>
      <c r="E211" s="66">
        <v>0.61654135338345861</v>
      </c>
    </row>
    <row r="212" spans="1:5" s="5" customFormat="1">
      <c r="A212" s="265" t="s">
        <v>232</v>
      </c>
      <c r="B212" s="405" t="s">
        <v>373</v>
      </c>
      <c r="C212" s="65">
        <v>128</v>
      </c>
      <c r="D212" s="65">
        <v>84</v>
      </c>
      <c r="E212" s="66">
        <v>0.65625</v>
      </c>
    </row>
    <row r="213" spans="1:5" s="5" customFormat="1">
      <c r="A213" s="265" t="s">
        <v>234</v>
      </c>
      <c r="B213" s="406"/>
      <c r="C213" s="65">
        <v>179</v>
      </c>
      <c r="D213" s="65">
        <v>104</v>
      </c>
      <c r="E213" s="66">
        <v>0.58100558659217882</v>
      </c>
    </row>
    <row r="214" spans="1:5" s="5" customFormat="1">
      <c r="A214" s="265" t="s">
        <v>232</v>
      </c>
      <c r="B214" s="405" t="s">
        <v>374</v>
      </c>
      <c r="C214" s="65">
        <v>128</v>
      </c>
      <c r="D214" s="65">
        <v>74</v>
      </c>
      <c r="E214" s="66">
        <v>0.578125</v>
      </c>
    </row>
    <row r="215" spans="1:5" s="5" customFormat="1">
      <c r="A215" s="265" t="s">
        <v>234</v>
      </c>
      <c r="B215" s="406"/>
      <c r="C215" s="65">
        <v>192</v>
      </c>
      <c r="D215" s="65">
        <v>100</v>
      </c>
      <c r="E215" s="66">
        <v>0.52083333333333337</v>
      </c>
    </row>
    <row r="216" spans="1:5" s="5" customFormat="1">
      <c r="A216" s="265" t="s">
        <v>234</v>
      </c>
      <c r="B216" s="265" t="s">
        <v>341</v>
      </c>
      <c r="C216" s="65">
        <v>243</v>
      </c>
      <c r="D216" s="65">
        <v>149</v>
      </c>
      <c r="E216" s="66">
        <v>0.61316872427983538</v>
      </c>
    </row>
    <row r="217" spans="1:5" s="5" customFormat="1">
      <c r="A217" s="269" t="s">
        <v>232</v>
      </c>
      <c r="B217" s="408" t="s">
        <v>55</v>
      </c>
      <c r="C217" s="65">
        <v>313</v>
      </c>
      <c r="D217" s="65">
        <v>178</v>
      </c>
      <c r="E217" s="66">
        <v>0.56869009584664532</v>
      </c>
    </row>
    <row r="218" spans="1:5" s="5" customFormat="1" ht="15.75" thickBot="1">
      <c r="A218" s="266" t="s">
        <v>234</v>
      </c>
      <c r="B218" s="429"/>
      <c r="C218" s="68">
        <v>293</v>
      </c>
      <c r="D218" s="68">
        <v>194</v>
      </c>
      <c r="E218" s="69">
        <v>0.66211604095563137</v>
      </c>
    </row>
    <row r="219" spans="1:5" s="5" customFormat="1">
      <c r="A219" s="74" t="s">
        <v>376</v>
      </c>
      <c r="B219" s="74"/>
      <c r="C219" s="63">
        <v>54474</v>
      </c>
      <c r="D219" s="63">
        <v>30940</v>
      </c>
      <c r="E219" s="64">
        <v>0.56797738370598816</v>
      </c>
    </row>
    <row r="220" spans="1:5">
      <c r="A220" s="424"/>
      <c r="B220" s="424"/>
      <c r="C220" s="424"/>
      <c r="D220" s="424"/>
      <c r="E220" s="424"/>
    </row>
  </sheetData>
  <mergeCells count="61"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220:E220"/>
    <mergeCell ref="B187:B188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2024-05-24T08:48:00Z</cp:lastPrinted>
  <dcterms:created xsi:type="dcterms:W3CDTF">2015-01-02T11:29:27Z</dcterms:created>
  <dcterms:modified xsi:type="dcterms:W3CDTF">2024-05-28T06:44:55Z</dcterms:modified>
</cp:coreProperties>
</file>