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1\"/>
    </mc:Choice>
  </mc:AlternateContent>
  <xr:revisionPtr revIDLastSave="0" documentId="13_ncr:1_{3A7A5F0F-7E3B-4299-8104-1DAA57CA2094}" xr6:coauthVersionLast="36" xr6:coauthVersionMax="36" xr10:uidLastSave="{00000000-0000-0000-0000-000000000000}"/>
  <bookViews>
    <workbookView xWindow="-15" yWindow="4755" windowWidth="19260" windowHeight="2385" tabRatio="842" firstSheet="1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externalReferences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'40-GMINY'!$A$1:$E$223</definedName>
    <definedName name="_xlnm.Print_Area" localSheetId="4">'4-ZW.GRUPOWE'!$A$1:$AI$31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R1" i="1" l="1"/>
  <c r="A172" i="44" l="1"/>
  <c r="A115" i="44"/>
  <c r="R1" i="10"/>
  <c r="R1" i="13"/>
  <c r="R1" i="14"/>
  <c r="R1" i="15"/>
  <c r="R1" i="16"/>
  <c r="R1" i="17"/>
  <c r="R1" i="18"/>
  <c r="R1" i="19"/>
  <c r="R1" i="20"/>
  <c r="R1" i="21"/>
  <c r="R1" i="22"/>
  <c r="R1" i="23"/>
  <c r="R1" i="24"/>
  <c r="R1" i="25"/>
  <c r="R1" i="26"/>
  <c r="R1" i="27"/>
  <c r="R1" i="28"/>
  <c r="R1" i="29"/>
  <c r="R1" i="30"/>
  <c r="R1" i="31"/>
  <c r="R1" i="32"/>
  <c r="R1" i="35"/>
  <c r="R1" i="36"/>
  <c r="R1" i="37"/>
  <c r="R1" i="38"/>
  <c r="R1" i="39"/>
  <c r="R1" i="41"/>
  <c r="R1" i="42"/>
  <c r="R1" i="43"/>
  <c r="R1" i="9"/>
  <c r="R1" i="12"/>
  <c r="R1" i="11"/>
  <c r="R1" i="8"/>
  <c r="R1" i="7"/>
  <c r="R1" i="33"/>
  <c r="R1" i="6"/>
  <c r="R1" i="5"/>
  <c r="R1" i="4"/>
  <c r="A2" i="44" l="1"/>
  <c r="AI36" i="42" l="1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S6" i="5" l="1"/>
  <c r="T6" i="5"/>
  <c r="T7" i="5"/>
  <c r="T8" i="5"/>
  <c r="T9" i="5"/>
  <c r="T10" i="5"/>
  <c r="T11" i="5"/>
  <c r="S6" i="28" l="1"/>
  <c r="T6" i="28"/>
  <c r="D4" i="43" l="1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E4" i="43"/>
  <c r="E4" i="42"/>
  <c r="E4" i="41"/>
  <c r="E4" i="39"/>
  <c r="E4" i="38"/>
  <c r="E4" i="37"/>
  <c r="E4" i="36"/>
  <c r="E4" i="35"/>
  <c r="E4" i="32"/>
  <c r="E4" i="31"/>
  <c r="E4" i="30"/>
  <c r="E4" i="29"/>
  <c r="E4" i="28"/>
  <c r="E4" i="27"/>
  <c r="E4" i="26"/>
  <c r="E4" i="25"/>
  <c r="E4" i="24"/>
  <c r="E4" i="23"/>
  <c r="E4" i="22"/>
  <c r="E4" i="21"/>
  <c r="E4" i="20"/>
  <c r="E4" i="19"/>
  <c r="E4" i="18"/>
  <c r="E4" i="17"/>
  <c r="E4" i="16"/>
  <c r="E4" i="15"/>
  <c r="E4" i="14"/>
  <c r="E4" i="13"/>
  <c r="E4" i="10"/>
  <c r="E4" i="9"/>
  <c r="E4" i="12"/>
  <c r="E4" i="8"/>
  <c r="E4" i="7"/>
  <c r="E4" i="33"/>
  <c r="E4" i="6"/>
  <c r="E4" i="5"/>
  <c r="E4" i="4"/>
  <c r="T30" i="43" l="1"/>
  <c r="T29" i="43"/>
  <c r="S29" i="43"/>
  <c r="T28" i="43"/>
  <c r="T27" i="43"/>
  <c r="S27" i="43"/>
  <c r="T26" i="43"/>
  <c r="T25" i="43"/>
  <c r="S25" i="43"/>
  <c r="T24" i="43"/>
  <c r="T23" i="43"/>
  <c r="S23" i="43"/>
  <c r="T22" i="43"/>
  <c r="T21" i="43"/>
  <c r="S21" i="43"/>
  <c r="T20" i="43"/>
  <c r="T19" i="43"/>
  <c r="S19" i="43"/>
  <c r="T18" i="43"/>
  <c r="T17" i="43"/>
  <c r="S17" i="43"/>
  <c r="T16" i="43"/>
  <c r="T15" i="43"/>
  <c r="S15" i="43"/>
  <c r="T14" i="43"/>
  <c r="T13" i="43"/>
  <c r="T12" i="43"/>
  <c r="T11" i="43"/>
  <c r="T10" i="43"/>
  <c r="S10" i="43"/>
  <c r="T9" i="43"/>
  <c r="T8" i="43"/>
  <c r="T7" i="43"/>
  <c r="T6" i="43"/>
  <c r="S6" i="43"/>
  <c r="S1" i="43"/>
  <c r="T36" i="42"/>
  <c r="Q36" i="42"/>
  <c r="L36" i="42"/>
  <c r="I36" i="42"/>
  <c r="T35" i="42"/>
  <c r="T34" i="42"/>
  <c r="T33" i="42"/>
  <c r="T32" i="42"/>
  <c r="T31" i="42"/>
  <c r="T30" i="42"/>
  <c r="S30" i="42"/>
  <c r="T29" i="42"/>
  <c r="T28" i="42"/>
  <c r="T27" i="42"/>
  <c r="T26" i="42"/>
  <c r="T25" i="42"/>
  <c r="T24" i="42"/>
  <c r="D36" i="42" l="1"/>
  <c r="F36" i="42" s="1"/>
  <c r="T23" i="42"/>
  <c r="S23" i="42"/>
  <c r="T22" i="42"/>
  <c r="T21" i="42"/>
  <c r="T20" i="42"/>
  <c r="T19" i="42"/>
  <c r="T18" i="42"/>
  <c r="T17" i="42"/>
  <c r="T16" i="42"/>
  <c r="S16" i="42"/>
  <c r="T15" i="42"/>
  <c r="T14" i="42"/>
  <c r="T13" i="42"/>
  <c r="S13" i="42"/>
  <c r="T12" i="42"/>
  <c r="T11" i="42"/>
  <c r="T10" i="42"/>
  <c r="T9" i="42"/>
  <c r="T8" i="42"/>
  <c r="T7" i="42"/>
  <c r="T6" i="42"/>
  <c r="S6" i="42"/>
  <c r="S1" i="42"/>
  <c r="T35" i="41"/>
  <c r="T34" i="41"/>
  <c r="T33" i="41"/>
  <c r="S33" i="41"/>
  <c r="T32" i="41"/>
  <c r="T31" i="41"/>
  <c r="T30" i="41"/>
  <c r="S30" i="41"/>
  <c r="T29" i="41"/>
  <c r="T28" i="41"/>
  <c r="T27" i="41"/>
  <c r="T26" i="41"/>
  <c r="T25" i="41"/>
  <c r="T24" i="41"/>
  <c r="S24" i="41"/>
  <c r="T23" i="41"/>
  <c r="T22" i="41"/>
  <c r="T21" i="41"/>
  <c r="S21" i="41"/>
  <c r="T20" i="41"/>
  <c r="T19" i="41"/>
  <c r="T18" i="41"/>
  <c r="S18" i="41"/>
  <c r="T17" i="41"/>
  <c r="T16" i="41"/>
  <c r="T15" i="41" l="1"/>
  <c r="S15" i="41"/>
  <c r="T14" i="41"/>
  <c r="T13" i="41"/>
  <c r="T12" i="41"/>
  <c r="T11" i="41"/>
  <c r="T10" i="41"/>
  <c r="T9" i="41"/>
  <c r="S9" i="41"/>
  <c r="T8" i="41"/>
  <c r="T7" i="41" l="1"/>
  <c r="T6" i="41"/>
  <c r="S6" i="41"/>
  <c r="S1" i="41"/>
  <c r="T26" i="39" l="1"/>
  <c r="T25" i="39"/>
  <c r="T24" i="39" l="1"/>
  <c r="T23" i="39"/>
  <c r="T22" i="39"/>
  <c r="T21" i="39"/>
  <c r="T20" i="39"/>
  <c r="S20" i="39"/>
  <c r="T19" i="39"/>
  <c r="T18" i="39"/>
  <c r="T17" i="39"/>
  <c r="T16" i="39"/>
  <c r="T15" i="39"/>
  <c r="T14" i="39"/>
  <c r="T13" i="39"/>
  <c r="S13" i="39"/>
  <c r="T12" i="39"/>
  <c r="T11" i="39"/>
  <c r="T10" i="39"/>
  <c r="T9" i="39"/>
  <c r="T8" i="39"/>
  <c r="T7" i="39" l="1"/>
  <c r="T6" i="39"/>
  <c r="S6" i="39"/>
  <c r="S1" i="39"/>
  <c r="T34" i="38"/>
  <c r="T33" i="38"/>
  <c r="T32" i="38"/>
  <c r="S32" i="38"/>
  <c r="T31" i="38"/>
  <c r="T30" i="38"/>
  <c r="T29" i="38"/>
  <c r="S29" i="38"/>
  <c r="T28" i="38"/>
  <c r="T27" i="38"/>
  <c r="T26" i="38"/>
  <c r="S26" i="38"/>
  <c r="T25" i="38"/>
  <c r="T24" i="38"/>
  <c r="T23" i="38"/>
  <c r="S23" i="38"/>
  <c r="T22" i="38"/>
  <c r="T21" i="38"/>
  <c r="T20" i="38"/>
  <c r="S20" i="38"/>
  <c r="T19" i="38"/>
  <c r="T18" i="38"/>
  <c r="S18" i="38"/>
  <c r="T17" i="38"/>
  <c r="T16" i="38"/>
  <c r="S16" i="38"/>
  <c r="T15" i="38"/>
  <c r="T14" i="38"/>
  <c r="S14" i="38"/>
  <c r="T13" i="38"/>
  <c r="S13" i="38"/>
  <c r="T12" i="38"/>
  <c r="T11" i="38"/>
  <c r="S11" i="38"/>
  <c r="T10" i="38"/>
  <c r="T9" i="38"/>
  <c r="S9" i="38"/>
  <c r="T8" i="38"/>
  <c r="T7" i="38"/>
  <c r="S7" i="38"/>
  <c r="T6" i="38"/>
  <c r="S6" i="38"/>
  <c r="S1" i="38"/>
  <c r="T33" i="37"/>
  <c r="T32" i="37"/>
  <c r="T31" i="37" l="1"/>
  <c r="T30" i="37"/>
  <c r="S30" i="37"/>
  <c r="T29" i="37"/>
  <c r="T28" i="37"/>
  <c r="S28" i="37"/>
  <c r="T27" i="37"/>
  <c r="T26" i="37"/>
  <c r="S26" i="37"/>
  <c r="T25" i="37"/>
  <c r="T24" i="37"/>
  <c r="S24" i="37"/>
  <c r="T23" i="37"/>
  <c r="T22" i="37"/>
  <c r="S22" i="37"/>
  <c r="T21" i="37"/>
  <c r="T20" i="37"/>
  <c r="S20" i="37"/>
  <c r="T19" i="37"/>
  <c r="T18" i="37"/>
  <c r="S18" i="37"/>
  <c r="T17" i="37"/>
  <c r="T16" i="37"/>
  <c r="T15" i="37"/>
  <c r="T14" i="37"/>
  <c r="S14" i="37"/>
  <c r="T13" i="37"/>
  <c r="T12" i="37"/>
  <c r="T11" i="37"/>
  <c r="T10" i="37"/>
  <c r="S10" i="37"/>
  <c r="T9" i="37"/>
  <c r="T8" i="37"/>
  <c r="S8" i="37"/>
  <c r="T7" i="37"/>
  <c r="T6" i="37"/>
  <c r="S6" i="37"/>
  <c r="S1" i="37"/>
  <c r="T30" i="36"/>
  <c r="S30" i="36"/>
  <c r="T29" i="36"/>
  <c r="T28" i="36"/>
  <c r="S28" i="36"/>
  <c r="T27" i="36"/>
  <c r="S27" i="36"/>
  <c r="T26" i="36"/>
  <c r="T25" i="36"/>
  <c r="S25" i="36"/>
  <c r="T24" i="36"/>
  <c r="T23" i="36"/>
  <c r="S23" i="36"/>
  <c r="T22" i="36"/>
  <c r="T21" i="36"/>
  <c r="T20" i="36"/>
  <c r="T19" i="36"/>
  <c r="T18" i="36"/>
  <c r="T17" i="36"/>
  <c r="T16" i="36"/>
  <c r="T15" i="36" l="1"/>
  <c r="T14" i="36"/>
  <c r="T13" i="36"/>
  <c r="T12" i="36"/>
  <c r="T11" i="36"/>
  <c r="T10" i="36"/>
  <c r="S10" i="36"/>
  <c r="T9" i="36"/>
  <c r="T8" i="36"/>
  <c r="T7" i="36"/>
  <c r="S7" i="36"/>
  <c r="T6" i="36"/>
  <c r="S6" i="36"/>
  <c r="S1" i="36"/>
  <c r="S31" i="35" l="1"/>
  <c r="T30" i="35"/>
  <c r="T29" i="35"/>
  <c r="S29" i="35"/>
  <c r="T28" i="35"/>
  <c r="S28" i="35"/>
  <c r="T27" i="35"/>
  <c r="S27" i="35"/>
  <c r="T26" i="35"/>
  <c r="S26" i="35"/>
  <c r="T25" i="35"/>
  <c r="S25" i="35"/>
  <c r="T24" i="35"/>
  <c r="S24" i="35"/>
  <c r="T23" i="35"/>
  <c r="S23" i="35"/>
  <c r="T22" i="35"/>
  <c r="S22" i="35"/>
  <c r="T21" i="35"/>
  <c r="S21" i="35"/>
  <c r="T20" i="35"/>
  <c r="S20" i="35"/>
  <c r="T19" i="35"/>
  <c r="T18" i="35"/>
  <c r="T17" i="35"/>
  <c r="S17" i="35"/>
  <c r="T16" i="35"/>
  <c r="S16" i="35"/>
  <c r="T15" i="35"/>
  <c r="T14" i="35"/>
  <c r="T13" i="35"/>
  <c r="T12" i="35"/>
  <c r="T11" i="35"/>
  <c r="T10" i="35"/>
  <c r="T9" i="35" l="1"/>
  <c r="T8" i="35"/>
  <c r="T7" i="35"/>
  <c r="S7" i="35"/>
  <c r="T6" i="35"/>
  <c r="S6" i="35"/>
  <c r="S1" i="35"/>
  <c r="T30" i="32"/>
  <c r="S30" i="32"/>
  <c r="T29" i="32"/>
  <c r="T28" i="32"/>
  <c r="S28" i="32"/>
  <c r="T27" i="32"/>
  <c r="S27" i="32"/>
  <c r="T26" i="32"/>
  <c r="T25" i="32"/>
  <c r="S25" i="32"/>
  <c r="T24" i="32"/>
  <c r="T23" i="32"/>
  <c r="S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S10" i="32"/>
  <c r="T9" i="32"/>
  <c r="T8" i="32"/>
  <c r="T7" i="32"/>
  <c r="S7" i="32"/>
  <c r="T6" i="32"/>
  <c r="S6" i="32"/>
  <c r="S1" i="32"/>
  <c r="S31" i="31" l="1"/>
  <c r="T30" i="31"/>
  <c r="T29" i="31"/>
  <c r="S29" i="31"/>
  <c r="T28" i="31"/>
  <c r="S28" i="31"/>
  <c r="T27" i="31"/>
  <c r="S27" i="31"/>
  <c r="T26" i="31"/>
  <c r="S26" i="31"/>
  <c r="T25" i="31"/>
  <c r="S25" i="31"/>
  <c r="T24" i="31"/>
  <c r="S24" i="31"/>
  <c r="T23" i="31"/>
  <c r="S23" i="31"/>
  <c r="T22" i="31"/>
  <c r="S22" i="31"/>
  <c r="T21" i="31"/>
  <c r="S21" i="31"/>
  <c r="T20" i="31"/>
  <c r="S20" i="31"/>
  <c r="T19" i="31" l="1"/>
  <c r="T18" i="31"/>
  <c r="T17" i="31"/>
  <c r="S17" i="31"/>
  <c r="T16" i="31"/>
  <c r="S16" i="31"/>
  <c r="T15" i="31"/>
  <c r="T14" i="31"/>
  <c r="T13" i="31"/>
  <c r="T12" i="31"/>
  <c r="T11" i="31"/>
  <c r="T10" i="31"/>
  <c r="T9" i="31"/>
  <c r="T8" i="31"/>
  <c r="T7" i="31"/>
  <c r="S7" i="31"/>
  <c r="T6" i="31"/>
  <c r="S6" i="31"/>
  <c r="S1" i="31"/>
  <c r="T30" i="30"/>
  <c r="S30" i="30"/>
  <c r="T29" i="30"/>
  <c r="T28" i="30"/>
  <c r="S28" i="30"/>
  <c r="T27" i="30"/>
  <c r="S27" i="30"/>
  <c r="T26" i="30"/>
  <c r="T25" i="30"/>
  <c r="S25" i="30"/>
  <c r="T24" i="30"/>
  <c r="T23" i="30"/>
  <c r="S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S10" i="30"/>
  <c r="T9" i="30"/>
  <c r="T8" i="30"/>
  <c r="T7" i="30"/>
  <c r="S7" i="30"/>
  <c r="T6" i="30"/>
  <c r="S6" i="30"/>
  <c r="S1" i="30"/>
  <c r="S31" i="29" l="1"/>
  <c r="T30" i="29"/>
  <c r="T29" i="29"/>
  <c r="S29" i="29"/>
  <c r="T28" i="29"/>
  <c r="S28" i="29"/>
  <c r="T27" i="29"/>
  <c r="S27" i="29"/>
  <c r="T26" i="29"/>
  <c r="S26" i="29"/>
  <c r="T25" i="29"/>
  <c r="S25" i="29"/>
  <c r="T24" i="29"/>
  <c r="S24" i="29"/>
  <c r="T23" i="29"/>
  <c r="S23" i="29"/>
  <c r="T22" i="29"/>
  <c r="S22" i="29"/>
  <c r="T21" i="29"/>
  <c r="S21" i="29"/>
  <c r="T20" i="29"/>
  <c r="S20" i="29"/>
  <c r="T19" i="29"/>
  <c r="T18" i="29"/>
  <c r="T17" i="29"/>
  <c r="S17" i="29"/>
  <c r="T16" i="29"/>
  <c r="S16" i="29"/>
  <c r="T15" i="29"/>
  <c r="T14" i="29"/>
  <c r="T13" i="29"/>
  <c r="T12" i="29"/>
  <c r="T11" i="29"/>
  <c r="T10" i="29"/>
  <c r="T9" i="29"/>
  <c r="T8" i="29"/>
  <c r="T7" i="29"/>
  <c r="S7" i="29"/>
  <c r="T6" i="29"/>
  <c r="S6" i="29"/>
  <c r="S1" i="29"/>
  <c r="T30" i="28"/>
  <c r="S30" i="28"/>
  <c r="T29" i="28"/>
  <c r="T28" i="28"/>
  <c r="S28" i="28"/>
  <c r="T27" i="28"/>
  <c r="S27" i="28"/>
  <c r="T26" i="28"/>
  <c r="T25" i="28"/>
  <c r="S25" i="28"/>
  <c r="T24" i="28"/>
  <c r="T23" i="28"/>
  <c r="S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S10" i="28"/>
  <c r="T9" i="28"/>
  <c r="T8" i="28"/>
  <c r="T7" i="28"/>
  <c r="S7" i="28"/>
  <c r="S1" i="28"/>
  <c r="S31" i="27"/>
  <c r="T30" i="27"/>
  <c r="T29" i="27"/>
  <c r="S29" i="27"/>
  <c r="T28" i="27"/>
  <c r="S28" i="27"/>
  <c r="T27" i="27"/>
  <c r="S27" i="27"/>
  <c r="T26" i="27"/>
  <c r="S26" i="27"/>
  <c r="T25" i="27"/>
  <c r="S25" i="27"/>
  <c r="T24" i="27"/>
  <c r="S24" i="27"/>
  <c r="T23" i="27"/>
  <c r="S23" i="27"/>
  <c r="T22" i="27"/>
  <c r="S22" i="27"/>
  <c r="T21" i="27"/>
  <c r="S21" i="27"/>
  <c r="T20" i="27"/>
  <c r="S20" i="27"/>
  <c r="T19" i="27"/>
  <c r="T18" i="27"/>
  <c r="T17" i="27"/>
  <c r="S17" i="27"/>
  <c r="T16" i="27"/>
  <c r="S16" i="27"/>
  <c r="T15" i="27"/>
  <c r="T14" i="27"/>
  <c r="T13" i="27"/>
  <c r="T12" i="27"/>
  <c r="T11" i="27"/>
  <c r="T10" i="27"/>
  <c r="T9" i="27"/>
  <c r="T8" i="27"/>
  <c r="T7" i="27"/>
  <c r="S7" i="27"/>
  <c r="T6" i="27"/>
  <c r="S6" i="27"/>
  <c r="S1" i="27"/>
  <c r="T29" i="26"/>
  <c r="S29" i="26"/>
  <c r="T28" i="26"/>
  <c r="T27" i="26"/>
  <c r="S27" i="26"/>
  <c r="T26" i="26"/>
  <c r="S26" i="26"/>
  <c r="T25" i="26"/>
  <c r="T24" i="26"/>
  <c r="S24" i="26"/>
  <c r="T23" i="26"/>
  <c r="T22" i="26"/>
  <c r="S22" i="26"/>
  <c r="T21" i="26"/>
  <c r="T20" i="26"/>
  <c r="T19" i="26"/>
  <c r="T18" i="26"/>
  <c r="T17" i="26"/>
  <c r="T16" i="26"/>
  <c r="T15" i="26"/>
  <c r="T14" i="26"/>
  <c r="T13" i="26"/>
  <c r="T12" i="26"/>
  <c r="T11" i="26"/>
  <c r="T10" i="26"/>
  <c r="S10" i="26"/>
  <c r="T9" i="26"/>
  <c r="T8" i="26"/>
  <c r="T7" i="26"/>
  <c r="S7" i="26"/>
  <c r="T6" i="26"/>
  <c r="S6" i="26"/>
  <c r="S1" i="26"/>
  <c r="S30" i="25" l="1"/>
  <c r="T29" i="25"/>
  <c r="T28" i="25"/>
  <c r="S28" i="25"/>
  <c r="T27" i="25"/>
  <c r="S27" i="25"/>
  <c r="T26" i="25"/>
  <c r="S26" i="25"/>
  <c r="T25" i="25"/>
  <c r="S25" i="25"/>
  <c r="T24" i="25"/>
  <c r="S24" i="25"/>
  <c r="T23" i="25"/>
  <c r="S23" i="25"/>
  <c r="T22" i="25"/>
  <c r="S22" i="25"/>
  <c r="T21" i="25"/>
  <c r="S21" i="25"/>
  <c r="T20" i="25"/>
  <c r="S20" i="25"/>
  <c r="T19" i="25"/>
  <c r="T18" i="25"/>
  <c r="T17" i="25"/>
  <c r="S17" i="25"/>
  <c r="T16" i="25"/>
  <c r="S16" i="25"/>
  <c r="T15" i="25"/>
  <c r="T14" i="25"/>
  <c r="T13" i="25"/>
  <c r="T12" i="25"/>
  <c r="T11" i="25"/>
  <c r="T10" i="25"/>
  <c r="T9" i="25"/>
  <c r="T8" i="25"/>
  <c r="T7" i="25"/>
  <c r="S7" i="25"/>
  <c r="T6" i="25"/>
  <c r="S6" i="25"/>
  <c r="S1" i="25"/>
  <c r="T29" i="24"/>
  <c r="S29" i="24"/>
  <c r="T28" i="24"/>
  <c r="T27" i="24"/>
  <c r="S27" i="24"/>
  <c r="T26" i="24"/>
  <c r="S26" i="24"/>
  <c r="T25" i="24"/>
  <c r="T24" i="24"/>
  <c r="S24" i="24"/>
  <c r="T23" i="24"/>
  <c r="T22" i="24"/>
  <c r="S22" i="24"/>
  <c r="T21" i="24"/>
  <c r="T20" i="24"/>
  <c r="T19" i="24"/>
  <c r="T18" i="24"/>
  <c r="T17" i="24"/>
  <c r="T16" i="24"/>
  <c r="T15" i="24"/>
  <c r="T14" i="24"/>
  <c r="T13" i="24"/>
  <c r="T12" i="24"/>
  <c r="T11" i="24"/>
  <c r="T10" i="24"/>
  <c r="S10" i="24"/>
  <c r="T9" i="24"/>
  <c r="T8" i="24"/>
  <c r="T7" i="24"/>
  <c r="S7" i="24"/>
  <c r="T6" i="24"/>
  <c r="S6" i="24"/>
  <c r="S1" i="24"/>
  <c r="S30" i="23" l="1"/>
  <c r="T29" i="23"/>
  <c r="T28" i="23"/>
  <c r="S28" i="23"/>
  <c r="T27" i="23"/>
  <c r="S27" i="23"/>
  <c r="T26" i="23"/>
  <c r="S26" i="23"/>
  <c r="T25" i="23"/>
  <c r="S25" i="23"/>
  <c r="T24" i="23"/>
  <c r="S24" i="23"/>
  <c r="T23" i="23"/>
  <c r="S23" i="23"/>
  <c r="T22" i="23"/>
  <c r="S22" i="23"/>
  <c r="T21" i="23"/>
  <c r="S21" i="23"/>
  <c r="T20" i="23"/>
  <c r="S20" i="23"/>
  <c r="T19" i="23"/>
  <c r="T18" i="23"/>
  <c r="T17" i="23"/>
  <c r="S17" i="23"/>
  <c r="T16" i="23"/>
  <c r="S16" i="23"/>
  <c r="T15" i="23"/>
  <c r="T14" i="23"/>
  <c r="T13" i="23"/>
  <c r="T12" i="23"/>
  <c r="T11" i="23"/>
  <c r="T10" i="23"/>
  <c r="T9" i="23"/>
  <c r="T8" i="23"/>
  <c r="T7" i="23"/>
  <c r="S7" i="23"/>
  <c r="T6" i="23"/>
  <c r="S6" i="23"/>
  <c r="S1" i="23"/>
  <c r="T29" i="22"/>
  <c r="S29" i="22"/>
  <c r="T28" i="22"/>
  <c r="T27" i="22"/>
  <c r="S27" i="22"/>
  <c r="T26" i="22"/>
  <c r="S26" i="22"/>
  <c r="T25" i="22"/>
  <c r="T24" i="22"/>
  <c r="S24" i="22"/>
  <c r="T23" i="22"/>
  <c r="T22" i="22"/>
  <c r="S22" i="22"/>
  <c r="T21" i="22"/>
  <c r="T20" i="22"/>
  <c r="T19" i="22"/>
  <c r="T18" i="22"/>
  <c r="T17" i="22"/>
  <c r="T16" i="22"/>
  <c r="T15" i="22"/>
  <c r="T14" i="22"/>
  <c r="T13" i="22"/>
  <c r="T12" i="22"/>
  <c r="T11" i="22"/>
  <c r="T10" i="22"/>
  <c r="S10" i="22"/>
  <c r="T9" i="22"/>
  <c r="T8" i="22"/>
  <c r="T7" i="22"/>
  <c r="S7" i="22"/>
  <c r="T6" i="22"/>
  <c r="S6" i="22"/>
  <c r="S1" i="22"/>
  <c r="S30" i="21"/>
  <c r="T29" i="21"/>
  <c r="T28" i="21"/>
  <c r="S28" i="21"/>
  <c r="T27" i="21"/>
  <c r="S27" i="21"/>
  <c r="T26" i="21"/>
  <c r="S26" i="21"/>
  <c r="T25" i="21"/>
  <c r="S25" i="21"/>
  <c r="T24" i="21"/>
  <c r="S24" i="21"/>
  <c r="T23" i="21"/>
  <c r="S23" i="21"/>
  <c r="T22" i="21"/>
  <c r="S22" i="21"/>
  <c r="T21" i="21"/>
  <c r="S21" i="21"/>
  <c r="T20" i="21"/>
  <c r="S20" i="21"/>
  <c r="T19" i="21" l="1"/>
  <c r="T18" i="21"/>
  <c r="T17" i="21"/>
  <c r="S17" i="21"/>
  <c r="T16" i="21"/>
  <c r="S16" i="21"/>
  <c r="T15" i="21"/>
  <c r="T14" i="21"/>
  <c r="T13" i="21"/>
  <c r="T12" i="21"/>
  <c r="T11" i="21"/>
  <c r="T10" i="21"/>
  <c r="T9" i="21"/>
  <c r="T8" i="21"/>
  <c r="T7" i="21"/>
  <c r="S7" i="21"/>
  <c r="T6" i="21"/>
  <c r="S6" i="21"/>
  <c r="S1" i="21"/>
  <c r="T29" i="20"/>
  <c r="S29" i="20"/>
  <c r="T28" i="20"/>
  <c r="T27" i="20"/>
  <c r="S27" i="20"/>
  <c r="T26" i="20"/>
  <c r="S26" i="20"/>
  <c r="T25" i="20"/>
  <c r="T24" i="20"/>
  <c r="S24" i="20"/>
  <c r="T23" i="20"/>
  <c r="T22" i="20"/>
  <c r="S22" i="20"/>
  <c r="T21" i="20"/>
  <c r="T20" i="20"/>
  <c r="T19" i="20"/>
  <c r="T18" i="20"/>
  <c r="T17" i="20"/>
  <c r="T16" i="20"/>
  <c r="T15" i="20"/>
  <c r="T14" i="20"/>
  <c r="T13" i="20"/>
  <c r="T12" i="20"/>
  <c r="T11" i="20"/>
  <c r="T10" i="20"/>
  <c r="S10" i="20"/>
  <c r="T9" i="20"/>
  <c r="T8" i="20"/>
  <c r="T7" i="20"/>
  <c r="S7" i="20"/>
  <c r="T6" i="20"/>
  <c r="S6" i="20"/>
  <c r="S1" i="20"/>
  <c r="S30" i="19" l="1"/>
  <c r="T29" i="19"/>
  <c r="T28" i="19"/>
  <c r="S28" i="19"/>
  <c r="T27" i="19"/>
  <c r="S27" i="19"/>
  <c r="T26" i="19"/>
  <c r="S26" i="19"/>
  <c r="T25" i="19"/>
  <c r="S25" i="19"/>
  <c r="T24" i="19"/>
  <c r="S24" i="19"/>
  <c r="T23" i="19"/>
  <c r="S23" i="19"/>
  <c r="T22" i="19"/>
  <c r="S22" i="19"/>
  <c r="T21" i="19"/>
  <c r="S21" i="19"/>
  <c r="T20" i="19"/>
  <c r="S20" i="19"/>
  <c r="T19" i="19"/>
  <c r="T18" i="19"/>
  <c r="T17" i="19"/>
  <c r="S17" i="19"/>
  <c r="T16" i="19"/>
  <c r="S16" i="19"/>
  <c r="T15" i="19"/>
  <c r="T14" i="19"/>
  <c r="T13" i="19"/>
  <c r="T12" i="19"/>
  <c r="T11" i="19"/>
  <c r="T10" i="19"/>
  <c r="T9" i="19"/>
  <c r="T8" i="19"/>
  <c r="T7" i="19"/>
  <c r="S7" i="19"/>
  <c r="T6" i="19"/>
  <c r="S6" i="19"/>
  <c r="S1" i="19"/>
  <c r="T30" i="18"/>
  <c r="S30" i="18"/>
  <c r="T29" i="18"/>
  <c r="T28" i="18"/>
  <c r="S28" i="18"/>
  <c r="T27" i="18"/>
  <c r="S27" i="18"/>
  <c r="T26" i="18"/>
  <c r="T25" i="18"/>
  <c r="S25" i="18"/>
  <c r="T24" i="18"/>
  <c r="T23" i="18"/>
  <c r="S23" i="18"/>
  <c r="T22" i="18"/>
  <c r="T21" i="18"/>
  <c r="T20" i="18"/>
  <c r="T19" i="18"/>
  <c r="T18" i="18"/>
  <c r="T17" i="18"/>
  <c r="T16" i="18"/>
  <c r="T15" i="18"/>
  <c r="T14" i="18"/>
  <c r="T13" i="18"/>
  <c r="T12" i="18"/>
  <c r="T11" i="18"/>
  <c r="T10" i="18"/>
  <c r="S10" i="18"/>
  <c r="T9" i="18"/>
  <c r="T8" i="18"/>
  <c r="T7" i="18"/>
  <c r="S7" i="18"/>
  <c r="T6" i="18"/>
  <c r="S6" i="18"/>
  <c r="S1" i="18"/>
  <c r="S31" i="17" l="1"/>
  <c r="T30" i="17"/>
  <c r="T29" i="17"/>
  <c r="S29" i="17"/>
  <c r="T28" i="17"/>
  <c r="S28" i="17"/>
  <c r="T27" i="17"/>
  <c r="S27" i="17"/>
  <c r="T26" i="17"/>
  <c r="S26" i="17"/>
  <c r="T25" i="17"/>
  <c r="S25" i="17"/>
  <c r="T24" i="17"/>
  <c r="S24" i="17"/>
  <c r="T23" i="17"/>
  <c r="S23" i="17"/>
  <c r="T22" i="17"/>
  <c r="S22" i="17"/>
  <c r="T21" i="17"/>
  <c r="S21" i="17"/>
  <c r="T20" i="17"/>
  <c r="S20" i="17"/>
  <c r="T19" i="17"/>
  <c r="T18" i="17"/>
  <c r="T17" i="17"/>
  <c r="S17" i="17"/>
  <c r="T16" i="17"/>
  <c r="S16" i="17"/>
  <c r="T15" i="17"/>
  <c r="T14" i="17"/>
  <c r="T13" i="17"/>
  <c r="T12" i="17"/>
  <c r="T11" i="17"/>
  <c r="T10" i="17"/>
  <c r="T9" i="17"/>
  <c r="T8" i="17"/>
  <c r="T7" i="17"/>
  <c r="S7" i="17"/>
  <c r="T6" i="17"/>
  <c r="S6" i="17"/>
  <c r="S1" i="17"/>
  <c r="T30" i="16"/>
  <c r="S30" i="16"/>
  <c r="T29" i="16"/>
  <c r="T28" i="16"/>
  <c r="S28" i="16"/>
  <c r="T27" i="16"/>
  <c r="S27" i="16"/>
  <c r="T26" i="16"/>
  <c r="T25" i="16"/>
  <c r="S25" i="16"/>
  <c r="T24" i="16"/>
  <c r="T23" i="16"/>
  <c r="S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S10" i="16"/>
  <c r="T9" i="16"/>
  <c r="T8" i="16"/>
  <c r="T7" i="16"/>
  <c r="S7" i="16"/>
  <c r="T6" i="16"/>
  <c r="S6" i="16"/>
  <c r="S1" i="16"/>
  <c r="S31" i="15"/>
  <c r="T30" i="15"/>
  <c r="T29" i="15"/>
  <c r="S29" i="15"/>
  <c r="T28" i="15"/>
  <c r="S28" i="15"/>
  <c r="T27" i="15"/>
  <c r="S27" i="15"/>
  <c r="T26" i="15"/>
  <c r="S26" i="15"/>
  <c r="T25" i="15"/>
  <c r="S25" i="15"/>
  <c r="T24" i="15"/>
  <c r="S24" i="15"/>
  <c r="T23" i="15"/>
  <c r="S23" i="15"/>
  <c r="T22" i="15"/>
  <c r="S22" i="15"/>
  <c r="T21" i="15"/>
  <c r="S21" i="15"/>
  <c r="T20" i="15"/>
  <c r="S20" i="15"/>
  <c r="T19" i="15"/>
  <c r="T18" i="15"/>
  <c r="T17" i="15"/>
  <c r="S17" i="15"/>
  <c r="T16" i="15"/>
  <c r="S16" i="15"/>
  <c r="T15" i="15"/>
  <c r="T14" i="15"/>
  <c r="T13" i="15"/>
  <c r="T12" i="15"/>
  <c r="T11" i="15"/>
  <c r="T10" i="15"/>
  <c r="T9" i="15"/>
  <c r="T8" i="15"/>
  <c r="T7" i="15"/>
  <c r="S7" i="15"/>
  <c r="T6" i="15"/>
  <c r="S6" i="15"/>
  <c r="S1" i="15"/>
  <c r="T30" i="14"/>
  <c r="S30" i="14"/>
  <c r="T29" i="14"/>
  <c r="T28" i="14"/>
  <c r="S28" i="14"/>
  <c r="T27" i="14"/>
  <c r="S27" i="14"/>
  <c r="T26" i="14"/>
  <c r="T25" i="14"/>
  <c r="S25" i="14"/>
  <c r="T24" i="14"/>
  <c r="T23" i="14"/>
  <c r="S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S10" i="14"/>
  <c r="T9" i="14"/>
  <c r="T8" i="14"/>
  <c r="T7" i="14"/>
  <c r="S7" i="14"/>
  <c r="T6" i="14"/>
  <c r="S6" i="14"/>
  <c r="S1" i="14"/>
  <c r="S31" i="13"/>
  <c r="T30" i="13"/>
  <c r="T29" i="13"/>
  <c r="S29" i="13"/>
  <c r="T28" i="13"/>
  <c r="S28" i="13"/>
  <c r="T27" i="13"/>
  <c r="S27" i="13"/>
  <c r="T26" i="13"/>
  <c r="S26" i="13"/>
  <c r="T25" i="13"/>
  <c r="S25" i="13"/>
  <c r="T24" i="13"/>
  <c r="S24" i="13"/>
  <c r="T23" i="13"/>
  <c r="S23" i="13"/>
  <c r="T22" i="13"/>
  <c r="S22" i="13"/>
  <c r="T21" i="13"/>
  <c r="S21" i="13"/>
  <c r="T20" i="13"/>
  <c r="S20" i="13"/>
  <c r="T19" i="13"/>
  <c r="T18" i="13"/>
  <c r="T17" i="13"/>
  <c r="S17" i="13"/>
  <c r="T16" i="13"/>
  <c r="S16" i="13"/>
  <c r="T15" i="13"/>
  <c r="T14" i="13"/>
  <c r="T13" i="13"/>
  <c r="T12" i="13"/>
  <c r="T11" i="13"/>
  <c r="T10" i="13"/>
  <c r="T9" i="13"/>
  <c r="T8" i="13"/>
  <c r="T7" i="13"/>
  <c r="S7" i="13"/>
  <c r="T6" i="13"/>
  <c r="S6" i="13"/>
  <c r="S1" i="13"/>
  <c r="T30" i="10"/>
  <c r="S30" i="10"/>
  <c r="T29" i="10"/>
  <c r="T28" i="10"/>
  <c r="S28" i="10"/>
  <c r="T27" i="10"/>
  <c r="S27" i="10"/>
  <c r="T26" i="10"/>
  <c r="T25" i="10"/>
  <c r="S25" i="10"/>
  <c r="T24" i="10"/>
  <c r="T23" i="10"/>
  <c r="S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S10" i="10"/>
  <c r="T9" i="10"/>
  <c r="T8" i="10"/>
  <c r="T7" i="10"/>
  <c r="S7" i="10"/>
  <c r="T6" i="10"/>
  <c r="S6" i="10"/>
  <c r="S1" i="10"/>
  <c r="S31" i="9" l="1"/>
  <c r="T30" i="9"/>
  <c r="T29" i="9"/>
  <c r="S29" i="9"/>
  <c r="T28" i="9"/>
  <c r="S28" i="9"/>
  <c r="T27" i="9"/>
  <c r="S27" i="9"/>
  <c r="T26" i="9"/>
  <c r="S26" i="9"/>
  <c r="T25" i="9"/>
  <c r="S25" i="9"/>
  <c r="T24" i="9"/>
  <c r="S24" i="9"/>
  <c r="T23" i="9"/>
  <c r="S23" i="9"/>
  <c r="T22" i="9"/>
  <c r="S22" i="9"/>
  <c r="T21" i="9"/>
  <c r="S21" i="9"/>
  <c r="T20" i="9"/>
  <c r="S20" i="9"/>
  <c r="T19" i="9" l="1"/>
  <c r="T18" i="9"/>
  <c r="T17" i="9"/>
  <c r="S17" i="9"/>
  <c r="T16" i="9"/>
  <c r="S16" i="9"/>
  <c r="T15" i="9"/>
  <c r="T14" i="9"/>
  <c r="T13" i="9"/>
  <c r="T12" i="9"/>
  <c r="T11" i="9"/>
  <c r="T10" i="9"/>
  <c r="T9" i="9"/>
  <c r="T8" i="9"/>
  <c r="T7" i="9"/>
  <c r="S7" i="9"/>
  <c r="T6" i="9"/>
  <c r="S6" i="9"/>
  <c r="S1" i="9"/>
  <c r="T30" i="12"/>
  <c r="S30" i="12"/>
  <c r="T29" i="12"/>
  <c r="T28" i="12"/>
  <c r="S28" i="12"/>
  <c r="T27" i="12"/>
  <c r="S27" i="12"/>
  <c r="T26" i="12"/>
  <c r="T25" i="12"/>
  <c r="S25" i="12"/>
  <c r="T24" i="12"/>
  <c r="T23" i="12"/>
  <c r="S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S10" i="12"/>
  <c r="T9" i="12"/>
  <c r="T8" i="12"/>
  <c r="T7" i="12"/>
  <c r="S7" i="12"/>
  <c r="T6" i="12"/>
  <c r="S6" i="12"/>
  <c r="S1" i="12"/>
  <c r="S31" i="11"/>
  <c r="T30" i="11"/>
  <c r="T29" i="11"/>
  <c r="S29" i="11"/>
  <c r="T28" i="11"/>
  <c r="S28" i="11"/>
  <c r="T27" i="11"/>
  <c r="S27" i="11"/>
  <c r="T26" i="11"/>
  <c r="S26" i="11"/>
  <c r="T25" i="11"/>
  <c r="S25" i="11"/>
  <c r="T24" i="11"/>
  <c r="S24" i="11"/>
  <c r="T23" i="11"/>
  <c r="S23" i="11"/>
  <c r="T22" i="11"/>
  <c r="S22" i="11"/>
  <c r="T21" i="11"/>
  <c r="S21" i="11"/>
  <c r="T20" i="11"/>
  <c r="S20" i="11"/>
  <c r="T19" i="11"/>
  <c r="T18" i="11"/>
  <c r="T17" i="11"/>
  <c r="S17" i="11"/>
  <c r="T16" i="11"/>
  <c r="S16" i="11"/>
  <c r="T15" i="11"/>
  <c r="T14" i="11"/>
  <c r="T13" i="11"/>
  <c r="T12" i="11"/>
  <c r="T11" i="11"/>
  <c r="T10" i="11"/>
  <c r="T9" i="11"/>
  <c r="T8" i="11"/>
  <c r="T7" i="11"/>
  <c r="S7" i="11"/>
  <c r="T6" i="11"/>
  <c r="S6" i="11"/>
  <c r="S1" i="11"/>
  <c r="T30" i="8"/>
  <c r="S30" i="8"/>
  <c r="T29" i="8"/>
  <c r="T28" i="8"/>
  <c r="S28" i="8"/>
  <c r="T27" i="8"/>
  <c r="S27" i="8"/>
  <c r="T26" i="8"/>
  <c r="T25" i="8"/>
  <c r="S25" i="8"/>
  <c r="T24" i="8"/>
  <c r="T23" i="8"/>
  <c r="S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S10" i="8"/>
  <c r="T9" i="8"/>
  <c r="T8" i="8"/>
  <c r="T7" i="8"/>
  <c r="S7" i="8"/>
  <c r="T6" i="8"/>
  <c r="S6" i="8"/>
  <c r="S1" i="8"/>
  <c r="S31" i="7" l="1"/>
  <c r="T30" i="7"/>
  <c r="T29" i="7"/>
  <c r="S29" i="7"/>
  <c r="T28" i="7"/>
  <c r="S28" i="7"/>
  <c r="T27" i="7"/>
  <c r="S27" i="7"/>
  <c r="T26" i="7"/>
  <c r="S26" i="7"/>
  <c r="T25" i="7"/>
  <c r="S25" i="7"/>
  <c r="T24" i="7"/>
  <c r="S24" i="7"/>
  <c r="T23" i="7"/>
  <c r="S23" i="7"/>
  <c r="T22" i="7"/>
  <c r="S22" i="7"/>
  <c r="T21" i="7"/>
  <c r="S21" i="7"/>
  <c r="T20" i="7"/>
  <c r="S20" i="7"/>
  <c r="T19" i="7" l="1"/>
  <c r="T18" i="7"/>
  <c r="T17" i="7"/>
  <c r="S17" i="7"/>
  <c r="T16" i="7"/>
  <c r="S16" i="7"/>
  <c r="T15" i="7"/>
  <c r="T14" i="7"/>
  <c r="T13" i="7"/>
  <c r="T12" i="7"/>
  <c r="T11" i="7"/>
  <c r="T10" i="7"/>
  <c r="T9" i="7"/>
  <c r="T8" i="7"/>
  <c r="T7" i="7"/>
  <c r="S7" i="7"/>
  <c r="T6" i="7"/>
  <c r="S6" i="7"/>
  <c r="S1" i="7"/>
  <c r="T31" i="33"/>
  <c r="T30" i="33"/>
  <c r="T29" i="33"/>
  <c r="T28" i="33"/>
  <c r="T27" i="33"/>
  <c r="T26" i="33"/>
  <c r="T25" i="33"/>
  <c r="T24" i="33"/>
  <c r="T23" i="33"/>
  <c r="S23" i="33"/>
  <c r="T22" i="33"/>
  <c r="T21" i="33"/>
  <c r="T20" i="33"/>
  <c r="T19" i="33"/>
  <c r="T18" i="33"/>
  <c r="S18" i="33"/>
  <c r="T17" i="33"/>
  <c r="T16" i="33"/>
  <c r="T15" i="33"/>
  <c r="T14" i="33"/>
  <c r="T13" i="33"/>
  <c r="S13" i="33"/>
  <c r="T12" i="33"/>
  <c r="T11" i="33"/>
  <c r="T10" i="33"/>
  <c r="T9" i="33"/>
  <c r="S9" i="33"/>
  <c r="T8" i="33"/>
  <c r="T7" i="33"/>
  <c r="S7" i="33"/>
  <c r="T6" i="33"/>
  <c r="S6" i="33"/>
  <c r="S1" i="33"/>
  <c r="T31" i="6"/>
  <c r="T30" i="6"/>
  <c r="T29" i="6"/>
  <c r="T28" i="6"/>
  <c r="T27" i="6"/>
  <c r="T26" i="6"/>
  <c r="T25" i="6"/>
  <c r="T24" i="6"/>
  <c r="T23" i="6"/>
  <c r="T22" i="6"/>
  <c r="T21" i="6"/>
  <c r="S21" i="6"/>
  <c r="T19" i="6"/>
  <c r="T18" i="6"/>
  <c r="T17" i="6"/>
  <c r="T16" i="6"/>
  <c r="S16" i="6"/>
  <c r="T15" i="6"/>
  <c r="T14" i="6"/>
  <c r="T13" i="6"/>
  <c r="T12" i="6"/>
  <c r="S12" i="6"/>
  <c r="T11" i="6"/>
  <c r="T10" i="6"/>
  <c r="S10" i="6"/>
  <c r="T9" i="6"/>
  <c r="T8" i="6"/>
  <c r="T7" i="6"/>
  <c r="T6" i="6"/>
  <c r="S6" i="6"/>
  <c r="S1" i="6"/>
  <c r="T29" i="5"/>
  <c r="T28" i="5"/>
  <c r="T27" i="5"/>
  <c r="T26" i="5"/>
  <c r="T25" i="5"/>
  <c r="T24" i="5"/>
  <c r="S24" i="5"/>
  <c r="T23" i="5"/>
  <c r="T22" i="5"/>
  <c r="T21" i="5"/>
  <c r="T20" i="5"/>
  <c r="T19" i="5"/>
  <c r="T18" i="5"/>
  <c r="S18" i="5"/>
  <c r="T17" i="5"/>
  <c r="T16" i="5"/>
  <c r="T15" i="5"/>
  <c r="T14" i="5"/>
  <c r="T13" i="5"/>
  <c r="T12" i="5"/>
  <c r="S12" i="5"/>
  <c r="B2" i="5"/>
  <c r="S2" i="5" s="1"/>
  <c r="T35" i="4"/>
  <c r="T34" i="4"/>
  <c r="T33" i="4"/>
  <c r="T32" i="4"/>
  <c r="T31" i="4"/>
  <c r="T30" i="4"/>
  <c r="S30" i="4"/>
  <c r="T29" i="4"/>
  <c r="T28" i="4"/>
  <c r="T27" i="4"/>
  <c r="T26" i="4"/>
  <c r="T25" i="4"/>
  <c r="T24" i="4"/>
  <c r="S24" i="4"/>
  <c r="T23" i="4"/>
  <c r="T22" i="4"/>
  <c r="T21" i="4"/>
  <c r="T20" i="4"/>
  <c r="T19" i="4"/>
  <c r="T18" i="4"/>
  <c r="S18" i="4"/>
  <c r="T17" i="4"/>
  <c r="T16" i="4"/>
  <c r="T15" i="4"/>
  <c r="T14" i="4"/>
  <c r="T13" i="4"/>
  <c r="T12" i="4"/>
  <c r="S12" i="4"/>
  <c r="T11" i="4"/>
  <c r="T10" i="4"/>
  <c r="T9" i="4"/>
  <c r="T8" i="4"/>
  <c r="T7" i="4"/>
  <c r="T6" i="4"/>
  <c r="S6" i="4"/>
  <c r="B2" i="4"/>
  <c r="S2" i="4" s="1"/>
  <c r="T35" i="1"/>
  <c r="T34" i="1"/>
  <c r="S34" i="1"/>
  <c r="T33" i="1"/>
  <c r="T32" i="1"/>
  <c r="S32" i="1"/>
  <c r="T31" i="1"/>
  <c r="T30" i="1"/>
  <c r="S30" i="1"/>
  <c r="T29" i="1"/>
  <c r="T28" i="1"/>
  <c r="S28" i="1"/>
  <c r="T27" i="1"/>
  <c r="T26" i="1"/>
  <c r="S26" i="1"/>
  <c r="T25" i="1"/>
  <c r="T24" i="1"/>
  <c r="S24" i="1"/>
  <c r="T23" i="1"/>
  <c r="T22" i="1"/>
  <c r="S22" i="1"/>
  <c r="T21" i="1"/>
  <c r="T20" i="1"/>
  <c r="S20" i="1"/>
  <c r="T19" i="1"/>
  <c r="T18" i="1"/>
  <c r="S18" i="1"/>
  <c r="T17" i="1"/>
  <c r="T16" i="1"/>
  <c r="S16" i="1"/>
  <c r="T15" i="1"/>
  <c r="T14" i="1"/>
  <c r="S14" i="1"/>
  <c r="T13" i="1"/>
  <c r="T12" i="1"/>
  <c r="S12" i="1"/>
  <c r="T11" i="1"/>
  <c r="S11" i="1"/>
  <c r="S10" i="1"/>
  <c r="T9" i="1"/>
  <c r="T8" i="1" l="1"/>
  <c r="T7" i="1" l="1"/>
  <c r="T6" i="1"/>
  <c r="S6" i="1"/>
  <c r="S2" i="1"/>
</calcChain>
</file>

<file path=xl/sharedStrings.xml><?xml version="1.0" encoding="utf-8"?>
<sst xmlns="http://schemas.openxmlformats.org/spreadsheetml/2006/main" count="3875" uniqueCount="546">
  <si>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</si>
  <si>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</si>
  <si>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</si>
  <si>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</si>
  <si>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</si>
  <si>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</si>
  <si>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</si>
  <si>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</si>
  <si>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</si>
  <si>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</si>
  <si>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</si>
  <si>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</si>
  <si>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</si>
  <si>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</si>
  <si>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</si>
  <si>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</si>
  <si>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</si>
  <si>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</si>
  <si>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</si>
  <si>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</si>
  <si>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</si>
  <si>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</si>
  <si>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</si>
  <si>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</si>
  <si>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</si>
  <si>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</si>
  <si>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</si>
  <si>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</si>
  <si>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</si>
  <si>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</si>
  <si>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</si>
  <si>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</si>
  <si>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</si>
  <si>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</si>
  <si>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</si>
  <si>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</si>
  <si>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</si>
  <si>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</si>
  <si>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</si>
  <si>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</si>
  <si>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</si>
  <si>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</si>
  <si>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</si>
  <si>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</si>
  <si>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</si>
  <si>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</si>
  <si>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</si>
  <si>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</si>
  <si>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</si>
  <si>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</si>
  <si>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</si>
  <si>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</si>
  <si>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</si>
  <si>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</si>
  <si>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</si>
  <si>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</si>
  <si>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</si>
  <si>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</si>
  <si>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</si>
  <si>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</si>
  <si>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</si>
  <si>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</si>
  <si>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</si>
  <si>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</si>
  <si>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</si>
  <si>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</si>
  <si>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</si>
  <si>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</si>
  <si>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</si>
  <si>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</si>
  <si>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</si>
  <si>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</si>
  <si>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</si>
  <si>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</si>
  <si>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</si>
  <si>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</si>
  <si>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</si>
  <si>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</si>
  <si>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</si>
  <si>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</si>
  <si>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</si>
  <si>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</si>
  <si>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</si>
  <si>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</si>
  <si>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</si>
  <si>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</si>
  <si>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</si>
  <si>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</si>
  <si>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</si>
  <si>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</si>
  <si>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</si>
  <si>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</si>
  <si>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</si>
  <si>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</si>
  <si>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</si>
  <si>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</si>
  <si>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</si>
  <si>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</si>
  <si>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</si>
  <si>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</si>
  <si>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</si>
  <si>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</si>
  <si>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</si>
  <si>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</si>
  <si>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</si>
  <si>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</si>
  <si>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</si>
  <si>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</si>
  <si>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</si>
  <si>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</si>
  <si>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</si>
  <si>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</si>
  <si>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</si>
  <si>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</si>
  <si>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</si>
  <si>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</si>
  <si>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</si>
  <si>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</si>
  <si>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</si>
  <si>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</si>
  <si>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</si>
  <si>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</si>
  <si>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</si>
  <si>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</si>
  <si>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</si>
  <si>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</si>
  <si>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</si>
  <si>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</si>
  <si>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</si>
  <si>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</si>
  <si>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</si>
  <si>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</si>
  <si>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</si>
  <si>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</si>
  <si>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</si>
  <si>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</si>
  <si>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</si>
  <si>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</si>
  <si>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</si>
  <si>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</si>
  <si>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</si>
  <si>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</si>
  <si>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</si>
  <si>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</si>
  <si>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</si>
  <si>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</si>
  <si>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</si>
  <si>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</si>
  <si>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</si>
  <si>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</si>
  <si>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</si>
  <si>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</si>
  <si>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</si>
  <si>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</si>
  <si>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</si>
  <si>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</si>
  <si>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</si>
  <si>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</si>
  <si>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</si>
  <si>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</si>
  <si>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</si>
  <si>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</si>
  <si>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</si>
  <si>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</si>
  <si>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</si>
  <si>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</si>
  <si>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</si>
  <si>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</si>
  <si>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</si>
  <si>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</si>
  <si>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</si>
  <si>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</si>
  <si>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</si>
  <si>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</si>
  <si>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</si>
  <si>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</si>
  <si>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</si>
  <si>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</si>
  <si>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</si>
  <si>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</si>
  <si>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</si>
  <si>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</si>
  <si>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</si>
  <si>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</si>
  <si>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</si>
  <si>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</si>
  <si>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</si>
  <si>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</si>
  <si>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</si>
  <si>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</si>
  <si>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</si>
  <si>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</si>
  <si>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</si>
  <si>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</si>
  <si>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</si>
  <si>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</si>
  <si>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</si>
  <si>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</si>
  <si>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</si>
  <si>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</si>
  <si>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</si>
  <si>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</si>
  <si>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</si>
  <si>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</si>
  <si>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</si>
  <si>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</si>
  <si>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</si>
  <si>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</si>
  <si>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</si>
  <si>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</si>
  <si>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</si>
  <si>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</si>
  <si>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</si>
  <si>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</si>
  <si>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</si>
  <si>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</si>
  <si>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</si>
  <si>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</si>
  <si>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</si>
  <si>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</si>
  <si>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</si>
  <si>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</si>
  <si>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</si>
  <si>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</si>
  <si>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</si>
  <si>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</si>
  <si>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</si>
  <si>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</si>
  <si>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</si>
  <si>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</si>
  <si>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</si>
  <si>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</si>
  <si>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</si>
  <si>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</si>
  <si>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</si>
  <si>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</si>
  <si>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</si>
  <si>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</si>
  <si>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</si>
  <si>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</si>
  <si>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</si>
  <si>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</si>
  <si>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</si>
  <si>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</si>
  <si>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</si>
  <si>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</si>
  <si>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</si>
  <si>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</si>
  <si>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</si>
  <si>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</si>
  <si>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</si>
  <si>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</si>
  <si>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</si>
  <si>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</si>
  <si>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</si>
  <si>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</si>
  <si>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</si>
  <si>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</si>
  <si>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</si>
  <si>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</si>
  <si>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</si>
  <si>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</si>
  <si>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</si>
  <si>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</si>
  <si>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</si>
  <si>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</si>
  <si>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</si>
  <si>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</si>
  <si>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</si>
  <si>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</si>
  <si>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</si>
  <si>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</si>
  <si>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</si>
  <si>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</si>
  <si>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</si>
  <si>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</si>
  <si>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</si>
  <si>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</si>
  <si>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</si>
  <si>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</si>
  <si>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</si>
  <si>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</si>
  <si>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</si>
  <si>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</si>
  <si>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</si>
  <si>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</si>
  <si>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</si>
  <si>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</si>
  <si>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</si>
  <si>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</si>
  <si>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</si>
  <si>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</si>
  <si>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</si>
  <si>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</si>
  <si>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</si>
  <si>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</si>
  <si>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</si>
  <si>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</si>
  <si>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</si>
  <si>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</si>
  <si>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</si>
  <si>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</si>
  <si>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</si>
  <si>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</si>
  <si>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</si>
  <si>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</si>
  <si>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</si>
  <si>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</si>
  <si>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</si>
  <si>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</si>
  <si>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</si>
  <si>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</si>
  <si>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</si>
  <si>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</si>
  <si>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</si>
  <si>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</si>
  <si>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</si>
  <si>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</si>
  <si>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</si>
  <si>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</si>
  <si>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</si>
  <si>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</si>
  <si>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</si>
  <si>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</si>
  <si>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</si>
  <si>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</si>
  <si>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</si>
  <si>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</si>
  <si>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</si>
  <si>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</si>
  <si>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</si>
  <si>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</si>
  <si>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</si>
  <si>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</si>
  <si>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</si>
  <si>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</si>
  <si>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</si>
  <si>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</si>
  <si>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</si>
  <si>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</si>
  <si>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</si>
  <si>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</si>
  <si>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</si>
  <si>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</si>
  <si>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</si>
  <si>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</si>
  <si>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</si>
  <si>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</si>
  <si>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</si>
  <si>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</si>
  <si>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</si>
  <si>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</si>
  <si>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</si>
  <si>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</si>
  <si>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</si>
  <si>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</si>
  <si>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</si>
  <si>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</si>
  <si>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</si>
  <si>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</si>
  <si>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</si>
  <si>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</si>
  <si>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</si>
  <si>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</si>
  <si>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</si>
  <si>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</si>
  <si>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</si>
  <si>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</si>
  <si>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</si>
  <si>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</si>
  <si>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</si>
  <si>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</si>
  <si>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</si>
  <si>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</si>
  <si>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</si>
  <si>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</si>
  <si>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</si>
  <si>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</si>
  <si>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</si>
  <si>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</si>
  <si>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</si>
  <si>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</si>
  <si>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</si>
  <si>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</si>
  <si>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</si>
  <si>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</si>
  <si>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</si>
  <si>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</si>
  <si>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</si>
  <si>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</si>
  <si>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</si>
  <si>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</si>
  <si>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</si>
  <si>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</si>
  <si>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</si>
  <si>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</si>
  <si>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</si>
  <si>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</si>
  <si>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</si>
  <si>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</si>
  <si>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</si>
  <si>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</si>
  <si>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</si>
  <si>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</si>
  <si>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</si>
  <si>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</si>
  <si>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</si>
  <si>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</si>
  <si>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</si>
  <si>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</si>
  <si>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</si>
  <si>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</si>
  <si>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</si>
  <si>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</si>
  <si>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</si>
  <si>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</si>
  <si>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</si>
  <si>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</si>
  <si>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</si>
  <si>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</si>
  <si>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</si>
  <si>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</si>
  <si>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</si>
  <si>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</si>
  <si>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</si>
  <si>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</si>
  <si>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</si>
  <si>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</si>
  <si>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</si>
  <si>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</si>
  <si>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</si>
  <si>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</si>
  <si>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</si>
  <si>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</si>
  <si>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</si>
  <si>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</si>
  <si>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</si>
  <si>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</si>
  <si>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</si>
  <si>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</si>
  <si>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</si>
  <si>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</si>
  <si>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</si>
  <si>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</si>
  <si>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</si>
  <si>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</si>
  <si>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</si>
  <si>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</si>
  <si>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</si>
  <si>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</si>
  <si>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</si>
  <si>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</si>
  <si>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</si>
  <si>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</si>
  <si>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</si>
  <si>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</si>
  <si>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</si>
  <si>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</si>
  <si>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>TABELA 40. BEZROBOTNI WEDŁUG MIAST I GMIN WOJEWÓDZTWA KUJAWSKO-POMORSKIEGO</t>
  </si>
  <si>
    <t>Zgłoszenia zwolnień i zwolnienia grupowe, zwolnienia monitorowane; bezrobotni zwolnieni z przyczyn zakładu pracy w styczniu 2020 r.</t>
  </si>
  <si>
    <t>Bezrobotni niepełnosprawni w styczniu 2020 r.</t>
  </si>
  <si>
    <t>Bilans bezrobotnych w styczniu 2020 r.</t>
  </si>
  <si>
    <t>Podjęcia pracy i aktywizacja bezrobotnych w styczniu 2020 r.</t>
  </si>
  <si>
    <t>Bilans bezrobotnych w okresie styczeń 2020 r.</t>
  </si>
  <si>
    <t>Podjęcia pracy i aktywizacja bezrobotnych w okresie styczeń 2020 r.</t>
  </si>
  <si>
    <t>Bilans bezrobotnych kobiet w styczniu 2020 roku</t>
  </si>
  <si>
    <t>Podjęcia pracy i aktywizacja bezrobotnych kobiet w styczniu 2020 r.</t>
  </si>
  <si>
    <t>Bilans bezrobotnych kobiet w okresie styczeń 2020 r.</t>
  </si>
  <si>
    <t>Podjęcia pracy i aktywizacja bezrobotnych kobiet w okresie styczeń 2020 r.</t>
  </si>
  <si>
    <t>Bilans bezrobotnych zamieszkałych na wsi w styczniu 2020 r.</t>
  </si>
  <si>
    <t>Podjęcia pracy i aktywizacja bezrobotnych zamieszkałych na wsi w styczniu 2020 r.</t>
  </si>
  <si>
    <t>Bilans bezrobotnych zamieszkałych na wsi w okresie styczeń 2020 r.</t>
  </si>
  <si>
    <t>Podjęcia pracy i aktywizacja bezrobotnych zamieszkałych na wsi w okresie styczeń 2020 r.</t>
  </si>
  <si>
    <t>Bilans bezrobotnych do 30 roku życia w styczniu 2020 r.</t>
  </si>
  <si>
    <t>Podjęcia pracy i aktywizacja bezrobotnych do 30 roku życia w styczniu 2020 r.</t>
  </si>
  <si>
    <t>Bilans bezrobotnych do 30 roku życia w okresie styczeń 2020 r.</t>
  </si>
  <si>
    <t>Podjęcia pracy i aktywizacja bezrobotnych do 30 roku życia w okresie styczeń 2020 r.</t>
  </si>
  <si>
    <t>Bilans bezrobotnych do 25 roku życia w styczniu 2020 r.</t>
  </si>
  <si>
    <t>Podjęcia pracy i aktywizacja bezrobotnych do 25 roku życia w styczniu 2020 r.</t>
  </si>
  <si>
    <t>Bilans bezrobotnych do 25 roku życia w okresie styczeń 2020 r.</t>
  </si>
  <si>
    <t>Podjęcia pracy i aktywizacja bezrobotnych do 25 roku życia w okresie styczeń 2020 r.</t>
  </si>
  <si>
    <t>Bilans bezrobotnych powyżej 50 roku życia w styczniu 2020 r.</t>
  </si>
  <si>
    <t>Podjęcia pracy i aktywizacja bezrobotnych powyżej 50 roku życia w styczniu 2020 r.</t>
  </si>
  <si>
    <t>Bilans bezrobotnych powyżej 50 roku życia w okresie styczeń 2020 r.</t>
  </si>
  <si>
    <t>Podjęcia pracy i aktywizacja bezrobotnych powyżej 50  roku życia w okresie styczeń 2020 r.</t>
  </si>
  <si>
    <t>Bilans długotrwale bezrobotnych w styczniu 2020 r.</t>
  </si>
  <si>
    <t>Podjęcia pracy i aktywizacja długotrwale bezrobotnych w styczniu 2020 r.</t>
  </si>
  <si>
    <t xml:space="preserve">Bilans długotrwale bezrobotnych w okresie styczeń 2020 r. </t>
  </si>
  <si>
    <t>Podjęcia pracy i aktywizacja długotrwale bezrobotnych w okresie styczeń 2020 r.</t>
  </si>
  <si>
    <t>Bezrobotni uczestniczący w aktywnych formach przeciwdziałania bezrobociu w końcu stycznia 2020 r.</t>
  </si>
  <si>
    <t>Wolne miejsca pracy i miejsca aktywizacji zawodowej w styczniu 2020 r.</t>
  </si>
  <si>
    <t>Uczestnictwo w działaniach realizowanych w ramach projektów współfinansowanych z EFS w styczniu 2020 r.</t>
  </si>
  <si>
    <t>Osoby objęte indywidualnym planem działania (bezrobotni i poszukujący pracy) w styczniu 2020 r.</t>
  </si>
  <si>
    <t>Osoby uprawnione do dodatku aktywizacyjnego oraz cudzoziemcy z prawem do zasiłku w styczniu 2020 r.</t>
  </si>
  <si>
    <t>Poszukujący pracy w styczniu 2020 r.</t>
  </si>
  <si>
    <t>Bezrobotni według miast i gmin województwa kujawsko-pomorskiego w styczniu 2020 r.</t>
  </si>
  <si>
    <t>TABELA 39. POSZUKUJĄCY PRACY W STYCZNIU</t>
  </si>
  <si>
    <t>TABELA 38. OSOBY UPRAWNIONE DO DODATKU AKTYWIZACYJNEGO ORAZ CUDZOZIEMCY Z PRAWEM DO ZASIŁKU W STYCZNIU</t>
  </si>
  <si>
    <t>TABELA 37. OSOBY OBJĘTE INDYWIDUALNYM PLANEM DZIAŁANIA (BEZROBOTNI I POSZUKUJĄCY PRACY) W STYCZNIU</t>
  </si>
  <si>
    <t>TABELA 36. UCZESTNICTWO W DZIAŁANIACH REALIZOWANYCH W RAMACH PROJEKTÓW WSPÓŁFINANSOWANYCH Z EFS W STYCZNIU</t>
  </si>
  <si>
    <t>TABELA 35. WOLNE MIEJSCA PRACY I MIEJSCA AKTYWIZACJI ZAWODOWEJ W STYCZNIU</t>
  </si>
  <si>
    <t>TABELA 31. PODJĘCIA PRACY I AKTYWIZACJA DŁUGOTRWALE BEZROBOTNYCH W STYCZNIU</t>
  </si>
  <si>
    <t>TABELA 30. BILANS DŁUGOTRWALE BEZROBOTNYCH W STYCZNIU</t>
  </si>
  <si>
    <t>TABELA 27. PODJĘCIA PRACY I AKTYWIZACJA BEZROBOTNYCH POWYŻEJ 50 ROKU ŻYCIA W STYCZNIU</t>
  </si>
  <si>
    <t>TABELA 26. BILANS BEZROBOTNYCH POWYŻEJ 50 ROKU ŻYCIA W STYCZNIU</t>
  </si>
  <si>
    <t>TABELA 23. PODJĘCIA PRACY I AKTYWIZACJA BEZROBOTNYCH DO 25 ROKU ŻYCIA W STYCZNIU</t>
  </si>
  <si>
    <t>TABELA 22. BILANS BEZROBOTNYCH DO 25 ROKU ŻYCIA W STYCZNIU</t>
  </si>
  <si>
    <t>TABELA 19. PODJĘCIA PRACY I AKTYWIZACJA BEZROBOTNYCH DO 30 ROKU ŻYCIA W STYCZNIU</t>
  </si>
  <si>
    <t>TABELA 18. BILANS BEZROBOTNYCH DO 30 ROKU ŻYCIA W STYCZNIU</t>
  </si>
  <si>
    <t>TABELA 15. PODJĘCIA PRACY I AKTYWIZACJA BEZROBOTNYCH ZAMIESZKAŁYCH NA WSI W STYCZNIU</t>
  </si>
  <si>
    <t>TABELA 14. BILANS BEZROBOTNYCH ZAMIESZKAŁYCH NA WSI W STYCZNIU</t>
  </si>
  <si>
    <t>TABELA 11. PODJĘCIA PRACY I AKTYWIZACJA BEZROBOTNYCH KOBIET W STYCZNIU</t>
  </si>
  <si>
    <t>TABELA 10. BILANS BEZROBOTNYCH KOBIET W STYCZNIU</t>
  </si>
  <si>
    <t>TABELA 7. PODJĘCIA PRACY I AKTYWIZACJA BEZROBOTNYCH W STYCZNIU</t>
  </si>
  <si>
    <t>TABELA 6. BILANS BEZROBOTNYCH W STYCZNIU</t>
  </si>
  <si>
    <t>TABELA 5. BEZROBOTNI NIEPEŁNOSPRAWNI W STYCZNIU</t>
  </si>
  <si>
    <t>TABELA 4. ZGŁOSZENIA ZWOLNIEŃ I ZWOLNIENIA GRUPOWE, ZWOLNIENIA MONITOROWANE; BEZROBOTNI ZWOLNIENI Z PRZYCZYN ZAKŁADU PRACY W STYCZNIU</t>
  </si>
  <si>
    <t>TABELA 34. BEZROBOTNI UCZESTNICZĄCY W AKTYWNYCH FORMACH PRZECIWDZIAŁANIA BEZROBOCIU W KOŃCU STYCZNIA</t>
  </si>
  <si>
    <t xml:space="preserve">TABELA 8. BILANS BEZROBOTNYCH W OKRESIE STYCZEŃ </t>
  </si>
  <si>
    <t>TABELA 33. PODJĘCIA PRACY I AKTYWIZACJA DŁUGOTRWALE BEZROBOTNYCH W OKRESIE STYCZEŃ</t>
  </si>
  <si>
    <t>TABELA 32. BILANS DŁUGOTRWALE BEZROBOTNYCH W OKRESIE STYCZEŃ</t>
  </si>
  <si>
    <t>TABELA 29. PODJĘCIA PRACY I AKTYWIZACJA BEZROBOTNYCH POWYŻEJ 50 ROKU ŻYCIA W OKRESIE STYCZEŃ</t>
  </si>
  <si>
    <t>TABELA 28. BILANS BEZROBOTNYCH POWYŻEJ 50 ROKU ŻYCIA W OKRESIE STYCZEŃ</t>
  </si>
  <si>
    <t>TABELA 25. PODJĘCIA PRACY I AKTYWIZACJA BEZROBOTNYCH DO 25 ROKU ŻYCIA W OKRESIE STYCZEŃ</t>
  </si>
  <si>
    <t>TABELA 24. BILANS BEZROBOTNYCH DO 25 ROKU ŻYCIA W OKRESIE STYCZEŃ</t>
  </si>
  <si>
    <t>TABELA 21. PODJĘCIA PRACY I AKTYWIZACJA BEZROBOTNYCH DO 30 ROKU ŻYCIA W OKRESIE STYCZEŃ</t>
  </si>
  <si>
    <t>TABELA 20. BILANS BEZROBOTNYCH DO 30 ROKU ŻYCIA W OKRESIE STYCZEŃ</t>
  </si>
  <si>
    <t>TABELA 17. PODJĘCIA PRACY I AKTYWIZACJA BEZROBOTNYCH ZAMIESZKAŁYCH NA WSI W OKRESIE STYCZEŃ</t>
  </si>
  <si>
    <t>TABELA 16. BILANS BEZROBOTNYCH ZAMIESZKAŁYCH NA WSI W OKRESIE STYCZEŃ</t>
  </si>
  <si>
    <t>TABELA 13. PODJĘCIA PRACY I AKTYWIZACJA BEZROBOTNYCH KOBIET W OKRESIE STYCZEŃ</t>
  </si>
  <si>
    <t>TABELA 12. BILANS BEZROBOTNYCH KOBIET W OKRESIE STYCZEŃ</t>
  </si>
  <si>
    <t>TABELA 9. PODJĘCIA PRACY I AKTYWIZACJA BEZROBOTNYCH W OKRESIE STYCZEŃ</t>
  </si>
  <si>
    <t>31.01.2020 r.</t>
  </si>
  <si>
    <t>I 2020</t>
  </si>
  <si>
    <t>stopa bezrobocia (w %) za grudzień 2019 roku</t>
  </si>
  <si>
    <t xml:space="preserve"> 2020 ROKU</t>
  </si>
  <si>
    <t>2020 ROKU;  CIĄG DALSZY</t>
  </si>
  <si>
    <t>2020 ROKU</t>
  </si>
  <si>
    <t>2020 ROKU; CIĄG DALSZY</t>
  </si>
  <si>
    <t>XII 2019</t>
  </si>
  <si>
    <t>I 2019</t>
  </si>
  <si>
    <t>Udział
kobiet w ogółem</t>
  </si>
  <si>
    <t>ANEKS STATYSTYCZNY: Dane o sytuacji na rynku pracy województwa kujawsko-pomorskiego w styczniu 2020 roku</t>
  </si>
  <si>
    <t>DANE MIESIĘCZNE</t>
  </si>
  <si>
    <t>DANE MIESIĘCZNE I NARASTAJĄCE</t>
  </si>
  <si>
    <t>DANE NARASTAJĄCE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</si>
</sst>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21" fillId="3" borderId="0" xfId="0" applyFont="1" applyFill="1" applyAlignment="1" applyProtection="1">
      <alignment horizontal="center" vertical="center" textRotation="180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35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22" fillId="3" borderId="36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externalLink" Target="externalLinks/externalLink6.xml"/><Relationship Id="rId50" Type="http://schemas.openxmlformats.org/officeDocument/2006/relationships/externalLink" Target="externalLinks/externalLink9.xml"/><Relationship Id="rId55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22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3" Type="http://schemas.openxmlformats.org/officeDocument/2006/relationships/externalLink" Target="externalLinks/externalLink12.xml"/><Relationship Id="rId58" Type="http://schemas.openxmlformats.org/officeDocument/2006/relationships/externalLink" Target="externalLinks/externalLink17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externalLink" Target="externalLinks/externalLink7.xml"/><Relationship Id="rId56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18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3.xml"/><Relationship Id="rId62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8.xml"/><Relationship Id="rId57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52" Type="http://schemas.openxmlformats.org/officeDocument/2006/relationships/externalLink" Target="externalLinks/externalLink11.xml"/><Relationship Id="rId60" Type="http://schemas.openxmlformats.org/officeDocument/2006/relationships/externalLink" Target="externalLinks/externalLink19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/1M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/2M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3/3M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4/4M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5/5M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6/6M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7/7M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8/8M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9/9M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0/10M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1/11M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2/12M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3/13M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4/14M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5/15M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6/16M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7/17M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8/18M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9/19M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0/20M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1/21M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2/22M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3/23M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970</v>
          </cell>
        </row>
      </sheetData>
      <sheetData sheetId="3">
        <row r="5">
          <cell r="F5">
            <v>4773</v>
          </cell>
        </row>
      </sheetData>
      <sheetData sheetId="4">
        <row r="5">
          <cell r="F5">
            <v>856</v>
          </cell>
        </row>
      </sheetData>
      <sheetData sheetId="5">
        <row r="5">
          <cell r="D5">
            <v>49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36</v>
          </cell>
        </row>
      </sheetData>
      <sheetData sheetId="10">
        <row r="5">
          <cell r="F5">
            <v>4773</v>
          </cell>
        </row>
      </sheetData>
      <sheetData sheetId="11">
        <row r="5">
          <cell r="F5">
            <v>856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413</v>
          </cell>
        </row>
      </sheetData>
      <sheetData sheetId="3">
        <row r="5">
          <cell r="F5">
            <v>1769</v>
          </cell>
        </row>
      </sheetData>
      <sheetData sheetId="4">
        <row r="5">
          <cell r="F5">
            <v>445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1769</v>
          </cell>
        </row>
      </sheetData>
      <sheetData sheetId="11">
        <row r="5">
          <cell r="F5">
            <v>445</v>
          </cell>
        </row>
      </sheetData>
      <sheetData sheetId="12">
        <row r="23">
          <cell r="D23">
            <v>9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630</v>
          </cell>
        </row>
      </sheetData>
      <sheetData sheetId="3">
        <row r="5">
          <cell r="F5">
            <v>2869</v>
          </cell>
        </row>
      </sheetData>
      <sheetData sheetId="4">
        <row r="5">
          <cell r="F5">
            <v>662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4</v>
          </cell>
        </row>
      </sheetData>
      <sheetData sheetId="10">
        <row r="5">
          <cell r="F5">
            <v>2869</v>
          </cell>
        </row>
      </sheetData>
      <sheetData sheetId="11">
        <row r="5">
          <cell r="F5">
            <v>662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296</v>
          </cell>
        </row>
      </sheetData>
      <sheetData sheetId="3">
        <row r="5">
          <cell r="F5">
            <v>1552</v>
          </cell>
        </row>
      </sheetData>
      <sheetData sheetId="4">
        <row r="5">
          <cell r="F5">
            <v>457</v>
          </cell>
        </row>
      </sheetData>
      <sheetData sheetId="5">
        <row r="5">
          <cell r="D5">
            <v>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1552</v>
          </cell>
        </row>
      </sheetData>
      <sheetData sheetId="11">
        <row r="5">
          <cell r="F5">
            <v>457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626</v>
          </cell>
        </row>
      </sheetData>
      <sheetData sheetId="3">
        <row r="5">
          <cell r="F5">
            <v>3874</v>
          </cell>
        </row>
      </sheetData>
      <sheetData sheetId="4">
        <row r="5">
          <cell r="F5">
            <v>760</v>
          </cell>
        </row>
      </sheetData>
      <sheetData sheetId="5">
        <row r="5">
          <cell r="D5">
            <v>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3874</v>
          </cell>
        </row>
      </sheetData>
      <sheetData sheetId="11">
        <row r="5">
          <cell r="F5">
            <v>760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646</v>
          </cell>
        </row>
      </sheetData>
      <sheetData sheetId="3">
        <row r="5">
          <cell r="F5">
            <v>3269</v>
          </cell>
        </row>
      </sheetData>
      <sheetData sheetId="4">
        <row r="5">
          <cell r="F5">
            <v>1006</v>
          </cell>
        </row>
      </sheetData>
      <sheetData sheetId="5">
        <row r="5">
          <cell r="D5">
            <v>125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38</v>
          </cell>
        </row>
      </sheetData>
      <sheetData sheetId="10">
        <row r="5">
          <cell r="F5">
            <v>3269</v>
          </cell>
        </row>
      </sheetData>
      <sheetData sheetId="11">
        <row r="5">
          <cell r="F5">
            <v>1006</v>
          </cell>
        </row>
      </sheetData>
      <sheetData sheetId="12">
        <row r="23">
          <cell r="D23">
            <v>4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595</v>
          </cell>
        </row>
      </sheetData>
      <sheetData sheetId="3">
        <row r="5">
          <cell r="F5">
            <v>4170</v>
          </cell>
        </row>
      </sheetData>
      <sheetData sheetId="4">
        <row r="5">
          <cell r="F5">
            <v>701</v>
          </cell>
        </row>
      </sheetData>
      <sheetData sheetId="5">
        <row r="5">
          <cell r="D5">
            <v>42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33</v>
          </cell>
        </row>
      </sheetData>
      <sheetData sheetId="10">
        <row r="5">
          <cell r="F5">
            <v>4170</v>
          </cell>
        </row>
      </sheetData>
      <sheetData sheetId="11">
        <row r="5">
          <cell r="F5">
            <v>701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494</v>
          </cell>
        </row>
      </sheetData>
      <sheetData sheetId="3">
        <row r="5">
          <cell r="F5">
            <v>4670</v>
          </cell>
        </row>
      </sheetData>
      <sheetData sheetId="4">
        <row r="5">
          <cell r="F5">
            <v>1073</v>
          </cell>
        </row>
      </sheetData>
      <sheetData sheetId="5">
        <row r="5">
          <cell r="D5">
            <v>22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13</v>
          </cell>
        </row>
      </sheetData>
      <sheetData sheetId="10">
        <row r="5">
          <cell r="F5">
            <v>4670</v>
          </cell>
        </row>
      </sheetData>
      <sheetData sheetId="11">
        <row r="5">
          <cell r="F5">
            <v>1073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384</v>
          </cell>
        </row>
      </sheetData>
      <sheetData sheetId="3">
        <row r="5">
          <cell r="F5">
            <v>2419</v>
          </cell>
        </row>
      </sheetData>
      <sheetData sheetId="4">
        <row r="5">
          <cell r="F5">
            <v>596</v>
          </cell>
        </row>
      </sheetData>
      <sheetData sheetId="5">
        <row r="5">
          <cell r="D5">
            <v>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13</v>
          </cell>
        </row>
      </sheetData>
      <sheetData sheetId="10">
        <row r="5">
          <cell r="F5">
            <v>2419</v>
          </cell>
        </row>
      </sheetData>
      <sheetData sheetId="11">
        <row r="5">
          <cell r="F5">
            <v>596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382</v>
          </cell>
        </row>
      </sheetData>
      <sheetData sheetId="3">
        <row r="5">
          <cell r="F5">
            <v>2218</v>
          </cell>
        </row>
      </sheetData>
      <sheetData sheetId="4">
        <row r="5">
          <cell r="F5">
            <v>727</v>
          </cell>
        </row>
      </sheetData>
      <sheetData sheetId="5">
        <row r="5">
          <cell r="D5">
            <v>26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15</v>
          </cell>
        </row>
      </sheetData>
      <sheetData sheetId="10">
        <row r="5">
          <cell r="F5">
            <v>2218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352</v>
          </cell>
        </row>
      </sheetData>
      <sheetData sheetId="3">
        <row r="5">
          <cell r="F5">
            <v>2014</v>
          </cell>
        </row>
      </sheetData>
      <sheetData sheetId="4">
        <row r="5">
          <cell r="F5">
            <v>575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2014</v>
          </cell>
        </row>
      </sheetData>
      <sheetData sheetId="11">
        <row r="5">
          <cell r="F5">
            <v>575</v>
          </cell>
        </row>
      </sheetData>
      <sheetData sheetId="12">
        <row r="23">
          <cell r="D23">
            <v>9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324</v>
          </cell>
        </row>
      </sheetData>
      <sheetData sheetId="3">
        <row r="5">
          <cell r="F5">
            <v>1855</v>
          </cell>
        </row>
      </sheetData>
      <sheetData sheetId="4">
        <row r="5">
          <cell r="F5">
            <v>596</v>
          </cell>
        </row>
      </sheetData>
      <sheetData sheetId="5">
        <row r="5">
          <cell r="D5">
            <v>58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1855</v>
          </cell>
        </row>
      </sheetData>
      <sheetData sheetId="11">
        <row r="5">
          <cell r="F5">
            <v>596</v>
          </cell>
        </row>
      </sheetData>
      <sheetData sheetId="12">
        <row r="23">
          <cell r="D23">
            <v>3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1161</v>
          </cell>
        </row>
      </sheetData>
      <sheetData sheetId="3">
        <row r="5">
          <cell r="F5">
            <v>6540</v>
          </cell>
        </row>
      </sheetData>
      <sheetData sheetId="4">
        <row r="5">
          <cell r="F5">
            <v>1718</v>
          </cell>
        </row>
      </sheetData>
      <sheetData sheetId="5">
        <row r="5">
          <cell r="D5">
            <v>157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64</v>
          </cell>
        </row>
      </sheetData>
      <sheetData sheetId="10">
        <row r="5">
          <cell r="F5">
            <v>6540</v>
          </cell>
        </row>
      </sheetData>
      <sheetData sheetId="11">
        <row r="5">
          <cell r="F5">
            <v>1718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550</v>
          </cell>
        </row>
      </sheetData>
      <sheetData sheetId="3">
        <row r="5">
          <cell r="F5">
            <v>3540</v>
          </cell>
        </row>
      </sheetData>
      <sheetData sheetId="4">
        <row r="5">
          <cell r="F5">
            <v>1071</v>
          </cell>
        </row>
      </sheetData>
      <sheetData sheetId="5">
        <row r="5">
          <cell r="D5">
            <v>220</v>
          </cell>
        </row>
      </sheetData>
      <sheetData sheetId="6">
        <row r="5">
          <cell r="G5">
            <v>0</v>
          </cell>
        </row>
        <row r="14">
          <cell r="J14">
            <v>10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3540</v>
          </cell>
        </row>
      </sheetData>
      <sheetData sheetId="11">
        <row r="5">
          <cell r="F5">
            <v>1071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303</v>
          </cell>
        </row>
      </sheetData>
      <sheetData sheetId="3">
        <row r="5">
          <cell r="F5">
            <v>1657</v>
          </cell>
        </row>
      </sheetData>
      <sheetData sheetId="4">
        <row r="5">
          <cell r="F5">
            <v>532</v>
          </cell>
        </row>
      </sheetData>
      <sheetData sheetId="5">
        <row r="5">
          <cell r="D5">
            <v>58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1657</v>
          </cell>
        </row>
      </sheetData>
      <sheetData sheetId="11">
        <row r="5">
          <cell r="F5">
            <v>532</v>
          </cell>
        </row>
      </sheetData>
      <sheetData sheetId="12">
        <row r="23">
          <cell r="D23">
            <v>0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497</v>
          </cell>
        </row>
      </sheetData>
      <sheetData sheetId="3">
        <row r="5">
          <cell r="F5">
            <v>2949</v>
          </cell>
        </row>
      </sheetData>
      <sheetData sheetId="4">
        <row r="5">
          <cell r="F5">
            <v>878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20</v>
          </cell>
        </row>
      </sheetData>
      <sheetData sheetId="10">
        <row r="5">
          <cell r="F5">
            <v>2949</v>
          </cell>
        </row>
      </sheetData>
      <sheetData sheetId="11">
        <row r="5">
          <cell r="F5">
            <v>878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290</v>
          </cell>
        </row>
      </sheetData>
      <sheetData sheetId="3">
        <row r="5">
          <cell r="F5">
            <v>2611</v>
          </cell>
        </row>
      </sheetData>
      <sheetData sheetId="4">
        <row r="5">
          <cell r="F5">
            <v>767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</v>
          </cell>
        </row>
      </sheetData>
      <sheetData sheetId="10">
        <row r="5">
          <cell r="F5">
            <v>2611</v>
          </cell>
        </row>
      </sheetData>
      <sheetData sheetId="11">
        <row r="5">
          <cell r="F5">
            <v>767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324</v>
          </cell>
        </row>
      </sheetData>
      <sheetData sheetId="3">
        <row r="5">
          <cell r="F5">
            <v>1616</v>
          </cell>
        </row>
      </sheetData>
      <sheetData sheetId="4">
        <row r="5">
          <cell r="F5">
            <v>483</v>
          </cell>
        </row>
      </sheetData>
      <sheetData sheetId="5">
        <row r="5">
          <cell r="D5">
            <v>106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11</v>
          </cell>
        </row>
      </sheetData>
      <sheetData sheetId="10">
        <row r="5">
          <cell r="F5">
            <v>1616</v>
          </cell>
        </row>
      </sheetData>
      <sheetData sheetId="11">
        <row r="5">
          <cell r="F5">
            <v>483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313</v>
          </cell>
        </row>
      </sheetData>
      <sheetData sheetId="3">
        <row r="5">
          <cell r="F5">
            <v>1723</v>
          </cell>
        </row>
      </sheetData>
      <sheetData sheetId="4">
        <row r="5">
          <cell r="F5">
            <v>461</v>
          </cell>
        </row>
      </sheetData>
      <sheetData sheetId="5">
        <row r="5">
          <cell r="D5">
            <v>114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10</v>
          </cell>
        </row>
      </sheetData>
      <sheetData sheetId="10">
        <row r="5">
          <cell r="F5">
            <v>1723</v>
          </cell>
        </row>
      </sheetData>
      <sheetData sheetId="11">
        <row r="5">
          <cell r="F5">
            <v>461</v>
          </cell>
        </row>
      </sheetData>
      <sheetData sheetId="12">
        <row r="23">
          <cell r="D23">
            <v>0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439</v>
          </cell>
        </row>
      </sheetData>
      <sheetData sheetId="3">
        <row r="5">
          <cell r="F5">
            <v>2402</v>
          </cell>
        </row>
      </sheetData>
      <sheetData sheetId="4">
        <row r="5">
          <cell r="F5">
            <v>693</v>
          </cell>
        </row>
      </sheetData>
      <sheetData sheetId="5">
        <row r="5">
          <cell r="D5">
            <v>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30</v>
          </cell>
        </row>
      </sheetData>
      <sheetData sheetId="10">
        <row r="5">
          <cell r="F5">
            <v>2402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295</v>
          </cell>
        </row>
      </sheetData>
      <sheetData sheetId="3">
        <row r="5">
          <cell r="F5">
            <v>1765</v>
          </cell>
        </row>
      </sheetData>
      <sheetData sheetId="4">
        <row r="5">
          <cell r="F5">
            <v>563</v>
          </cell>
        </row>
      </sheetData>
      <sheetData sheetId="5">
        <row r="5">
          <cell r="D5">
            <v>68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1765</v>
          </cell>
        </row>
      </sheetData>
      <sheetData sheetId="11">
        <row r="5">
          <cell r="F5">
            <v>563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226</v>
          </cell>
        </row>
      </sheetData>
      <sheetData sheetId="3">
        <row r="5">
          <cell r="F5">
            <v>1515</v>
          </cell>
        </row>
      </sheetData>
      <sheetData sheetId="4">
        <row r="5">
          <cell r="F5">
            <v>440</v>
          </cell>
        </row>
      </sheetData>
      <sheetData sheetId="5">
        <row r="5">
          <cell r="D5">
            <v>69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6</v>
          </cell>
        </row>
      </sheetData>
      <sheetData sheetId="10">
        <row r="5">
          <cell r="F5">
            <v>1515</v>
          </cell>
        </row>
      </sheetData>
      <sheetData sheetId="11">
        <row r="5">
          <cell r="F5">
            <v>440</v>
          </cell>
        </row>
      </sheetData>
      <sheetData sheetId="12">
        <row r="23">
          <cell r="D23">
            <v>1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375</v>
          </cell>
        </row>
      </sheetData>
      <sheetData sheetId="3">
        <row r="5">
          <cell r="F5">
            <v>2290</v>
          </cell>
        </row>
      </sheetData>
      <sheetData sheetId="4">
        <row r="5">
          <cell r="F5">
            <v>600</v>
          </cell>
        </row>
      </sheetData>
      <sheetData sheetId="5">
        <row r="5">
          <cell r="D5">
            <v>36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19</v>
          </cell>
        </row>
      </sheetData>
      <sheetData sheetId="10">
        <row r="5">
          <cell r="F5">
            <v>2290</v>
          </cell>
        </row>
      </sheetData>
      <sheetData sheetId="11">
        <row r="5">
          <cell r="F5">
            <v>600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workbookViewId="0">
      <selection activeCell="E19" sqref="E19"/>
    </sheetView>
  </sheetViews>
  <sheetFormatPr defaultRowHeight="17.25"/>
  <cols>
    <col min="1" max="1" width="3.625" style="184" customWidth="1"/>
    <col min="2" max="2" width="100.875" style="196" customWidth="1"/>
    <col min="3" max="16384" width="9" style="182"/>
  </cols>
  <sheetData>
    <row r="1" spans="1:2" ht="15.75">
      <c r="A1" s="263" t="s">
        <v>542</v>
      </c>
      <c r="B1" s="263"/>
    </row>
    <row r="2" spans="1:2" s="183" customFormat="1" ht="12.75">
      <c r="A2" s="262" t="s">
        <v>426</v>
      </c>
      <c r="B2" s="262"/>
    </row>
    <row r="3" spans="1:2" s="183" customFormat="1" ht="15" customHeight="1">
      <c r="A3" s="251" t="s">
        <v>12</v>
      </c>
      <c r="B3" s="252" t="s">
        <v>427</v>
      </c>
    </row>
    <row r="4" spans="1:2" s="183" customFormat="1" ht="15" customHeight="1">
      <c r="A4" s="251" t="s">
        <v>17</v>
      </c>
      <c r="B4" s="252" t="s">
        <v>428</v>
      </c>
    </row>
    <row r="5" spans="1:2" s="183" customFormat="1" ht="15" customHeight="1">
      <c r="A5" s="251" t="s">
        <v>19</v>
      </c>
      <c r="B5" s="252" t="s">
        <v>429</v>
      </c>
    </row>
    <row r="6" spans="1:2" s="183" customFormat="1" ht="34.5">
      <c r="A6" s="251" t="s">
        <v>22</v>
      </c>
      <c r="B6" s="252" t="s">
        <v>459</v>
      </c>
    </row>
    <row r="7" spans="1:2" s="183" customFormat="1" ht="15" customHeight="1">
      <c r="A7" s="251" t="s">
        <v>24</v>
      </c>
      <c r="B7" s="252" t="s">
        <v>460</v>
      </c>
    </row>
    <row r="8" spans="1:2" s="183" customFormat="1" ht="15" customHeight="1">
      <c r="A8" s="251" t="s">
        <v>34</v>
      </c>
      <c r="B8" s="252" t="s">
        <v>461</v>
      </c>
    </row>
    <row r="9" spans="1:2" s="183" customFormat="1" ht="15" customHeight="1">
      <c r="A9" s="251" t="s">
        <v>35</v>
      </c>
      <c r="B9" s="252" t="s">
        <v>462</v>
      </c>
    </row>
    <row r="10" spans="1:2" s="183" customFormat="1" ht="15" customHeight="1">
      <c r="A10" s="194" t="s">
        <v>36</v>
      </c>
      <c r="B10" s="195" t="s">
        <v>463</v>
      </c>
    </row>
    <row r="11" spans="1:2" s="183" customFormat="1" ht="15" customHeight="1">
      <c r="A11" s="194" t="s">
        <v>37</v>
      </c>
      <c r="B11" s="195" t="s">
        <v>464</v>
      </c>
    </row>
    <row r="12" spans="1:2" s="183" customFormat="1" ht="15" customHeight="1">
      <c r="A12" s="251" t="s">
        <v>38</v>
      </c>
      <c r="B12" s="252" t="s">
        <v>465</v>
      </c>
    </row>
    <row r="13" spans="1:2" s="183" customFormat="1" ht="15" customHeight="1">
      <c r="A13" s="251" t="s">
        <v>39</v>
      </c>
      <c r="B13" s="252" t="s">
        <v>466</v>
      </c>
    </row>
    <row r="14" spans="1:2" s="183" customFormat="1" ht="15" customHeight="1">
      <c r="A14" s="194" t="s">
        <v>40</v>
      </c>
      <c r="B14" s="195" t="s">
        <v>467</v>
      </c>
    </row>
    <row r="15" spans="1:2" s="183" customFormat="1" ht="15" customHeight="1">
      <c r="A15" s="194" t="s">
        <v>41</v>
      </c>
      <c r="B15" s="195" t="s">
        <v>468</v>
      </c>
    </row>
    <row r="16" spans="1:2" s="183" customFormat="1" ht="15" customHeight="1">
      <c r="A16" s="251" t="s">
        <v>246</v>
      </c>
      <c r="B16" s="252" t="s">
        <v>469</v>
      </c>
    </row>
    <row r="17" spans="1:2" s="183" customFormat="1" ht="15" customHeight="1">
      <c r="A17" s="251" t="s">
        <v>430</v>
      </c>
      <c r="B17" s="252" t="s">
        <v>470</v>
      </c>
    </row>
    <row r="18" spans="1:2" s="183" customFormat="1" ht="15" customHeight="1">
      <c r="A18" s="194" t="s">
        <v>431</v>
      </c>
      <c r="B18" s="195" t="s">
        <v>471</v>
      </c>
    </row>
    <row r="19" spans="1:2" s="183" customFormat="1" ht="15" customHeight="1">
      <c r="A19" s="194" t="s">
        <v>432</v>
      </c>
      <c r="B19" s="195" t="s">
        <v>472</v>
      </c>
    </row>
    <row r="20" spans="1:2" s="183" customFormat="1" ht="15" customHeight="1">
      <c r="A20" s="251" t="s">
        <v>433</v>
      </c>
      <c r="B20" s="252" t="s">
        <v>473</v>
      </c>
    </row>
    <row r="21" spans="1:2" s="183" customFormat="1" ht="15" customHeight="1">
      <c r="A21" s="251" t="s">
        <v>434</v>
      </c>
      <c r="B21" s="252" t="s">
        <v>474</v>
      </c>
    </row>
    <row r="22" spans="1:2" s="183" customFormat="1" ht="15" customHeight="1">
      <c r="A22" s="194" t="s">
        <v>435</v>
      </c>
      <c r="B22" s="195" t="s">
        <v>475</v>
      </c>
    </row>
    <row r="23" spans="1:2" s="183" customFormat="1" ht="15" customHeight="1">
      <c r="A23" s="194" t="s">
        <v>436</v>
      </c>
      <c r="B23" s="195" t="s">
        <v>476</v>
      </c>
    </row>
    <row r="24" spans="1:2" s="183" customFormat="1" ht="15" customHeight="1">
      <c r="A24" s="251" t="s">
        <v>437</v>
      </c>
      <c r="B24" s="252" t="s">
        <v>477</v>
      </c>
    </row>
    <row r="25" spans="1:2" s="183" customFormat="1" ht="15" customHeight="1">
      <c r="A25" s="251" t="s">
        <v>438</v>
      </c>
      <c r="B25" s="252" t="s">
        <v>478</v>
      </c>
    </row>
    <row r="26" spans="1:2" s="183" customFormat="1" ht="15" customHeight="1">
      <c r="A26" s="194" t="s">
        <v>439</v>
      </c>
      <c r="B26" s="195" t="s">
        <v>479</v>
      </c>
    </row>
    <row r="27" spans="1:2" s="183" customFormat="1" ht="15" customHeight="1">
      <c r="A27" s="194" t="s">
        <v>440</v>
      </c>
      <c r="B27" s="195" t="s">
        <v>480</v>
      </c>
    </row>
    <row r="28" spans="1:2" s="183" customFormat="1" ht="15" customHeight="1">
      <c r="A28" s="251" t="s">
        <v>441</v>
      </c>
      <c r="B28" s="252" t="s">
        <v>481</v>
      </c>
    </row>
    <row r="29" spans="1:2" s="183" customFormat="1" ht="15" customHeight="1">
      <c r="A29" s="251" t="s">
        <v>442</v>
      </c>
      <c r="B29" s="252" t="s">
        <v>482</v>
      </c>
    </row>
    <row r="30" spans="1:2" s="183" customFormat="1" ht="15" customHeight="1">
      <c r="A30" s="194" t="s">
        <v>443</v>
      </c>
      <c r="B30" s="195" t="s">
        <v>483</v>
      </c>
    </row>
    <row r="31" spans="1:2" s="183" customFormat="1" ht="15" customHeight="1">
      <c r="A31" s="194" t="s">
        <v>444</v>
      </c>
      <c r="B31" s="195" t="s">
        <v>484</v>
      </c>
    </row>
    <row r="32" spans="1:2" s="183" customFormat="1" ht="15" customHeight="1">
      <c r="A32" s="251" t="s">
        <v>445</v>
      </c>
      <c r="B32" s="252" t="s">
        <v>485</v>
      </c>
    </row>
    <row r="33" spans="1:2" s="183" customFormat="1" ht="15" customHeight="1">
      <c r="A33" s="251" t="s">
        <v>446</v>
      </c>
      <c r="B33" s="252" t="s">
        <v>486</v>
      </c>
    </row>
    <row r="34" spans="1:2" s="183" customFormat="1" ht="15" customHeight="1">
      <c r="A34" s="194" t="s">
        <v>447</v>
      </c>
      <c r="B34" s="195" t="s">
        <v>487</v>
      </c>
    </row>
    <row r="35" spans="1:2" s="183" customFormat="1" ht="15" customHeight="1">
      <c r="A35" s="194" t="s">
        <v>448</v>
      </c>
      <c r="B35" s="195" t="s">
        <v>488</v>
      </c>
    </row>
    <row r="36" spans="1:2" s="183" customFormat="1" ht="15" customHeight="1">
      <c r="A36" s="251" t="s">
        <v>449</v>
      </c>
      <c r="B36" s="252" t="s">
        <v>489</v>
      </c>
    </row>
    <row r="37" spans="1:2" s="183" customFormat="1" ht="15" customHeight="1">
      <c r="A37" s="251" t="s">
        <v>450</v>
      </c>
      <c r="B37" s="252" t="s">
        <v>490</v>
      </c>
    </row>
    <row r="38" spans="1:2" s="183" customFormat="1" ht="21" customHeight="1">
      <c r="A38" s="251" t="s">
        <v>451</v>
      </c>
      <c r="B38" s="252" t="s">
        <v>491</v>
      </c>
    </row>
    <row r="39" spans="1:2" s="183" customFormat="1" ht="15" customHeight="1">
      <c r="A39" s="251" t="s">
        <v>452</v>
      </c>
      <c r="B39" s="252" t="s">
        <v>492</v>
      </c>
    </row>
    <row r="40" spans="1:2" s="183" customFormat="1" ht="18" customHeight="1">
      <c r="A40" s="251" t="s">
        <v>453</v>
      </c>
      <c r="B40" s="252" t="s">
        <v>493</v>
      </c>
    </row>
    <row r="41" spans="1:2" s="183" customFormat="1" ht="15" customHeight="1">
      <c r="A41" s="251" t="s">
        <v>454</v>
      </c>
      <c r="B41" s="252" t="s">
        <v>494</v>
      </c>
    </row>
    <row r="42" spans="1:2" s="183" customFormat="1" ht="15" customHeight="1">
      <c r="A42" s="251" t="s">
        <v>455</v>
      </c>
      <c r="B42" s="252" t="s">
        <v>495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5"/>
  <sheetViews>
    <sheetView tabSelected="1" zoomScale="75" zoomScaleNormal="75" workbookViewId="0">
      <selection activeCell="D4" sqref="D4:D5"/>
    </sheetView>
  </sheetViews>
  <sheetFormatPr defaultRowHeight="15"/>
  <cols>
    <col min="1" max="1" width="9.625" style="258" customWidth="1"/>
    <col min="2" max="2" width="4.125" style="250" customWidth="1"/>
    <col min="3" max="3" width="68.25" style="249" customWidth="1"/>
    <col min="4" max="6" width="12.625" style="249" customWidth="1"/>
    <col min="7" max="13" width="10.625" style="249" customWidth="1"/>
    <col min="14" max="14" width="11.625" style="249" customWidth="1"/>
    <col min="15" max="17" width="10.625" style="249" customWidth="1"/>
    <col min="18" max="18" width="9.625" style="261" customWidth="1"/>
    <col min="19" max="19" width="3.625" style="250" customWidth="1"/>
    <col min="20" max="20" width="60.625" style="249" customWidth="1"/>
    <col min="21" max="21" width="12.625" style="249" customWidth="1"/>
    <col min="22" max="35" width="10.625" style="249" customWidth="1"/>
    <col min="36" max="16384" width="9" style="249"/>
  </cols>
  <sheetData>
    <row r="1" spans="1:35" s="225" customFormat="1" ht="18.75" customHeight="1">
      <c r="A1" s="264" t="s">
        <v>543</v>
      </c>
      <c r="B1" s="285" t="s">
        <v>0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64" t="str">
        <f>A1</f>
        <v>DANE MIESIĘCZNE</v>
      </c>
      <c r="S1" s="285" t="s">
        <v>57</v>
      </c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</row>
    <row r="2" spans="1:35" s="225" customFormat="1" ht="19.5" thickBot="1">
      <c r="A2" s="264"/>
      <c r="B2" s="286" t="s">
        <v>532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64"/>
      <c r="S2" s="298" t="str">
        <f>B2</f>
        <v>31.01.2020 r.</v>
      </c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</row>
    <row r="3" spans="1:35" s="226" customFormat="1" ht="20.100000000000001" customHeight="1">
      <c r="A3" s="264"/>
      <c r="B3" s="267" t="s">
        <v>1</v>
      </c>
      <c r="C3" s="295" t="s">
        <v>2</v>
      </c>
      <c r="D3" s="288" t="s">
        <v>32</v>
      </c>
      <c r="E3" s="289"/>
      <c r="F3" s="290"/>
      <c r="G3" s="287" t="s">
        <v>3</v>
      </c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64"/>
      <c r="S3" s="267" t="s">
        <v>1</v>
      </c>
      <c r="T3" s="299" t="s">
        <v>2</v>
      </c>
      <c r="U3" s="284" t="s">
        <v>3</v>
      </c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</row>
    <row r="4" spans="1:35" s="226" customFormat="1" ht="15.75">
      <c r="A4" s="264"/>
      <c r="B4" s="268"/>
      <c r="C4" s="296"/>
      <c r="D4" s="291" t="s">
        <v>533</v>
      </c>
      <c r="E4" s="293" t="s">
        <v>539</v>
      </c>
      <c r="F4" s="273" t="s">
        <v>33</v>
      </c>
      <c r="G4" s="270" t="s">
        <v>4</v>
      </c>
      <c r="H4" s="271"/>
      <c r="I4" s="272"/>
      <c r="J4" s="275" t="s">
        <v>8</v>
      </c>
      <c r="K4" s="271"/>
      <c r="L4" s="272"/>
      <c r="M4" s="284" t="s">
        <v>9</v>
      </c>
      <c r="N4" s="284" t="s">
        <v>10</v>
      </c>
      <c r="O4" s="275" t="s">
        <v>11</v>
      </c>
      <c r="P4" s="271"/>
      <c r="Q4" s="272"/>
      <c r="R4" s="264"/>
      <c r="S4" s="268"/>
      <c r="T4" s="300"/>
      <c r="U4" s="284" t="s">
        <v>42</v>
      </c>
      <c r="V4" s="284" t="s">
        <v>43</v>
      </c>
      <c r="W4" s="281" t="s">
        <v>44</v>
      </c>
      <c r="X4" s="282" t="s">
        <v>45</v>
      </c>
      <c r="Y4" s="281" t="s">
        <v>46</v>
      </c>
      <c r="Z4" s="281" t="s">
        <v>47</v>
      </c>
      <c r="AA4" s="281" t="s">
        <v>48</v>
      </c>
      <c r="AB4" s="282" t="s">
        <v>49</v>
      </c>
      <c r="AC4" s="281" t="s">
        <v>50</v>
      </c>
      <c r="AD4" s="281" t="s">
        <v>51</v>
      </c>
      <c r="AE4" s="282" t="s">
        <v>52</v>
      </c>
      <c r="AF4" s="281" t="s">
        <v>53</v>
      </c>
      <c r="AG4" s="281" t="s">
        <v>54</v>
      </c>
      <c r="AH4" s="281" t="s">
        <v>56</v>
      </c>
      <c r="AI4" s="281" t="s">
        <v>55</v>
      </c>
    </row>
    <row r="5" spans="1:35" s="226" customFormat="1" ht="20.100000000000001" customHeight="1">
      <c r="A5" s="264"/>
      <c r="B5" s="269"/>
      <c r="C5" s="297"/>
      <c r="D5" s="292"/>
      <c r="E5" s="294"/>
      <c r="F5" s="274"/>
      <c r="G5" s="227" t="s">
        <v>5</v>
      </c>
      <c r="H5" s="228" t="s">
        <v>6</v>
      </c>
      <c r="I5" s="228" t="s">
        <v>7</v>
      </c>
      <c r="J5" s="228" t="s">
        <v>5</v>
      </c>
      <c r="K5" s="228" t="s">
        <v>6</v>
      </c>
      <c r="L5" s="228" t="s">
        <v>7</v>
      </c>
      <c r="M5" s="284"/>
      <c r="N5" s="284"/>
      <c r="O5" s="228" t="s">
        <v>5</v>
      </c>
      <c r="P5" s="228" t="s">
        <v>6</v>
      </c>
      <c r="Q5" s="228" t="s">
        <v>7</v>
      </c>
      <c r="R5" s="264"/>
      <c r="S5" s="269"/>
      <c r="T5" s="301"/>
      <c r="U5" s="284"/>
      <c r="V5" s="284"/>
      <c r="W5" s="281"/>
      <c r="X5" s="283"/>
      <c r="Y5" s="281"/>
      <c r="Z5" s="281"/>
      <c r="AA5" s="281"/>
      <c r="AB5" s="283"/>
      <c r="AC5" s="281"/>
      <c r="AD5" s="281"/>
      <c r="AE5" s="283"/>
      <c r="AF5" s="281"/>
      <c r="AG5" s="281"/>
      <c r="AH5" s="281"/>
      <c r="AI5" s="281"/>
    </row>
    <row r="6" spans="1:35" s="232" customFormat="1" ht="30" customHeight="1">
      <c r="A6" s="264"/>
      <c r="B6" s="265" t="s">
        <v>12</v>
      </c>
      <c r="C6" s="229" t="s">
        <v>13</v>
      </c>
      <c r="D6" s="230">
        <v>67803</v>
      </c>
      <c r="E6" s="213">
        <v>64060</v>
      </c>
      <c r="F6" s="231">
        <v>3743</v>
      </c>
      <c r="G6" s="212">
        <v>4965</v>
      </c>
      <c r="H6" s="213">
        <v>1920</v>
      </c>
      <c r="I6" s="213">
        <v>6885</v>
      </c>
      <c r="J6" s="213">
        <v>3077</v>
      </c>
      <c r="K6" s="213">
        <v>1651</v>
      </c>
      <c r="L6" s="213">
        <v>4728</v>
      </c>
      <c r="M6" s="213">
        <v>4092</v>
      </c>
      <c r="N6" s="213">
        <v>3512</v>
      </c>
      <c r="O6" s="213">
        <v>4340</v>
      </c>
      <c r="P6" s="213">
        <v>4858</v>
      </c>
      <c r="Q6" s="213">
        <v>9198</v>
      </c>
      <c r="R6" s="264"/>
      <c r="S6" s="265" t="str">
        <f>B6</f>
        <v>1.</v>
      </c>
      <c r="T6" s="229" t="str">
        <f>C6</f>
        <v>Liczba bezrobotnych - stan w końcu miesiąca</v>
      </c>
      <c r="U6" s="213">
        <v>2559</v>
      </c>
      <c r="V6" s="213">
        <v>2390</v>
      </c>
      <c r="W6" s="213">
        <v>2190</v>
      </c>
      <c r="X6" s="213">
        <v>1978</v>
      </c>
      <c r="Y6" s="213">
        <v>6896</v>
      </c>
      <c r="Z6" s="213">
        <v>3712</v>
      </c>
      <c r="AA6" s="213">
        <v>1759</v>
      </c>
      <c r="AB6" s="213">
        <v>3182</v>
      </c>
      <c r="AC6" s="213">
        <v>2742</v>
      </c>
      <c r="AD6" s="213">
        <v>1757</v>
      </c>
      <c r="AE6" s="213">
        <v>1750</v>
      </c>
      <c r="AF6" s="213">
        <v>2537</v>
      </c>
      <c r="AG6" s="213">
        <v>1867</v>
      </c>
      <c r="AH6" s="213">
        <v>1609</v>
      </c>
      <c r="AI6" s="213">
        <v>2460</v>
      </c>
    </row>
    <row r="7" spans="1:35" s="236" customFormat="1" ht="30" customHeight="1">
      <c r="A7" s="264"/>
      <c r="B7" s="276"/>
      <c r="C7" s="233" t="s">
        <v>14</v>
      </c>
      <c r="D7" s="234">
        <v>64060</v>
      </c>
      <c r="E7" s="215">
        <v>62730</v>
      </c>
      <c r="F7" s="235">
        <v>1330</v>
      </c>
      <c r="G7" s="214">
        <v>4773</v>
      </c>
      <c r="H7" s="215">
        <v>1769</v>
      </c>
      <c r="I7" s="215">
        <v>6542</v>
      </c>
      <c r="J7" s="215">
        <v>2869</v>
      </c>
      <c r="K7" s="215">
        <v>1552</v>
      </c>
      <c r="L7" s="215">
        <v>4421</v>
      </c>
      <c r="M7" s="215">
        <v>3874</v>
      </c>
      <c r="N7" s="215">
        <v>3269</v>
      </c>
      <c r="O7" s="215">
        <v>4170</v>
      </c>
      <c r="P7" s="215">
        <v>4670</v>
      </c>
      <c r="Q7" s="215">
        <v>8840</v>
      </c>
      <c r="R7" s="264"/>
      <c r="S7" s="276"/>
      <c r="T7" s="233" t="str">
        <f>C7</f>
        <v>Liczba bezrobotnych - stan w końcu miesiąca poprzedniego</v>
      </c>
      <c r="U7" s="215">
        <v>2419</v>
      </c>
      <c r="V7" s="215">
        <v>2218</v>
      </c>
      <c r="W7" s="215">
        <v>2014</v>
      </c>
      <c r="X7" s="215">
        <v>1855</v>
      </c>
      <c r="Y7" s="215">
        <v>6540</v>
      </c>
      <c r="Z7" s="215">
        <v>3540</v>
      </c>
      <c r="AA7" s="215">
        <v>1657</v>
      </c>
      <c r="AB7" s="215">
        <v>2949</v>
      </c>
      <c r="AC7" s="215">
        <v>2611</v>
      </c>
      <c r="AD7" s="215">
        <v>1616</v>
      </c>
      <c r="AE7" s="215">
        <v>1723</v>
      </c>
      <c r="AF7" s="215">
        <v>2402</v>
      </c>
      <c r="AG7" s="215">
        <v>1765</v>
      </c>
      <c r="AH7" s="215">
        <v>1515</v>
      </c>
      <c r="AI7" s="215">
        <v>2290</v>
      </c>
    </row>
    <row r="8" spans="1:35" s="236" customFormat="1" ht="30" customHeight="1">
      <c r="A8" s="264"/>
      <c r="B8" s="276"/>
      <c r="C8" s="233" t="s">
        <v>15</v>
      </c>
      <c r="D8" s="234">
        <v>3743</v>
      </c>
      <c r="E8" s="215">
        <v>1330</v>
      </c>
      <c r="F8" s="237" t="s">
        <v>134</v>
      </c>
      <c r="G8" s="214">
        <v>192</v>
      </c>
      <c r="H8" s="215">
        <v>151</v>
      </c>
      <c r="I8" s="215">
        <v>343</v>
      </c>
      <c r="J8" s="215">
        <v>208</v>
      </c>
      <c r="K8" s="215">
        <v>99</v>
      </c>
      <c r="L8" s="215">
        <v>307</v>
      </c>
      <c r="M8" s="215">
        <v>218</v>
      </c>
      <c r="N8" s="215">
        <v>243</v>
      </c>
      <c r="O8" s="215">
        <v>170</v>
      </c>
      <c r="P8" s="215">
        <v>188</v>
      </c>
      <c r="Q8" s="215">
        <v>358</v>
      </c>
      <c r="R8" s="264"/>
      <c r="S8" s="276"/>
      <c r="T8" s="233" t="str">
        <f>C8</f>
        <v>wzrost/spadek (w liczbach)</v>
      </c>
      <c r="U8" s="215">
        <v>140</v>
      </c>
      <c r="V8" s="215">
        <v>172</v>
      </c>
      <c r="W8" s="215">
        <v>176</v>
      </c>
      <c r="X8" s="215">
        <v>123</v>
      </c>
      <c r="Y8" s="215">
        <v>356</v>
      </c>
      <c r="Z8" s="215">
        <v>172</v>
      </c>
      <c r="AA8" s="215">
        <v>102</v>
      </c>
      <c r="AB8" s="215">
        <v>233</v>
      </c>
      <c r="AC8" s="215">
        <v>131</v>
      </c>
      <c r="AD8" s="215">
        <v>141</v>
      </c>
      <c r="AE8" s="215">
        <v>27</v>
      </c>
      <c r="AF8" s="215">
        <v>135</v>
      </c>
      <c r="AG8" s="215">
        <v>102</v>
      </c>
      <c r="AH8" s="215">
        <v>94</v>
      </c>
      <c r="AI8" s="215">
        <v>170</v>
      </c>
    </row>
    <row r="9" spans="1:35" s="236" customFormat="1" ht="30" customHeight="1">
      <c r="A9" s="264"/>
      <c r="B9" s="266"/>
      <c r="C9" s="233" t="s">
        <v>16</v>
      </c>
      <c r="D9" s="238">
        <v>5.8429597252575718</v>
      </c>
      <c r="E9" s="217">
        <v>2.1202076725649599</v>
      </c>
      <c r="F9" s="239" t="s">
        <v>134</v>
      </c>
      <c r="G9" s="216">
        <v>4.0226272784412345</v>
      </c>
      <c r="H9" s="217">
        <v>8.5358959864330188</v>
      </c>
      <c r="I9" s="217">
        <v>5.2430449403852037</v>
      </c>
      <c r="J9" s="217">
        <v>7.249912861624253</v>
      </c>
      <c r="K9" s="217">
        <v>6.3788659793814446</v>
      </c>
      <c r="L9" s="217">
        <v>6.9441302872653239</v>
      </c>
      <c r="M9" s="217">
        <v>5.6272586473928783</v>
      </c>
      <c r="N9" s="217">
        <v>7.4334658917100001</v>
      </c>
      <c r="O9" s="217">
        <v>4.0767386091127094</v>
      </c>
      <c r="P9" s="217">
        <v>4.0256959314775145</v>
      </c>
      <c r="Q9" s="217">
        <v>4.0497737556561049</v>
      </c>
      <c r="R9" s="264"/>
      <c r="S9" s="266"/>
      <c r="T9" s="233" t="str">
        <f>C9</f>
        <v>wzrost/spadek (w %)</v>
      </c>
      <c r="U9" s="217">
        <v>5.7875155022736635</v>
      </c>
      <c r="V9" s="217">
        <v>7.7547339945897136</v>
      </c>
      <c r="W9" s="217">
        <v>8.7388282025819279</v>
      </c>
      <c r="X9" s="217">
        <v>6.6307277628032324</v>
      </c>
      <c r="Y9" s="217">
        <v>5.4434250764525984</v>
      </c>
      <c r="Z9" s="217">
        <v>4.8587570621468927</v>
      </c>
      <c r="AA9" s="217">
        <v>6.1557030778515411</v>
      </c>
      <c r="AB9" s="217">
        <v>7.9009833841980281</v>
      </c>
      <c r="AC9" s="217">
        <v>5.0172347759479123</v>
      </c>
      <c r="AD9" s="217">
        <v>8.7252475247524757</v>
      </c>
      <c r="AE9" s="217">
        <v>1.5670342426001156</v>
      </c>
      <c r="AF9" s="217">
        <v>5.6203164029975028</v>
      </c>
      <c r="AG9" s="217">
        <v>5.7790368271954691</v>
      </c>
      <c r="AH9" s="217">
        <v>6.2046204620462078</v>
      </c>
      <c r="AI9" s="217">
        <v>7.4235807860262071</v>
      </c>
    </row>
    <row r="10" spans="1:35" s="242" customFormat="1" ht="30" customHeight="1">
      <c r="A10" s="264"/>
      <c r="B10" s="277" t="s">
        <v>534</v>
      </c>
      <c r="C10" s="278"/>
      <c r="D10" s="240" t="s">
        <v>134</v>
      </c>
      <c r="E10" s="218">
        <v>7.8</v>
      </c>
      <c r="F10" s="241" t="s">
        <v>134</v>
      </c>
      <c r="G10" s="219">
        <v>2.8</v>
      </c>
      <c r="H10" s="218">
        <v>4.0999999999999996</v>
      </c>
      <c r="I10" s="220" t="s">
        <v>134</v>
      </c>
      <c r="J10" s="218">
        <v>8.1999999999999993</v>
      </c>
      <c r="K10" s="218">
        <v>11.1</v>
      </c>
      <c r="L10" s="220" t="s">
        <v>134</v>
      </c>
      <c r="M10" s="218">
        <v>4.0999999999999996</v>
      </c>
      <c r="N10" s="218">
        <v>9.4</v>
      </c>
      <c r="O10" s="218">
        <v>9</v>
      </c>
      <c r="P10" s="218">
        <v>14.2</v>
      </c>
      <c r="Q10" s="220" t="s">
        <v>134</v>
      </c>
      <c r="R10" s="264"/>
      <c r="S10" s="279" t="str">
        <f>B10</f>
        <v>stopa bezrobocia (w %) za grudzień 2019 roku</v>
      </c>
      <c r="T10" s="280"/>
      <c r="U10" s="218">
        <v>12.2</v>
      </c>
      <c r="V10" s="218">
        <v>7</v>
      </c>
      <c r="W10" s="218">
        <v>11.5</v>
      </c>
      <c r="X10" s="218">
        <v>9.9</v>
      </c>
      <c r="Y10" s="218">
        <v>10.9</v>
      </c>
      <c r="Z10" s="218">
        <v>15.4</v>
      </c>
      <c r="AA10" s="218">
        <v>9.6999999999999993</v>
      </c>
      <c r="AB10" s="218">
        <v>10.5</v>
      </c>
      <c r="AC10" s="218">
        <v>16.399999999999999</v>
      </c>
      <c r="AD10" s="218">
        <v>10</v>
      </c>
      <c r="AE10" s="218">
        <v>11.6</v>
      </c>
      <c r="AF10" s="218">
        <v>6.9</v>
      </c>
      <c r="AG10" s="218">
        <v>9.6999999999999993</v>
      </c>
      <c r="AH10" s="218">
        <v>11.4</v>
      </c>
      <c r="AI10" s="218">
        <v>9.3000000000000007</v>
      </c>
    </row>
    <row r="11" spans="1:35" s="236" customFormat="1" ht="30" customHeight="1">
      <c r="A11" s="264"/>
      <c r="B11" s="243" t="s">
        <v>17</v>
      </c>
      <c r="C11" s="233" t="s">
        <v>18</v>
      </c>
      <c r="D11" s="234">
        <v>40218</v>
      </c>
      <c r="E11" s="215">
        <v>38570</v>
      </c>
      <c r="F11" s="235">
        <v>1648</v>
      </c>
      <c r="G11" s="214">
        <v>2722</v>
      </c>
      <c r="H11" s="215">
        <v>1125</v>
      </c>
      <c r="I11" s="215">
        <v>3847</v>
      </c>
      <c r="J11" s="215">
        <v>1752</v>
      </c>
      <c r="K11" s="215">
        <v>1009</v>
      </c>
      <c r="L11" s="215">
        <v>2761</v>
      </c>
      <c r="M11" s="215">
        <v>2300</v>
      </c>
      <c r="N11" s="215">
        <v>2150</v>
      </c>
      <c r="O11" s="215">
        <v>2418</v>
      </c>
      <c r="P11" s="215">
        <v>2776</v>
      </c>
      <c r="Q11" s="215">
        <v>5194</v>
      </c>
      <c r="R11" s="264"/>
      <c r="S11" s="243" t="str">
        <f>B11</f>
        <v>2.</v>
      </c>
      <c r="T11" s="233" t="str">
        <f t="shared" ref="T11:T35" si="0">C11</f>
        <v>Bezrobotne kobiety</v>
      </c>
      <c r="U11" s="215">
        <v>1346</v>
      </c>
      <c r="V11" s="215">
        <v>1496</v>
      </c>
      <c r="W11" s="215">
        <v>1294</v>
      </c>
      <c r="X11" s="215">
        <v>1241</v>
      </c>
      <c r="Y11" s="215">
        <v>4107</v>
      </c>
      <c r="Z11" s="215">
        <v>2191</v>
      </c>
      <c r="AA11" s="215">
        <v>1168</v>
      </c>
      <c r="AB11" s="215">
        <v>2035</v>
      </c>
      <c r="AC11" s="215">
        <v>1610</v>
      </c>
      <c r="AD11" s="215">
        <v>1129</v>
      </c>
      <c r="AE11" s="215">
        <v>1068</v>
      </c>
      <c r="AF11" s="215">
        <v>1586</v>
      </c>
      <c r="AG11" s="215">
        <v>1084</v>
      </c>
      <c r="AH11" s="215">
        <v>993</v>
      </c>
      <c r="AI11" s="215">
        <v>1618</v>
      </c>
    </row>
    <row r="12" spans="1:35" s="232" customFormat="1" ht="30" customHeight="1">
      <c r="A12" s="264"/>
      <c r="B12" s="265" t="s">
        <v>19</v>
      </c>
      <c r="C12" s="229" t="s">
        <v>20</v>
      </c>
      <c r="D12" s="230">
        <v>12111</v>
      </c>
      <c r="E12" s="213">
        <v>11153</v>
      </c>
      <c r="F12" s="244">
        <v>958</v>
      </c>
      <c r="G12" s="212">
        <v>881</v>
      </c>
      <c r="H12" s="213">
        <v>359</v>
      </c>
      <c r="I12" s="213">
        <v>1240</v>
      </c>
      <c r="J12" s="213">
        <v>499</v>
      </c>
      <c r="K12" s="213">
        <v>296</v>
      </c>
      <c r="L12" s="213">
        <v>795</v>
      </c>
      <c r="M12" s="213">
        <v>634</v>
      </c>
      <c r="N12" s="213">
        <v>763</v>
      </c>
      <c r="O12" s="213">
        <v>500</v>
      </c>
      <c r="P12" s="213">
        <v>637</v>
      </c>
      <c r="Q12" s="213">
        <v>1137</v>
      </c>
      <c r="R12" s="264"/>
      <c r="S12" s="265" t="str">
        <f>B12</f>
        <v>3.</v>
      </c>
      <c r="T12" s="229" t="str">
        <f t="shared" si="0"/>
        <v>Bezrobotni z prawem do zasiłku</v>
      </c>
      <c r="U12" s="213">
        <v>477</v>
      </c>
      <c r="V12" s="213">
        <v>400</v>
      </c>
      <c r="W12" s="213">
        <v>373</v>
      </c>
      <c r="X12" s="213">
        <v>351</v>
      </c>
      <c r="Y12" s="213">
        <v>1450</v>
      </c>
      <c r="Z12" s="213">
        <v>589</v>
      </c>
      <c r="AA12" s="213">
        <v>375</v>
      </c>
      <c r="AB12" s="213">
        <v>712</v>
      </c>
      <c r="AC12" s="213">
        <v>401</v>
      </c>
      <c r="AD12" s="213">
        <v>370</v>
      </c>
      <c r="AE12" s="213">
        <v>357</v>
      </c>
      <c r="AF12" s="213">
        <v>389</v>
      </c>
      <c r="AG12" s="213">
        <v>401</v>
      </c>
      <c r="AH12" s="213">
        <v>304</v>
      </c>
      <c r="AI12" s="213">
        <v>593</v>
      </c>
    </row>
    <row r="13" spans="1:35" s="236" customFormat="1" ht="30" customHeight="1">
      <c r="A13" s="264"/>
      <c r="B13" s="266"/>
      <c r="C13" s="245" t="s">
        <v>21</v>
      </c>
      <c r="D13" s="234">
        <v>7019</v>
      </c>
      <c r="E13" s="215">
        <v>6578</v>
      </c>
      <c r="F13" s="235">
        <v>441</v>
      </c>
      <c r="G13" s="214">
        <v>550</v>
      </c>
      <c r="H13" s="215">
        <v>239</v>
      </c>
      <c r="I13" s="215">
        <v>789</v>
      </c>
      <c r="J13" s="215">
        <v>282</v>
      </c>
      <c r="K13" s="215">
        <v>169</v>
      </c>
      <c r="L13" s="215">
        <v>451</v>
      </c>
      <c r="M13" s="215">
        <v>363</v>
      </c>
      <c r="N13" s="215">
        <v>453</v>
      </c>
      <c r="O13" s="215">
        <v>303</v>
      </c>
      <c r="P13" s="215">
        <v>335</v>
      </c>
      <c r="Q13" s="215">
        <v>638</v>
      </c>
      <c r="R13" s="264"/>
      <c r="S13" s="266"/>
      <c r="T13" s="233" t="str">
        <f t="shared" si="0"/>
        <v>- w tym kobiety</v>
      </c>
      <c r="U13" s="215">
        <v>253</v>
      </c>
      <c r="V13" s="215">
        <v>260</v>
      </c>
      <c r="W13" s="215">
        <v>210</v>
      </c>
      <c r="X13" s="215">
        <v>197</v>
      </c>
      <c r="Y13" s="215">
        <v>882</v>
      </c>
      <c r="Z13" s="215">
        <v>304</v>
      </c>
      <c r="AA13" s="215">
        <v>225</v>
      </c>
      <c r="AB13" s="215">
        <v>445</v>
      </c>
      <c r="AC13" s="215">
        <v>195</v>
      </c>
      <c r="AD13" s="215">
        <v>213</v>
      </c>
      <c r="AE13" s="215">
        <v>189</v>
      </c>
      <c r="AF13" s="215">
        <v>199</v>
      </c>
      <c r="AG13" s="215">
        <v>223</v>
      </c>
      <c r="AH13" s="215">
        <v>175</v>
      </c>
      <c r="AI13" s="215">
        <v>355</v>
      </c>
    </row>
    <row r="14" spans="1:35" s="232" customFormat="1" ht="30" customHeight="1">
      <c r="A14" s="264"/>
      <c r="B14" s="265" t="s">
        <v>22</v>
      </c>
      <c r="C14" s="229" t="s">
        <v>23</v>
      </c>
      <c r="D14" s="230">
        <v>32920</v>
      </c>
      <c r="E14" s="213">
        <v>31018</v>
      </c>
      <c r="F14" s="244">
        <v>1902</v>
      </c>
      <c r="G14" s="212">
        <v>0</v>
      </c>
      <c r="H14" s="213">
        <v>1455</v>
      </c>
      <c r="I14" s="213">
        <v>1455</v>
      </c>
      <c r="J14" s="213">
        <v>0</v>
      </c>
      <c r="K14" s="213">
        <v>1439</v>
      </c>
      <c r="L14" s="213">
        <v>1439</v>
      </c>
      <c r="M14" s="213">
        <v>0</v>
      </c>
      <c r="N14" s="213">
        <v>2814</v>
      </c>
      <c r="O14" s="213">
        <v>0</v>
      </c>
      <c r="P14" s="213">
        <v>3824</v>
      </c>
      <c r="Q14" s="213">
        <v>3824</v>
      </c>
      <c r="R14" s="264"/>
      <c r="S14" s="265" t="str">
        <f>B14</f>
        <v>4.</v>
      </c>
      <c r="T14" s="229" t="str">
        <f t="shared" si="0"/>
        <v>Bezrobotni zamieszkali na wsi</v>
      </c>
      <c r="U14" s="213">
        <v>1436</v>
      </c>
      <c r="V14" s="213">
        <v>1412</v>
      </c>
      <c r="W14" s="213">
        <v>1355</v>
      </c>
      <c r="X14" s="213">
        <v>1163</v>
      </c>
      <c r="Y14" s="213">
        <v>2589</v>
      </c>
      <c r="Z14" s="213">
        <v>2652</v>
      </c>
      <c r="AA14" s="213">
        <v>1159</v>
      </c>
      <c r="AB14" s="213">
        <v>1817</v>
      </c>
      <c r="AC14" s="213">
        <v>2047</v>
      </c>
      <c r="AD14" s="213">
        <v>1035</v>
      </c>
      <c r="AE14" s="213">
        <v>1074</v>
      </c>
      <c r="AF14" s="213">
        <v>1833</v>
      </c>
      <c r="AG14" s="213">
        <v>1326</v>
      </c>
      <c r="AH14" s="213">
        <v>968</v>
      </c>
      <c r="AI14" s="213">
        <v>1522</v>
      </c>
    </row>
    <row r="15" spans="1:35" s="236" customFormat="1" ht="30" customHeight="1">
      <c r="A15" s="264"/>
      <c r="B15" s="266"/>
      <c r="C15" s="245" t="s">
        <v>21</v>
      </c>
      <c r="D15" s="234">
        <v>20134</v>
      </c>
      <c r="E15" s="215">
        <v>19321</v>
      </c>
      <c r="F15" s="235">
        <v>813</v>
      </c>
      <c r="G15" s="214">
        <v>0</v>
      </c>
      <c r="H15" s="215">
        <v>842</v>
      </c>
      <c r="I15" s="215">
        <v>842</v>
      </c>
      <c r="J15" s="215">
        <v>0</v>
      </c>
      <c r="K15" s="215">
        <v>892</v>
      </c>
      <c r="L15" s="215">
        <v>892</v>
      </c>
      <c r="M15" s="215">
        <v>0</v>
      </c>
      <c r="N15" s="215">
        <v>1729</v>
      </c>
      <c r="O15" s="215">
        <v>0</v>
      </c>
      <c r="P15" s="215">
        <v>2206</v>
      </c>
      <c r="Q15" s="215">
        <v>2206</v>
      </c>
      <c r="R15" s="264"/>
      <c r="S15" s="266"/>
      <c r="T15" s="233" t="str">
        <f t="shared" si="0"/>
        <v>- w tym kobiety</v>
      </c>
      <c r="U15" s="215">
        <v>778</v>
      </c>
      <c r="V15" s="215">
        <v>881</v>
      </c>
      <c r="W15" s="215">
        <v>828</v>
      </c>
      <c r="X15" s="215">
        <v>746</v>
      </c>
      <c r="Y15" s="215">
        <v>1542</v>
      </c>
      <c r="Z15" s="215">
        <v>1614</v>
      </c>
      <c r="AA15" s="215">
        <v>763</v>
      </c>
      <c r="AB15" s="215">
        <v>1180</v>
      </c>
      <c r="AC15" s="215">
        <v>1210</v>
      </c>
      <c r="AD15" s="215">
        <v>683</v>
      </c>
      <c r="AE15" s="215">
        <v>680</v>
      </c>
      <c r="AF15" s="215">
        <v>1146</v>
      </c>
      <c r="AG15" s="215">
        <v>784</v>
      </c>
      <c r="AH15" s="215">
        <v>607</v>
      </c>
      <c r="AI15" s="215">
        <v>1023</v>
      </c>
    </row>
    <row r="16" spans="1:35" s="232" customFormat="1" ht="30" customHeight="1">
      <c r="A16" s="264"/>
      <c r="B16" s="265" t="s">
        <v>24</v>
      </c>
      <c r="C16" s="229" t="s">
        <v>25</v>
      </c>
      <c r="D16" s="230">
        <v>56918</v>
      </c>
      <c r="E16" s="213">
        <v>54452</v>
      </c>
      <c r="F16" s="244">
        <v>2466</v>
      </c>
      <c r="G16" s="212">
        <v>3982</v>
      </c>
      <c r="H16" s="213">
        <v>1563</v>
      </c>
      <c r="I16" s="213">
        <v>5545</v>
      </c>
      <c r="J16" s="213">
        <v>2530</v>
      </c>
      <c r="K16" s="213">
        <v>1436</v>
      </c>
      <c r="L16" s="213">
        <v>3966</v>
      </c>
      <c r="M16" s="213">
        <v>3239</v>
      </c>
      <c r="N16" s="213">
        <v>2808</v>
      </c>
      <c r="O16" s="213">
        <v>3763</v>
      </c>
      <c r="P16" s="213">
        <v>4319</v>
      </c>
      <c r="Q16" s="213">
        <v>8082</v>
      </c>
      <c r="R16" s="264"/>
      <c r="S16" s="265" t="str">
        <f>B16</f>
        <v>5.</v>
      </c>
      <c r="T16" s="229" t="str">
        <f t="shared" si="0"/>
        <v>Osoby będące w szczególnej sytuacji na rynku pracy razem</v>
      </c>
      <c r="U16" s="213">
        <v>2110</v>
      </c>
      <c r="V16" s="213">
        <v>2020</v>
      </c>
      <c r="W16" s="213">
        <v>1891</v>
      </c>
      <c r="X16" s="213">
        <v>1716</v>
      </c>
      <c r="Y16" s="213">
        <v>5634</v>
      </c>
      <c r="Z16" s="213">
        <v>3177</v>
      </c>
      <c r="AA16" s="213">
        <v>1489</v>
      </c>
      <c r="AB16" s="213">
        <v>2644</v>
      </c>
      <c r="AC16" s="213">
        <v>2428</v>
      </c>
      <c r="AD16" s="213">
        <v>1454</v>
      </c>
      <c r="AE16" s="213">
        <v>1516</v>
      </c>
      <c r="AF16" s="213">
        <v>2180</v>
      </c>
      <c r="AG16" s="213">
        <v>1636</v>
      </c>
      <c r="AH16" s="213">
        <v>1401</v>
      </c>
      <c r="AI16" s="213">
        <v>1982</v>
      </c>
    </row>
    <row r="17" spans="1:35" s="236" customFormat="1" ht="30" customHeight="1">
      <c r="A17" s="264"/>
      <c r="B17" s="266"/>
      <c r="C17" s="245" t="s">
        <v>21</v>
      </c>
      <c r="D17" s="234">
        <v>35104</v>
      </c>
      <c r="E17" s="215">
        <v>33968</v>
      </c>
      <c r="F17" s="235">
        <v>1136</v>
      </c>
      <c r="G17" s="214">
        <v>2239</v>
      </c>
      <c r="H17" s="215">
        <v>942</v>
      </c>
      <c r="I17" s="215">
        <v>3181</v>
      </c>
      <c r="J17" s="215">
        <v>1525</v>
      </c>
      <c r="K17" s="215">
        <v>915</v>
      </c>
      <c r="L17" s="215">
        <v>2440</v>
      </c>
      <c r="M17" s="215">
        <v>1886</v>
      </c>
      <c r="N17" s="215">
        <v>1800</v>
      </c>
      <c r="O17" s="215">
        <v>2165</v>
      </c>
      <c r="P17" s="215">
        <v>2561</v>
      </c>
      <c r="Q17" s="215">
        <v>4726</v>
      </c>
      <c r="R17" s="264"/>
      <c r="S17" s="266"/>
      <c r="T17" s="233" t="str">
        <f t="shared" si="0"/>
        <v>- w tym kobiety</v>
      </c>
      <c r="U17" s="215">
        <v>1177</v>
      </c>
      <c r="V17" s="215">
        <v>1311</v>
      </c>
      <c r="W17" s="215">
        <v>1162</v>
      </c>
      <c r="X17" s="215">
        <v>1113</v>
      </c>
      <c r="Y17" s="215">
        <v>3500</v>
      </c>
      <c r="Z17" s="215">
        <v>1984</v>
      </c>
      <c r="AA17" s="215">
        <v>1021</v>
      </c>
      <c r="AB17" s="215">
        <v>1760</v>
      </c>
      <c r="AC17" s="215">
        <v>1459</v>
      </c>
      <c r="AD17" s="215">
        <v>973</v>
      </c>
      <c r="AE17" s="215">
        <v>970</v>
      </c>
      <c r="AF17" s="215">
        <v>1415</v>
      </c>
      <c r="AG17" s="215">
        <v>989</v>
      </c>
      <c r="AH17" s="215">
        <v>900</v>
      </c>
      <c r="AI17" s="215">
        <v>1337</v>
      </c>
    </row>
    <row r="18" spans="1:35" s="232" customFormat="1" ht="30" customHeight="1">
      <c r="A18" s="264"/>
      <c r="B18" s="265" t="s">
        <v>34</v>
      </c>
      <c r="C18" s="229" t="s">
        <v>26</v>
      </c>
      <c r="D18" s="230">
        <v>17958</v>
      </c>
      <c r="E18" s="221">
        <v>16660</v>
      </c>
      <c r="F18" s="231">
        <v>1298</v>
      </c>
      <c r="G18" s="212">
        <v>940</v>
      </c>
      <c r="H18" s="213">
        <v>490</v>
      </c>
      <c r="I18" s="213">
        <v>1430</v>
      </c>
      <c r="J18" s="213">
        <v>735</v>
      </c>
      <c r="K18" s="213">
        <v>481</v>
      </c>
      <c r="L18" s="213">
        <v>1216</v>
      </c>
      <c r="M18" s="213">
        <v>839</v>
      </c>
      <c r="N18" s="213">
        <v>1070</v>
      </c>
      <c r="O18" s="213">
        <v>747</v>
      </c>
      <c r="P18" s="213">
        <v>1127</v>
      </c>
      <c r="Q18" s="213">
        <v>1874</v>
      </c>
      <c r="R18" s="264"/>
      <c r="S18" s="265" t="str">
        <f>B18</f>
        <v>6.</v>
      </c>
      <c r="T18" s="229" t="str">
        <f t="shared" si="0"/>
        <v>Bezrobotni do 30 roku życia</v>
      </c>
      <c r="U18" s="213">
        <v>630</v>
      </c>
      <c r="V18" s="213">
        <v>803</v>
      </c>
      <c r="W18" s="213">
        <v>616</v>
      </c>
      <c r="X18" s="213">
        <v>639</v>
      </c>
      <c r="Y18" s="213">
        <v>1852</v>
      </c>
      <c r="Z18" s="213">
        <v>1117</v>
      </c>
      <c r="AA18" s="213">
        <v>579</v>
      </c>
      <c r="AB18" s="213">
        <v>956</v>
      </c>
      <c r="AC18" s="213">
        <v>812</v>
      </c>
      <c r="AD18" s="213">
        <v>544</v>
      </c>
      <c r="AE18" s="213">
        <v>492</v>
      </c>
      <c r="AF18" s="213">
        <v>756</v>
      </c>
      <c r="AG18" s="213">
        <v>591</v>
      </c>
      <c r="AH18" s="213">
        <v>483</v>
      </c>
      <c r="AI18" s="213">
        <v>659</v>
      </c>
    </row>
    <row r="19" spans="1:35" s="236" customFormat="1" ht="30" customHeight="1">
      <c r="A19" s="264"/>
      <c r="B19" s="266"/>
      <c r="C19" s="245" t="s">
        <v>21</v>
      </c>
      <c r="D19" s="234">
        <v>12160</v>
      </c>
      <c r="E19" s="221">
        <v>11478</v>
      </c>
      <c r="F19" s="246">
        <v>682</v>
      </c>
      <c r="G19" s="214">
        <v>642</v>
      </c>
      <c r="H19" s="215">
        <v>345</v>
      </c>
      <c r="I19" s="215">
        <v>987</v>
      </c>
      <c r="J19" s="215">
        <v>533</v>
      </c>
      <c r="K19" s="215">
        <v>339</v>
      </c>
      <c r="L19" s="215">
        <v>872</v>
      </c>
      <c r="M19" s="215">
        <v>551</v>
      </c>
      <c r="N19" s="215">
        <v>704</v>
      </c>
      <c r="O19" s="215">
        <v>524</v>
      </c>
      <c r="P19" s="215">
        <v>755</v>
      </c>
      <c r="Q19" s="215">
        <v>1279</v>
      </c>
      <c r="R19" s="264"/>
      <c r="S19" s="266"/>
      <c r="T19" s="233" t="str">
        <f t="shared" si="0"/>
        <v>- w tym kobiety</v>
      </c>
      <c r="U19" s="215">
        <v>382</v>
      </c>
      <c r="V19" s="215">
        <v>556</v>
      </c>
      <c r="W19" s="215">
        <v>421</v>
      </c>
      <c r="X19" s="215">
        <v>442</v>
      </c>
      <c r="Y19" s="215">
        <v>1193</v>
      </c>
      <c r="Z19" s="215">
        <v>734</v>
      </c>
      <c r="AA19" s="215">
        <v>410</v>
      </c>
      <c r="AB19" s="215">
        <v>694</v>
      </c>
      <c r="AC19" s="215">
        <v>482</v>
      </c>
      <c r="AD19" s="215">
        <v>360</v>
      </c>
      <c r="AE19" s="215">
        <v>353</v>
      </c>
      <c r="AF19" s="215">
        <v>542</v>
      </c>
      <c r="AG19" s="215">
        <v>392</v>
      </c>
      <c r="AH19" s="215">
        <v>340</v>
      </c>
      <c r="AI19" s="215">
        <v>466</v>
      </c>
    </row>
    <row r="20" spans="1:35" s="232" customFormat="1" ht="30" customHeight="1">
      <c r="A20" s="264"/>
      <c r="B20" s="265" t="s">
        <v>35</v>
      </c>
      <c r="C20" s="229" t="s">
        <v>27</v>
      </c>
      <c r="D20" s="230">
        <v>8724</v>
      </c>
      <c r="E20" s="213">
        <v>8021</v>
      </c>
      <c r="F20" s="244">
        <v>703</v>
      </c>
      <c r="G20" s="212">
        <v>382</v>
      </c>
      <c r="H20" s="213">
        <v>221</v>
      </c>
      <c r="I20" s="213">
        <v>603</v>
      </c>
      <c r="J20" s="213">
        <v>366</v>
      </c>
      <c r="K20" s="213">
        <v>227</v>
      </c>
      <c r="L20" s="213">
        <v>593</v>
      </c>
      <c r="M20" s="213">
        <v>340</v>
      </c>
      <c r="N20" s="213">
        <v>549</v>
      </c>
      <c r="O20" s="213">
        <v>308</v>
      </c>
      <c r="P20" s="213">
        <v>534</v>
      </c>
      <c r="Q20" s="213">
        <v>842</v>
      </c>
      <c r="R20" s="264"/>
      <c r="S20" s="265" t="str">
        <f>B20</f>
        <v>7.</v>
      </c>
      <c r="T20" s="229" t="str">
        <f t="shared" si="0"/>
        <v xml:space="preserve">Bezrobotni do 25 roku życia </v>
      </c>
      <c r="U20" s="213">
        <v>316</v>
      </c>
      <c r="V20" s="213">
        <v>422</v>
      </c>
      <c r="W20" s="213">
        <v>305</v>
      </c>
      <c r="X20" s="213">
        <v>318</v>
      </c>
      <c r="Y20" s="213">
        <v>908</v>
      </c>
      <c r="Z20" s="213">
        <v>548</v>
      </c>
      <c r="AA20" s="213">
        <v>318</v>
      </c>
      <c r="AB20" s="213">
        <v>462</v>
      </c>
      <c r="AC20" s="213">
        <v>409</v>
      </c>
      <c r="AD20" s="213">
        <v>276</v>
      </c>
      <c r="AE20" s="213">
        <v>246</v>
      </c>
      <c r="AF20" s="213">
        <v>395</v>
      </c>
      <c r="AG20" s="213">
        <v>298</v>
      </c>
      <c r="AH20" s="213">
        <v>236</v>
      </c>
      <c r="AI20" s="213">
        <v>340</v>
      </c>
    </row>
    <row r="21" spans="1:35" s="236" customFormat="1" ht="30" customHeight="1">
      <c r="A21" s="264"/>
      <c r="B21" s="266"/>
      <c r="C21" s="245" t="s">
        <v>21</v>
      </c>
      <c r="D21" s="234">
        <v>5542</v>
      </c>
      <c r="E21" s="215">
        <v>5166</v>
      </c>
      <c r="F21" s="235">
        <v>376</v>
      </c>
      <c r="G21" s="214">
        <v>237</v>
      </c>
      <c r="H21" s="215">
        <v>149</v>
      </c>
      <c r="I21" s="215">
        <v>386</v>
      </c>
      <c r="J21" s="215">
        <v>241</v>
      </c>
      <c r="K21" s="215">
        <v>151</v>
      </c>
      <c r="L21" s="215">
        <v>392</v>
      </c>
      <c r="M21" s="215">
        <v>217</v>
      </c>
      <c r="N21" s="215">
        <v>333</v>
      </c>
      <c r="O21" s="215">
        <v>213</v>
      </c>
      <c r="P21" s="215">
        <v>341</v>
      </c>
      <c r="Q21" s="215">
        <v>554</v>
      </c>
      <c r="R21" s="264"/>
      <c r="S21" s="266"/>
      <c r="T21" s="233" t="str">
        <f t="shared" si="0"/>
        <v>- w tym kobiety</v>
      </c>
      <c r="U21" s="215">
        <v>167</v>
      </c>
      <c r="V21" s="215">
        <v>268</v>
      </c>
      <c r="W21" s="215">
        <v>195</v>
      </c>
      <c r="X21" s="215">
        <v>197</v>
      </c>
      <c r="Y21" s="215">
        <v>558</v>
      </c>
      <c r="Z21" s="215">
        <v>351</v>
      </c>
      <c r="AA21" s="215">
        <v>219</v>
      </c>
      <c r="AB21" s="215">
        <v>306</v>
      </c>
      <c r="AC21" s="215">
        <v>219</v>
      </c>
      <c r="AD21" s="215">
        <v>178</v>
      </c>
      <c r="AE21" s="215">
        <v>164</v>
      </c>
      <c r="AF21" s="215">
        <v>270</v>
      </c>
      <c r="AG21" s="215">
        <v>180</v>
      </c>
      <c r="AH21" s="215">
        <v>165</v>
      </c>
      <c r="AI21" s="215">
        <v>223</v>
      </c>
    </row>
    <row r="22" spans="1:35" s="232" customFormat="1" ht="30" customHeight="1">
      <c r="A22" s="264"/>
      <c r="B22" s="265" t="s">
        <v>36</v>
      </c>
      <c r="C22" s="229" t="s">
        <v>28</v>
      </c>
      <c r="D22" s="230">
        <v>36094</v>
      </c>
      <c r="E22" s="213">
        <v>35460</v>
      </c>
      <c r="F22" s="244">
        <v>634</v>
      </c>
      <c r="G22" s="212">
        <v>2117</v>
      </c>
      <c r="H22" s="213">
        <v>816</v>
      </c>
      <c r="I22" s="213">
        <v>2933</v>
      </c>
      <c r="J22" s="213">
        <v>1548</v>
      </c>
      <c r="K22" s="213">
        <v>949</v>
      </c>
      <c r="L22" s="213">
        <v>2497</v>
      </c>
      <c r="M22" s="213">
        <v>1962</v>
      </c>
      <c r="N22" s="213">
        <v>1642</v>
      </c>
      <c r="O22" s="213">
        <v>2854</v>
      </c>
      <c r="P22" s="213">
        <v>3323</v>
      </c>
      <c r="Q22" s="213">
        <v>6177</v>
      </c>
      <c r="R22" s="264"/>
      <c r="S22" s="265" t="str">
        <f>B22</f>
        <v>8.</v>
      </c>
      <c r="T22" s="229" t="str">
        <f t="shared" si="0"/>
        <v xml:space="preserve">Długotrwale bezrobotni </v>
      </c>
      <c r="U22" s="213">
        <v>1349</v>
      </c>
      <c r="V22" s="213">
        <v>1065</v>
      </c>
      <c r="W22" s="213">
        <v>1217</v>
      </c>
      <c r="X22" s="213">
        <v>1074</v>
      </c>
      <c r="Y22" s="213">
        <v>3541</v>
      </c>
      <c r="Z22" s="213">
        <v>2131</v>
      </c>
      <c r="AA22" s="213">
        <v>902</v>
      </c>
      <c r="AB22" s="213">
        <v>1599</v>
      </c>
      <c r="AC22" s="213">
        <v>1747</v>
      </c>
      <c r="AD22" s="213">
        <v>924</v>
      </c>
      <c r="AE22" s="213">
        <v>931</v>
      </c>
      <c r="AF22" s="213">
        <v>1242</v>
      </c>
      <c r="AG22" s="213">
        <v>989</v>
      </c>
      <c r="AH22" s="213">
        <v>952</v>
      </c>
      <c r="AI22" s="213">
        <v>1220</v>
      </c>
    </row>
    <row r="23" spans="1:35" s="236" customFormat="1" ht="30" customHeight="1">
      <c r="A23" s="264"/>
      <c r="B23" s="266"/>
      <c r="C23" s="245" t="s">
        <v>21</v>
      </c>
      <c r="D23" s="234">
        <v>24004</v>
      </c>
      <c r="E23" s="215">
        <v>23705</v>
      </c>
      <c r="F23" s="235">
        <v>299</v>
      </c>
      <c r="G23" s="214">
        <v>1234</v>
      </c>
      <c r="H23" s="215">
        <v>517</v>
      </c>
      <c r="I23" s="215">
        <v>1751</v>
      </c>
      <c r="J23" s="215">
        <v>1004</v>
      </c>
      <c r="K23" s="215">
        <v>661</v>
      </c>
      <c r="L23" s="215">
        <v>1665</v>
      </c>
      <c r="M23" s="215">
        <v>1189</v>
      </c>
      <c r="N23" s="215">
        <v>1185</v>
      </c>
      <c r="O23" s="215">
        <v>1661</v>
      </c>
      <c r="P23" s="215">
        <v>2044</v>
      </c>
      <c r="Q23" s="215">
        <v>3705</v>
      </c>
      <c r="R23" s="264"/>
      <c r="S23" s="266"/>
      <c r="T23" s="233" t="str">
        <f t="shared" si="0"/>
        <v>- w tym kobiety</v>
      </c>
      <c r="U23" s="215">
        <v>820</v>
      </c>
      <c r="V23" s="215">
        <v>786</v>
      </c>
      <c r="W23" s="215">
        <v>814</v>
      </c>
      <c r="X23" s="215">
        <v>786</v>
      </c>
      <c r="Y23" s="215">
        <v>2348</v>
      </c>
      <c r="Z23" s="215">
        <v>1477</v>
      </c>
      <c r="AA23" s="215">
        <v>667</v>
      </c>
      <c r="AB23" s="215">
        <v>1170</v>
      </c>
      <c r="AC23" s="215">
        <v>1142</v>
      </c>
      <c r="AD23" s="215">
        <v>694</v>
      </c>
      <c r="AE23" s="215">
        <v>667</v>
      </c>
      <c r="AF23" s="215">
        <v>889</v>
      </c>
      <c r="AG23" s="215">
        <v>662</v>
      </c>
      <c r="AH23" s="215">
        <v>652</v>
      </c>
      <c r="AI23" s="215">
        <v>935</v>
      </c>
    </row>
    <row r="24" spans="1:35" s="232" customFormat="1" ht="30" customHeight="1">
      <c r="A24" s="264"/>
      <c r="B24" s="265" t="s">
        <v>37</v>
      </c>
      <c r="C24" s="229" t="s">
        <v>254</v>
      </c>
      <c r="D24" s="230">
        <v>16944</v>
      </c>
      <c r="E24" s="213">
        <v>16304</v>
      </c>
      <c r="F24" s="244">
        <v>640</v>
      </c>
      <c r="G24" s="212">
        <v>1459</v>
      </c>
      <c r="H24" s="213">
        <v>521</v>
      </c>
      <c r="I24" s="213">
        <v>1980</v>
      </c>
      <c r="J24" s="213">
        <v>907</v>
      </c>
      <c r="K24" s="213">
        <v>421</v>
      </c>
      <c r="L24" s="213">
        <v>1328</v>
      </c>
      <c r="M24" s="213">
        <v>1017</v>
      </c>
      <c r="N24" s="213">
        <v>688</v>
      </c>
      <c r="O24" s="213">
        <v>1391</v>
      </c>
      <c r="P24" s="213">
        <v>1351</v>
      </c>
      <c r="Q24" s="222">
        <v>2742</v>
      </c>
      <c r="R24" s="264"/>
      <c r="S24" s="265" t="str">
        <f>B24</f>
        <v>9.</v>
      </c>
      <c r="T24" s="229" t="str">
        <f t="shared" si="0"/>
        <v xml:space="preserve">Bezrobotni powyżej 50 roku życia </v>
      </c>
      <c r="U24" s="213">
        <v>660</v>
      </c>
      <c r="V24" s="213">
        <v>506</v>
      </c>
      <c r="W24" s="213">
        <v>528</v>
      </c>
      <c r="X24" s="213">
        <v>463</v>
      </c>
      <c r="Y24" s="213">
        <v>1663</v>
      </c>
      <c r="Z24" s="213">
        <v>766</v>
      </c>
      <c r="AA24" s="213">
        <v>351</v>
      </c>
      <c r="AB24" s="213">
        <v>755</v>
      </c>
      <c r="AC24" s="213">
        <v>602</v>
      </c>
      <c r="AD24" s="213">
        <v>383</v>
      </c>
      <c r="AE24" s="213">
        <v>442</v>
      </c>
      <c r="AF24" s="213">
        <v>652</v>
      </c>
      <c r="AG24" s="213">
        <v>435</v>
      </c>
      <c r="AH24" s="213">
        <v>381</v>
      </c>
      <c r="AI24" s="213">
        <v>602</v>
      </c>
    </row>
    <row r="25" spans="1:35" s="236" customFormat="1" ht="30" customHeight="1">
      <c r="A25" s="264"/>
      <c r="B25" s="266"/>
      <c r="C25" s="245" t="s">
        <v>21</v>
      </c>
      <c r="D25" s="234">
        <v>6853</v>
      </c>
      <c r="E25" s="215">
        <v>6692</v>
      </c>
      <c r="F25" s="235">
        <v>161</v>
      </c>
      <c r="G25" s="214">
        <v>518</v>
      </c>
      <c r="H25" s="215">
        <v>197</v>
      </c>
      <c r="I25" s="215">
        <v>715</v>
      </c>
      <c r="J25" s="215">
        <v>307</v>
      </c>
      <c r="K25" s="215">
        <v>177</v>
      </c>
      <c r="L25" s="215">
        <v>484</v>
      </c>
      <c r="M25" s="215">
        <v>374</v>
      </c>
      <c r="N25" s="215">
        <v>282</v>
      </c>
      <c r="O25" s="215">
        <v>565</v>
      </c>
      <c r="P25" s="215">
        <v>540</v>
      </c>
      <c r="Q25" s="215">
        <v>1105</v>
      </c>
      <c r="R25" s="264"/>
      <c r="S25" s="266"/>
      <c r="T25" s="233" t="str">
        <f t="shared" si="0"/>
        <v>- w tym kobiety</v>
      </c>
      <c r="U25" s="215">
        <v>259</v>
      </c>
      <c r="V25" s="215">
        <v>185</v>
      </c>
      <c r="W25" s="215">
        <v>218</v>
      </c>
      <c r="X25" s="215">
        <v>190</v>
      </c>
      <c r="Y25" s="215">
        <v>759</v>
      </c>
      <c r="Z25" s="215">
        <v>312</v>
      </c>
      <c r="AA25" s="215">
        <v>179</v>
      </c>
      <c r="AB25" s="215">
        <v>321</v>
      </c>
      <c r="AC25" s="215">
        <v>264</v>
      </c>
      <c r="AD25" s="215">
        <v>174</v>
      </c>
      <c r="AE25" s="215">
        <v>176</v>
      </c>
      <c r="AF25" s="215">
        <v>276</v>
      </c>
      <c r="AG25" s="215">
        <v>151</v>
      </c>
      <c r="AH25" s="215">
        <v>150</v>
      </c>
      <c r="AI25" s="215">
        <v>279</v>
      </c>
    </row>
    <row r="26" spans="1:35" s="232" customFormat="1" ht="30" customHeight="1">
      <c r="A26" s="264"/>
      <c r="B26" s="265" t="s">
        <v>38</v>
      </c>
      <c r="C26" s="229" t="s">
        <v>29</v>
      </c>
      <c r="D26" s="230">
        <v>2149</v>
      </c>
      <c r="E26" s="221">
        <v>2629</v>
      </c>
      <c r="F26" s="231">
        <v>-480</v>
      </c>
      <c r="G26" s="212">
        <v>1</v>
      </c>
      <c r="H26" s="213">
        <v>0</v>
      </c>
      <c r="I26" s="213">
        <v>1</v>
      </c>
      <c r="J26" s="213">
        <v>1</v>
      </c>
      <c r="K26" s="213">
        <v>0</v>
      </c>
      <c r="L26" s="213">
        <v>1</v>
      </c>
      <c r="M26" s="213">
        <v>4</v>
      </c>
      <c r="N26" s="213">
        <v>1</v>
      </c>
      <c r="O26" s="213">
        <v>785</v>
      </c>
      <c r="P26" s="213">
        <v>746</v>
      </c>
      <c r="Q26" s="213">
        <v>1531</v>
      </c>
      <c r="R26" s="264"/>
      <c r="S26" s="265" t="str">
        <f>B26</f>
        <v>10.</v>
      </c>
      <c r="T26" s="229" t="str">
        <f t="shared" si="0"/>
        <v>Bezrobotni korzystający ze świadczeń z pomocy społecznej</v>
      </c>
      <c r="U26" s="213">
        <v>3</v>
      </c>
      <c r="V26" s="213">
        <v>16</v>
      </c>
      <c r="W26" s="213">
        <v>0</v>
      </c>
      <c r="X26" s="213">
        <v>79</v>
      </c>
      <c r="Y26" s="213">
        <v>0</v>
      </c>
      <c r="Z26" s="213">
        <v>12</v>
      </c>
      <c r="AA26" s="213">
        <v>0</v>
      </c>
      <c r="AB26" s="213">
        <v>28</v>
      </c>
      <c r="AC26" s="213">
        <v>2</v>
      </c>
      <c r="AD26" s="213">
        <v>2</v>
      </c>
      <c r="AE26" s="213">
        <v>0</v>
      </c>
      <c r="AF26" s="213">
        <v>263</v>
      </c>
      <c r="AG26" s="213">
        <v>144</v>
      </c>
      <c r="AH26" s="213">
        <v>24</v>
      </c>
      <c r="AI26" s="213">
        <v>38</v>
      </c>
    </row>
    <row r="27" spans="1:35" s="236" customFormat="1" ht="30" customHeight="1">
      <c r="A27" s="264"/>
      <c r="B27" s="266"/>
      <c r="C27" s="245" t="s">
        <v>21</v>
      </c>
      <c r="D27" s="234">
        <v>1362</v>
      </c>
      <c r="E27" s="223">
        <v>1614</v>
      </c>
      <c r="F27" s="246">
        <v>-252</v>
      </c>
      <c r="G27" s="214">
        <v>1</v>
      </c>
      <c r="H27" s="215">
        <v>0</v>
      </c>
      <c r="I27" s="215">
        <v>1</v>
      </c>
      <c r="J27" s="215">
        <v>0</v>
      </c>
      <c r="K27" s="215">
        <v>0</v>
      </c>
      <c r="L27" s="215">
        <v>0</v>
      </c>
      <c r="M27" s="215">
        <v>3</v>
      </c>
      <c r="N27" s="215">
        <v>1</v>
      </c>
      <c r="O27" s="215">
        <v>457</v>
      </c>
      <c r="P27" s="215">
        <v>470</v>
      </c>
      <c r="Q27" s="215">
        <v>927</v>
      </c>
      <c r="R27" s="264"/>
      <c r="S27" s="266"/>
      <c r="T27" s="233" t="str">
        <f t="shared" si="0"/>
        <v>- w tym kobiety</v>
      </c>
      <c r="U27" s="215">
        <v>3</v>
      </c>
      <c r="V27" s="215">
        <v>9</v>
      </c>
      <c r="W27" s="215">
        <v>0</v>
      </c>
      <c r="X27" s="215">
        <v>52</v>
      </c>
      <c r="Y27" s="215">
        <v>0</v>
      </c>
      <c r="Z27" s="215">
        <v>7</v>
      </c>
      <c r="AA27" s="215">
        <v>0</v>
      </c>
      <c r="AB27" s="215">
        <v>19</v>
      </c>
      <c r="AC27" s="215">
        <v>1</v>
      </c>
      <c r="AD27" s="215">
        <v>2</v>
      </c>
      <c r="AE27" s="215">
        <v>0</v>
      </c>
      <c r="AF27" s="215">
        <v>193</v>
      </c>
      <c r="AG27" s="215">
        <v>95</v>
      </c>
      <c r="AH27" s="215">
        <v>20</v>
      </c>
      <c r="AI27" s="215">
        <v>29</v>
      </c>
    </row>
    <row r="28" spans="1:35" s="232" customFormat="1" ht="37.5" customHeight="1">
      <c r="A28" s="264"/>
      <c r="B28" s="265" t="s">
        <v>39</v>
      </c>
      <c r="C28" s="229" t="s">
        <v>30</v>
      </c>
      <c r="D28" s="230">
        <v>15313</v>
      </c>
      <c r="E28" s="221">
        <v>14828</v>
      </c>
      <c r="F28" s="231">
        <v>485</v>
      </c>
      <c r="G28" s="212">
        <v>1091</v>
      </c>
      <c r="H28" s="213">
        <v>467</v>
      </c>
      <c r="I28" s="213">
        <v>1558</v>
      </c>
      <c r="J28" s="213">
        <v>804</v>
      </c>
      <c r="K28" s="213">
        <v>461</v>
      </c>
      <c r="L28" s="213">
        <v>1265</v>
      </c>
      <c r="M28" s="213">
        <v>842</v>
      </c>
      <c r="N28" s="213">
        <v>795</v>
      </c>
      <c r="O28" s="213">
        <v>727</v>
      </c>
      <c r="P28" s="213">
        <v>855</v>
      </c>
      <c r="Q28" s="213">
        <v>1582</v>
      </c>
      <c r="R28" s="264"/>
      <c r="S28" s="265" t="str">
        <f>B28</f>
        <v>11.</v>
      </c>
      <c r="T28" s="229" t="str">
        <f t="shared" si="0"/>
        <v>Bezrobotni posiadający co najmniej jedno dziecko do 6 roku życia</v>
      </c>
      <c r="U28" s="213">
        <v>582</v>
      </c>
      <c r="V28" s="213">
        <v>728</v>
      </c>
      <c r="W28" s="213">
        <v>600</v>
      </c>
      <c r="X28" s="213">
        <v>520</v>
      </c>
      <c r="Y28" s="213">
        <v>1267</v>
      </c>
      <c r="Z28" s="213">
        <v>941</v>
      </c>
      <c r="AA28" s="213">
        <v>456</v>
      </c>
      <c r="AB28" s="213">
        <v>804</v>
      </c>
      <c r="AC28" s="213">
        <v>564</v>
      </c>
      <c r="AD28" s="213">
        <v>406</v>
      </c>
      <c r="AE28" s="213">
        <v>451</v>
      </c>
      <c r="AF28" s="213">
        <v>647</v>
      </c>
      <c r="AG28" s="213">
        <v>505</v>
      </c>
      <c r="AH28" s="213">
        <v>313</v>
      </c>
      <c r="AI28" s="213">
        <v>487</v>
      </c>
    </row>
    <row r="29" spans="1:35" s="236" customFormat="1" ht="30" customHeight="1">
      <c r="A29" s="264"/>
      <c r="B29" s="266"/>
      <c r="C29" s="245" t="s">
        <v>21</v>
      </c>
      <c r="D29" s="234">
        <v>13415</v>
      </c>
      <c r="E29" s="223">
        <v>13120</v>
      </c>
      <c r="F29" s="246">
        <v>295</v>
      </c>
      <c r="G29" s="214">
        <v>925</v>
      </c>
      <c r="H29" s="215">
        <v>392</v>
      </c>
      <c r="I29" s="215">
        <v>1317</v>
      </c>
      <c r="J29" s="215">
        <v>722</v>
      </c>
      <c r="K29" s="215">
        <v>415</v>
      </c>
      <c r="L29" s="215">
        <v>1137</v>
      </c>
      <c r="M29" s="215">
        <v>743</v>
      </c>
      <c r="N29" s="215">
        <v>690</v>
      </c>
      <c r="O29" s="215">
        <v>664</v>
      </c>
      <c r="P29" s="215">
        <v>777</v>
      </c>
      <c r="Q29" s="215">
        <v>1441</v>
      </c>
      <c r="R29" s="264"/>
      <c r="S29" s="266"/>
      <c r="T29" s="233" t="str">
        <f t="shared" si="0"/>
        <v>- w tym kobiety</v>
      </c>
      <c r="U29" s="215">
        <v>512</v>
      </c>
      <c r="V29" s="215">
        <v>639</v>
      </c>
      <c r="W29" s="215">
        <v>509</v>
      </c>
      <c r="X29" s="215">
        <v>451</v>
      </c>
      <c r="Y29" s="215">
        <v>1145</v>
      </c>
      <c r="Z29" s="215">
        <v>743</v>
      </c>
      <c r="AA29" s="215">
        <v>399</v>
      </c>
      <c r="AB29" s="215">
        <v>740</v>
      </c>
      <c r="AC29" s="215">
        <v>455</v>
      </c>
      <c r="AD29" s="215">
        <v>370</v>
      </c>
      <c r="AE29" s="215">
        <v>386</v>
      </c>
      <c r="AF29" s="215">
        <v>586</v>
      </c>
      <c r="AG29" s="215">
        <v>429</v>
      </c>
      <c r="AH29" s="215">
        <v>277</v>
      </c>
      <c r="AI29" s="215">
        <v>446</v>
      </c>
    </row>
    <row r="30" spans="1:35" s="232" customFormat="1" ht="37.5" customHeight="1">
      <c r="A30" s="264"/>
      <c r="B30" s="265" t="s">
        <v>40</v>
      </c>
      <c r="C30" s="229" t="s">
        <v>69</v>
      </c>
      <c r="D30" s="230">
        <v>192</v>
      </c>
      <c r="E30" s="221">
        <v>204</v>
      </c>
      <c r="F30" s="231">
        <v>-12</v>
      </c>
      <c r="G30" s="212">
        <v>29</v>
      </c>
      <c r="H30" s="213">
        <v>13</v>
      </c>
      <c r="I30" s="213">
        <v>42</v>
      </c>
      <c r="J30" s="213">
        <v>9</v>
      </c>
      <c r="K30" s="213">
        <v>5</v>
      </c>
      <c r="L30" s="213">
        <v>14</v>
      </c>
      <c r="M30" s="213">
        <v>4</v>
      </c>
      <c r="N30" s="213">
        <v>4</v>
      </c>
      <c r="O30" s="213">
        <v>21</v>
      </c>
      <c r="P30" s="213">
        <v>4</v>
      </c>
      <c r="Q30" s="213">
        <v>25</v>
      </c>
      <c r="R30" s="264"/>
      <c r="S30" s="265" t="str">
        <f>B30</f>
        <v>12.</v>
      </c>
      <c r="T30" s="229" t="str">
        <f t="shared" si="0"/>
        <v>Bezrobotni posiadający co najmniej jedno dziecko niepełnosprawne do 18 roku życia</v>
      </c>
      <c r="U30" s="213">
        <v>1</v>
      </c>
      <c r="V30" s="213">
        <v>14</v>
      </c>
      <c r="W30" s="213">
        <v>10</v>
      </c>
      <c r="X30" s="213">
        <v>1</v>
      </c>
      <c r="Y30" s="213">
        <v>12</v>
      </c>
      <c r="Z30" s="213">
        <v>6</v>
      </c>
      <c r="AA30" s="213">
        <v>4</v>
      </c>
      <c r="AB30" s="213">
        <v>12</v>
      </c>
      <c r="AC30" s="213">
        <v>10</v>
      </c>
      <c r="AD30" s="213">
        <v>3</v>
      </c>
      <c r="AE30" s="213">
        <v>13</v>
      </c>
      <c r="AF30" s="213">
        <v>0</v>
      </c>
      <c r="AG30" s="213">
        <v>17</v>
      </c>
      <c r="AH30" s="213">
        <v>0</v>
      </c>
      <c r="AI30" s="213">
        <v>0</v>
      </c>
    </row>
    <row r="31" spans="1:35" s="236" customFormat="1" ht="30" customHeight="1">
      <c r="A31" s="264"/>
      <c r="B31" s="266"/>
      <c r="C31" s="245" t="s">
        <v>21</v>
      </c>
      <c r="D31" s="234">
        <v>161</v>
      </c>
      <c r="E31" s="223">
        <v>173</v>
      </c>
      <c r="F31" s="246">
        <v>-12</v>
      </c>
      <c r="G31" s="214">
        <v>25</v>
      </c>
      <c r="H31" s="215">
        <v>11</v>
      </c>
      <c r="I31" s="215">
        <v>36</v>
      </c>
      <c r="J31" s="215">
        <v>9</v>
      </c>
      <c r="K31" s="215">
        <v>5</v>
      </c>
      <c r="L31" s="215">
        <v>14</v>
      </c>
      <c r="M31" s="215">
        <v>4</v>
      </c>
      <c r="N31" s="215">
        <v>4</v>
      </c>
      <c r="O31" s="215">
        <v>14</v>
      </c>
      <c r="P31" s="215">
        <v>3</v>
      </c>
      <c r="Q31" s="215">
        <v>17</v>
      </c>
      <c r="R31" s="264"/>
      <c r="S31" s="266"/>
      <c r="T31" s="233" t="str">
        <f t="shared" si="0"/>
        <v>- w tym kobiety</v>
      </c>
      <c r="U31" s="215">
        <v>1</v>
      </c>
      <c r="V31" s="215">
        <v>14</v>
      </c>
      <c r="W31" s="215">
        <v>7</v>
      </c>
      <c r="X31" s="215">
        <v>0</v>
      </c>
      <c r="Y31" s="215">
        <v>10</v>
      </c>
      <c r="Z31" s="215">
        <v>6</v>
      </c>
      <c r="AA31" s="215">
        <v>3</v>
      </c>
      <c r="AB31" s="215">
        <v>10</v>
      </c>
      <c r="AC31" s="215">
        <v>8</v>
      </c>
      <c r="AD31" s="215">
        <v>3</v>
      </c>
      <c r="AE31" s="215">
        <v>10</v>
      </c>
      <c r="AF31" s="215">
        <v>0</v>
      </c>
      <c r="AG31" s="215">
        <v>14</v>
      </c>
      <c r="AH31" s="215">
        <v>0</v>
      </c>
      <c r="AI31" s="215">
        <v>0</v>
      </c>
    </row>
    <row r="32" spans="1:35" s="232" customFormat="1" ht="30" customHeight="1">
      <c r="A32" s="264"/>
      <c r="B32" s="265" t="s">
        <v>41</v>
      </c>
      <c r="C32" s="229" t="s">
        <v>31</v>
      </c>
      <c r="D32" s="230">
        <v>3028</v>
      </c>
      <c r="E32" s="213">
        <v>2883</v>
      </c>
      <c r="F32" s="244">
        <v>145</v>
      </c>
      <c r="G32" s="212">
        <v>416</v>
      </c>
      <c r="H32" s="213">
        <v>123</v>
      </c>
      <c r="I32" s="213">
        <v>539</v>
      </c>
      <c r="J32" s="213">
        <v>141</v>
      </c>
      <c r="K32" s="213">
        <v>39</v>
      </c>
      <c r="L32" s="213">
        <v>180</v>
      </c>
      <c r="M32" s="213">
        <v>279</v>
      </c>
      <c r="N32" s="213">
        <v>97</v>
      </c>
      <c r="O32" s="213">
        <v>220</v>
      </c>
      <c r="P32" s="213">
        <v>98</v>
      </c>
      <c r="Q32" s="213">
        <v>318</v>
      </c>
      <c r="R32" s="264"/>
      <c r="S32" s="265" t="str">
        <f>B32</f>
        <v>13.</v>
      </c>
      <c r="T32" s="229" t="str">
        <f t="shared" si="0"/>
        <v xml:space="preserve">Bezrobotni niepełnosprawni </v>
      </c>
      <c r="U32" s="213">
        <v>105</v>
      </c>
      <c r="V32" s="213">
        <v>100</v>
      </c>
      <c r="W32" s="213">
        <v>78</v>
      </c>
      <c r="X32" s="213">
        <v>79</v>
      </c>
      <c r="Y32" s="213">
        <v>286</v>
      </c>
      <c r="Z32" s="213">
        <v>72</v>
      </c>
      <c r="AA32" s="213">
        <v>61</v>
      </c>
      <c r="AB32" s="213">
        <v>150</v>
      </c>
      <c r="AC32" s="213">
        <v>71</v>
      </c>
      <c r="AD32" s="213">
        <v>76</v>
      </c>
      <c r="AE32" s="213">
        <v>67</v>
      </c>
      <c r="AF32" s="213">
        <v>186</v>
      </c>
      <c r="AG32" s="213">
        <v>119</v>
      </c>
      <c r="AH32" s="213">
        <v>86</v>
      </c>
      <c r="AI32" s="213">
        <v>79</v>
      </c>
    </row>
    <row r="33" spans="1:35" s="236" customFormat="1" ht="30" customHeight="1">
      <c r="A33" s="264"/>
      <c r="B33" s="266"/>
      <c r="C33" s="245" t="s">
        <v>21</v>
      </c>
      <c r="D33" s="234">
        <v>1485</v>
      </c>
      <c r="E33" s="215">
        <v>1396</v>
      </c>
      <c r="F33" s="235">
        <v>89</v>
      </c>
      <c r="G33" s="214">
        <v>200</v>
      </c>
      <c r="H33" s="215">
        <v>62</v>
      </c>
      <c r="I33" s="215">
        <v>262</v>
      </c>
      <c r="J33" s="215">
        <v>68</v>
      </c>
      <c r="K33" s="215">
        <v>16</v>
      </c>
      <c r="L33" s="215">
        <v>84</v>
      </c>
      <c r="M33" s="215">
        <v>120</v>
      </c>
      <c r="N33" s="215">
        <v>48</v>
      </c>
      <c r="O33" s="215">
        <v>99</v>
      </c>
      <c r="P33" s="215">
        <v>38</v>
      </c>
      <c r="Q33" s="215">
        <v>137</v>
      </c>
      <c r="R33" s="264"/>
      <c r="S33" s="266"/>
      <c r="T33" s="233" t="str">
        <f t="shared" si="0"/>
        <v>- w tym kobiety</v>
      </c>
      <c r="U33" s="215">
        <v>44</v>
      </c>
      <c r="V33" s="215">
        <v>54</v>
      </c>
      <c r="W33" s="215">
        <v>45</v>
      </c>
      <c r="X33" s="215">
        <v>39</v>
      </c>
      <c r="Y33" s="215">
        <v>151</v>
      </c>
      <c r="Z33" s="215">
        <v>46</v>
      </c>
      <c r="AA33" s="215">
        <v>25</v>
      </c>
      <c r="AB33" s="215">
        <v>72</v>
      </c>
      <c r="AC33" s="215">
        <v>34</v>
      </c>
      <c r="AD33" s="215">
        <v>43</v>
      </c>
      <c r="AE33" s="215">
        <v>39</v>
      </c>
      <c r="AF33" s="215">
        <v>106</v>
      </c>
      <c r="AG33" s="215">
        <v>49</v>
      </c>
      <c r="AH33" s="215">
        <v>43</v>
      </c>
      <c r="AI33" s="215">
        <v>44</v>
      </c>
    </row>
    <row r="34" spans="1:35" s="232" customFormat="1" ht="30" customHeight="1">
      <c r="A34" s="264"/>
      <c r="B34" s="265" t="s">
        <v>246</v>
      </c>
      <c r="C34" s="229" t="s">
        <v>247</v>
      </c>
      <c r="D34" s="230">
        <v>2260</v>
      </c>
      <c r="E34" s="213">
        <v>2129</v>
      </c>
      <c r="F34" s="244">
        <v>131</v>
      </c>
      <c r="G34" s="212">
        <v>199</v>
      </c>
      <c r="H34" s="213">
        <v>85</v>
      </c>
      <c r="I34" s="213">
        <v>284</v>
      </c>
      <c r="J34" s="213">
        <v>34</v>
      </c>
      <c r="K34" s="213">
        <v>24</v>
      </c>
      <c r="L34" s="213">
        <v>58</v>
      </c>
      <c r="M34" s="213">
        <v>178</v>
      </c>
      <c r="N34" s="213">
        <v>267</v>
      </c>
      <c r="O34" s="213">
        <v>138</v>
      </c>
      <c r="P34" s="213">
        <v>98</v>
      </c>
      <c r="Q34" s="213">
        <v>236</v>
      </c>
      <c r="R34" s="264"/>
      <c r="S34" s="265" t="str">
        <f>B34</f>
        <v>14.</v>
      </c>
      <c r="T34" s="229" t="str">
        <f t="shared" si="0"/>
        <v>Bezrobotni zwolnieni z przyczyn zakładu pracy</v>
      </c>
      <c r="U34" s="213">
        <v>63</v>
      </c>
      <c r="V34" s="213">
        <v>75</v>
      </c>
      <c r="W34" s="213">
        <v>20</v>
      </c>
      <c r="X34" s="213">
        <v>68</v>
      </c>
      <c r="Y34" s="213">
        <v>399</v>
      </c>
      <c r="Z34" s="213">
        <v>82</v>
      </c>
      <c r="AA34" s="213">
        <v>47</v>
      </c>
      <c r="AB34" s="213">
        <v>114</v>
      </c>
      <c r="AC34" s="213">
        <v>16</v>
      </c>
      <c r="AD34" s="213">
        <v>39</v>
      </c>
      <c r="AE34" s="213">
        <v>42</v>
      </c>
      <c r="AF34" s="213">
        <v>69</v>
      </c>
      <c r="AG34" s="213">
        <v>81</v>
      </c>
      <c r="AH34" s="213">
        <v>35</v>
      </c>
      <c r="AI34" s="213">
        <v>87</v>
      </c>
    </row>
    <row r="35" spans="1:35" s="236" customFormat="1" ht="30" customHeight="1" thickBot="1">
      <c r="A35" s="264"/>
      <c r="B35" s="266"/>
      <c r="C35" s="245" t="s">
        <v>21</v>
      </c>
      <c r="D35" s="247">
        <v>1288</v>
      </c>
      <c r="E35" s="224">
        <v>1265</v>
      </c>
      <c r="F35" s="248">
        <v>23</v>
      </c>
      <c r="G35" s="214">
        <v>113</v>
      </c>
      <c r="H35" s="215">
        <v>60</v>
      </c>
      <c r="I35" s="215">
        <v>173</v>
      </c>
      <c r="J35" s="215">
        <v>19</v>
      </c>
      <c r="K35" s="215">
        <v>17</v>
      </c>
      <c r="L35" s="215">
        <v>36</v>
      </c>
      <c r="M35" s="215">
        <v>99</v>
      </c>
      <c r="N35" s="215">
        <v>149</v>
      </c>
      <c r="O35" s="215">
        <v>87</v>
      </c>
      <c r="P35" s="215">
        <v>55</v>
      </c>
      <c r="Q35" s="215">
        <v>142</v>
      </c>
      <c r="R35" s="264"/>
      <c r="S35" s="266"/>
      <c r="T35" s="233" t="str">
        <f t="shared" si="0"/>
        <v>- w tym kobiety</v>
      </c>
      <c r="U35" s="215">
        <v>27</v>
      </c>
      <c r="V35" s="215">
        <v>45</v>
      </c>
      <c r="W35" s="215">
        <v>11</v>
      </c>
      <c r="X35" s="215">
        <v>37</v>
      </c>
      <c r="Y35" s="215">
        <v>237</v>
      </c>
      <c r="Z35" s="215">
        <v>36</v>
      </c>
      <c r="AA35" s="215">
        <v>29</v>
      </c>
      <c r="AB35" s="215">
        <v>71</v>
      </c>
      <c r="AC35" s="215">
        <v>9</v>
      </c>
      <c r="AD35" s="215">
        <v>14</v>
      </c>
      <c r="AE35" s="215">
        <v>26</v>
      </c>
      <c r="AF35" s="215">
        <v>30</v>
      </c>
      <c r="AG35" s="215">
        <v>42</v>
      </c>
      <c r="AH35" s="215">
        <v>22</v>
      </c>
      <c r="AI35" s="215">
        <v>53</v>
      </c>
    </row>
  </sheetData>
  <mergeCells count="64">
    <mergeCell ref="S24:S25"/>
    <mergeCell ref="S22:S23"/>
    <mergeCell ref="S20:S21"/>
    <mergeCell ref="B1:Q1"/>
    <mergeCell ref="B2:Q2"/>
    <mergeCell ref="G3:Q3"/>
    <mergeCell ref="M4:M5"/>
    <mergeCell ref="D3:F3"/>
    <mergeCell ref="D4:D5"/>
    <mergeCell ref="E4:E5"/>
    <mergeCell ref="N4:N5"/>
    <mergeCell ref="B3:B5"/>
    <mergeCell ref="C3:C5"/>
    <mergeCell ref="AI4:AI5"/>
    <mergeCell ref="AC4:AC5"/>
    <mergeCell ref="AB4:AB5"/>
    <mergeCell ref="V4:V5"/>
    <mergeCell ref="Z4:Z5"/>
    <mergeCell ref="W4:W5"/>
    <mergeCell ref="AH4:AH5"/>
    <mergeCell ref="AD4:AD5"/>
    <mergeCell ref="AA4:AA5"/>
    <mergeCell ref="AG4:AG5"/>
    <mergeCell ref="AE4:AE5"/>
    <mergeCell ref="AF4:AF5"/>
    <mergeCell ref="Y4:Y5"/>
    <mergeCell ref="X4:X5"/>
    <mergeCell ref="B16:B17"/>
    <mergeCell ref="S6:S9"/>
    <mergeCell ref="S12:S13"/>
    <mergeCell ref="S16:S17"/>
    <mergeCell ref="B14:B15"/>
    <mergeCell ref="B6:B9"/>
    <mergeCell ref="B12:B13"/>
    <mergeCell ref="B10:C10"/>
    <mergeCell ref="S10:T10"/>
    <mergeCell ref="R1:R35"/>
    <mergeCell ref="S1:AI1"/>
    <mergeCell ref="S2:AI2"/>
    <mergeCell ref="U4:U5"/>
    <mergeCell ref="U3:AI3"/>
    <mergeCell ref="T3:T5"/>
    <mergeCell ref="S14:S15"/>
    <mergeCell ref="S3:S5"/>
    <mergeCell ref="G4:I4"/>
    <mergeCell ref="F4:F5"/>
    <mergeCell ref="J4:L4"/>
    <mergeCell ref="O4:Q4"/>
    <mergeCell ref="A1:A35"/>
    <mergeCell ref="S18:S19"/>
    <mergeCell ref="S28:S29"/>
    <mergeCell ref="B26:B27"/>
    <mergeCell ref="B32:B33"/>
    <mergeCell ref="B28:B29"/>
    <mergeCell ref="B30:B31"/>
    <mergeCell ref="S30:S31"/>
    <mergeCell ref="S32:S33"/>
    <mergeCell ref="B18:B19"/>
    <mergeCell ref="S34:S35"/>
    <mergeCell ref="S26:S27"/>
    <mergeCell ref="B24:B25"/>
    <mergeCell ref="B20:B21"/>
    <mergeCell ref="B22:B23"/>
    <mergeCell ref="B34:B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X27" sqref="X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60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22" customFormat="1" ht="18.75">
      <c r="A1" s="302" t="s">
        <v>544</v>
      </c>
      <c r="B1" s="316" t="s">
        <v>419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02" t="str">
        <f>A1</f>
        <v>DANE MIESIĘCZNE I NARASTAJĄCE</v>
      </c>
      <c r="S1" s="316" t="s">
        <v>420</v>
      </c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5" s="22" customFormat="1" ht="19.5" thickBot="1">
      <c r="A2" s="302"/>
      <c r="B2" s="321" t="str">
        <f>'1-STRUKTURA-PODST'!B2:Q2</f>
        <v>31.01.2020 r.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 t="str">
        <f>B2</f>
        <v>31.01.2020 r.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303" t="s">
        <v>12</v>
      </c>
      <c r="C6" s="35" t="s">
        <v>62</v>
      </c>
      <c r="D6" s="36"/>
      <c r="E6" s="37"/>
      <c r="F6" s="38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02"/>
      <c r="S6" s="303" t="str">
        <f>B6</f>
        <v>1.</v>
      </c>
      <c r="T6" s="35" t="str">
        <f>C6</f>
        <v>Osoby w okresie do 12 miesięcy od dnia ukończenia nauki</v>
      </c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s="6" customFormat="1" ht="30" customHeight="1">
      <c r="A7" s="302"/>
      <c r="B7" s="304"/>
      <c r="C7" s="17" t="s">
        <v>58</v>
      </c>
      <c r="D7" s="10">
        <v>780</v>
      </c>
      <c r="E7" s="8">
        <v>597</v>
      </c>
      <c r="F7" s="11">
        <v>183</v>
      </c>
      <c r="G7" s="10">
        <v>68</v>
      </c>
      <c r="H7" s="8">
        <v>25</v>
      </c>
      <c r="I7" s="8">
        <v>93</v>
      </c>
      <c r="J7" s="8">
        <v>41</v>
      </c>
      <c r="K7" s="8">
        <v>15</v>
      </c>
      <c r="L7" s="8">
        <v>56</v>
      </c>
      <c r="M7" s="8">
        <v>34</v>
      </c>
      <c r="N7" s="8">
        <v>36</v>
      </c>
      <c r="O7" s="8">
        <v>42</v>
      </c>
      <c r="P7" s="8">
        <v>42</v>
      </c>
      <c r="Q7" s="8">
        <v>84</v>
      </c>
      <c r="R7" s="302"/>
      <c r="S7" s="304"/>
      <c r="T7" s="16" t="str">
        <f t="shared" ref="T7:T33" si="0">C7</f>
        <v>- nowe rejestracje w miesiącu</v>
      </c>
      <c r="U7" s="8">
        <v>24</v>
      </c>
      <c r="V7" s="8">
        <v>27</v>
      </c>
      <c r="W7" s="8">
        <v>24</v>
      </c>
      <c r="X7" s="8">
        <v>25</v>
      </c>
      <c r="Y7" s="8">
        <v>75</v>
      </c>
      <c r="Z7" s="8">
        <v>36</v>
      </c>
      <c r="AA7" s="8">
        <v>41</v>
      </c>
      <c r="AB7" s="8">
        <v>31</v>
      </c>
      <c r="AC7" s="8">
        <v>35</v>
      </c>
      <c r="AD7" s="8">
        <v>35</v>
      </c>
      <c r="AE7" s="8">
        <v>23</v>
      </c>
      <c r="AF7" s="8">
        <v>32</v>
      </c>
      <c r="AG7" s="8">
        <v>25</v>
      </c>
      <c r="AH7" s="8">
        <v>23</v>
      </c>
      <c r="AI7" s="8">
        <v>21</v>
      </c>
    </row>
    <row r="8" spans="1:35" s="6" customFormat="1" ht="30" customHeight="1">
      <c r="A8" s="302"/>
      <c r="B8" s="304"/>
      <c r="C8" s="16" t="s">
        <v>59</v>
      </c>
      <c r="D8" s="10">
        <v>780</v>
      </c>
      <c r="E8" s="8">
        <v>9566</v>
      </c>
      <c r="F8" s="24">
        <v>-8786</v>
      </c>
      <c r="G8" s="10">
        <v>68</v>
      </c>
      <c r="H8" s="8">
        <v>25</v>
      </c>
      <c r="I8" s="8">
        <v>93</v>
      </c>
      <c r="J8" s="8">
        <v>41</v>
      </c>
      <c r="K8" s="8">
        <v>15</v>
      </c>
      <c r="L8" s="8">
        <v>56</v>
      </c>
      <c r="M8" s="8">
        <v>34</v>
      </c>
      <c r="N8" s="8">
        <v>36</v>
      </c>
      <c r="O8" s="8">
        <v>42</v>
      </c>
      <c r="P8" s="8">
        <v>42</v>
      </c>
      <c r="Q8" s="8">
        <v>84</v>
      </c>
      <c r="R8" s="302"/>
      <c r="S8" s="304"/>
      <c r="T8" s="16" t="str">
        <f t="shared" si="0"/>
        <v xml:space="preserve">     od 1.01.</v>
      </c>
      <c r="U8" s="8">
        <v>24</v>
      </c>
      <c r="V8" s="8">
        <v>27</v>
      </c>
      <c r="W8" s="8">
        <v>24</v>
      </c>
      <c r="X8" s="8">
        <v>25</v>
      </c>
      <c r="Y8" s="8">
        <v>75</v>
      </c>
      <c r="Z8" s="8">
        <v>36</v>
      </c>
      <c r="AA8" s="8">
        <v>41</v>
      </c>
      <c r="AB8" s="8">
        <v>31</v>
      </c>
      <c r="AC8" s="8">
        <v>35</v>
      </c>
      <c r="AD8" s="8">
        <v>35</v>
      </c>
      <c r="AE8" s="8">
        <v>23</v>
      </c>
      <c r="AF8" s="8">
        <v>32</v>
      </c>
      <c r="AG8" s="8">
        <v>25</v>
      </c>
      <c r="AH8" s="8">
        <v>23</v>
      </c>
      <c r="AI8" s="8">
        <v>21</v>
      </c>
    </row>
    <row r="9" spans="1:35" s="132" customFormat="1" ht="30" customHeight="1">
      <c r="A9" s="302"/>
      <c r="B9" s="304"/>
      <c r="C9" s="130" t="s">
        <v>60</v>
      </c>
      <c r="D9" s="10">
        <v>347</v>
      </c>
      <c r="E9" s="8">
        <v>413</v>
      </c>
      <c r="F9" s="24">
        <v>-66</v>
      </c>
      <c r="G9" s="10">
        <v>28</v>
      </c>
      <c r="H9" s="8">
        <v>13</v>
      </c>
      <c r="I9" s="8">
        <v>41</v>
      </c>
      <c r="J9" s="8">
        <v>12</v>
      </c>
      <c r="K9" s="8">
        <v>14</v>
      </c>
      <c r="L9" s="8">
        <v>26</v>
      </c>
      <c r="M9" s="8">
        <v>15</v>
      </c>
      <c r="N9" s="8">
        <v>24</v>
      </c>
      <c r="O9" s="8">
        <v>12</v>
      </c>
      <c r="P9" s="8">
        <v>21</v>
      </c>
      <c r="Q9" s="8">
        <v>33</v>
      </c>
      <c r="R9" s="302"/>
      <c r="S9" s="304"/>
      <c r="T9" s="131" t="str">
        <f t="shared" si="0"/>
        <v>- podjęcia pracy w miesiącu</v>
      </c>
      <c r="U9" s="8">
        <v>20</v>
      </c>
      <c r="V9" s="8">
        <v>12</v>
      </c>
      <c r="W9" s="8">
        <v>8</v>
      </c>
      <c r="X9" s="8">
        <v>9</v>
      </c>
      <c r="Y9" s="8">
        <v>29</v>
      </c>
      <c r="Z9" s="8">
        <v>11</v>
      </c>
      <c r="AA9" s="8">
        <v>10</v>
      </c>
      <c r="AB9" s="8">
        <v>12</v>
      </c>
      <c r="AC9" s="8">
        <v>14</v>
      </c>
      <c r="AD9" s="8">
        <v>14</v>
      </c>
      <c r="AE9" s="8">
        <v>17</v>
      </c>
      <c r="AF9" s="8">
        <v>13</v>
      </c>
      <c r="AG9" s="8">
        <v>20</v>
      </c>
      <c r="AH9" s="8">
        <v>12</v>
      </c>
      <c r="AI9" s="8">
        <v>7</v>
      </c>
    </row>
    <row r="10" spans="1:35" s="132" customFormat="1" ht="30" customHeight="1">
      <c r="A10" s="302"/>
      <c r="B10" s="304"/>
      <c r="C10" s="131" t="s">
        <v>59</v>
      </c>
      <c r="D10" s="133">
        <v>347</v>
      </c>
      <c r="E10" s="8">
        <v>4070</v>
      </c>
      <c r="F10" s="24">
        <v>-3723</v>
      </c>
      <c r="G10" s="10">
        <v>28</v>
      </c>
      <c r="H10" s="8">
        <v>13</v>
      </c>
      <c r="I10" s="8">
        <v>41</v>
      </c>
      <c r="J10" s="8">
        <v>12</v>
      </c>
      <c r="K10" s="8">
        <v>14</v>
      </c>
      <c r="L10" s="8">
        <v>26</v>
      </c>
      <c r="M10" s="8">
        <v>15</v>
      </c>
      <c r="N10" s="8">
        <v>24</v>
      </c>
      <c r="O10" s="8">
        <v>12</v>
      </c>
      <c r="P10" s="8">
        <v>21</v>
      </c>
      <c r="Q10" s="8">
        <v>33</v>
      </c>
      <c r="R10" s="302"/>
      <c r="S10" s="304"/>
      <c r="T10" s="131" t="str">
        <f t="shared" si="0"/>
        <v xml:space="preserve">     od 1.01.</v>
      </c>
      <c r="U10" s="8">
        <v>20</v>
      </c>
      <c r="V10" s="8">
        <v>12</v>
      </c>
      <c r="W10" s="8">
        <v>8</v>
      </c>
      <c r="X10" s="8">
        <v>9</v>
      </c>
      <c r="Y10" s="8">
        <v>29</v>
      </c>
      <c r="Z10" s="8">
        <v>11</v>
      </c>
      <c r="AA10" s="8">
        <v>10</v>
      </c>
      <c r="AB10" s="8">
        <v>12</v>
      </c>
      <c r="AC10" s="8">
        <v>14</v>
      </c>
      <c r="AD10" s="8">
        <v>14</v>
      </c>
      <c r="AE10" s="8">
        <v>17</v>
      </c>
      <c r="AF10" s="8">
        <v>13</v>
      </c>
      <c r="AG10" s="8">
        <v>20</v>
      </c>
      <c r="AH10" s="8">
        <v>12</v>
      </c>
      <c r="AI10" s="8">
        <v>7</v>
      </c>
    </row>
    <row r="11" spans="1:35" s="6" customFormat="1" ht="30" customHeight="1">
      <c r="A11" s="302"/>
      <c r="B11" s="305"/>
      <c r="C11" s="17" t="s">
        <v>61</v>
      </c>
      <c r="D11" s="10">
        <v>2319</v>
      </c>
      <c r="E11" s="8">
        <v>2200</v>
      </c>
      <c r="F11" s="11">
        <v>119</v>
      </c>
      <c r="G11" s="10">
        <v>137</v>
      </c>
      <c r="H11" s="8">
        <v>53</v>
      </c>
      <c r="I11" s="8">
        <v>190</v>
      </c>
      <c r="J11" s="8">
        <v>88</v>
      </c>
      <c r="K11" s="8">
        <v>49</v>
      </c>
      <c r="L11" s="8">
        <v>137</v>
      </c>
      <c r="M11" s="8">
        <v>128</v>
      </c>
      <c r="N11" s="8">
        <v>133</v>
      </c>
      <c r="O11" s="8">
        <v>79</v>
      </c>
      <c r="P11" s="8">
        <v>135</v>
      </c>
      <c r="Q11" s="8">
        <v>214</v>
      </c>
      <c r="R11" s="302"/>
      <c r="S11" s="305"/>
      <c r="T11" s="16" t="str">
        <f t="shared" si="0"/>
        <v>-liczba bezrobotnych w końcu okresu</v>
      </c>
      <c r="U11" s="8">
        <v>75</v>
      </c>
      <c r="V11" s="8">
        <v>132</v>
      </c>
      <c r="W11" s="8">
        <v>70</v>
      </c>
      <c r="X11" s="8">
        <v>86</v>
      </c>
      <c r="Y11" s="8">
        <v>249</v>
      </c>
      <c r="Z11" s="8">
        <v>135</v>
      </c>
      <c r="AA11" s="8">
        <v>96</v>
      </c>
      <c r="AB11" s="8">
        <v>109</v>
      </c>
      <c r="AC11" s="8">
        <v>132</v>
      </c>
      <c r="AD11" s="8">
        <v>72</v>
      </c>
      <c r="AE11" s="8">
        <v>62</v>
      </c>
      <c r="AF11" s="8">
        <v>92</v>
      </c>
      <c r="AG11" s="8">
        <v>72</v>
      </c>
      <c r="AH11" s="8">
        <v>55</v>
      </c>
      <c r="AI11" s="8">
        <v>80</v>
      </c>
    </row>
    <row r="12" spans="1:35" s="15" customFormat="1" ht="30" customHeight="1">
      <c r="A12" s="302"/>
      <c r="B12" s="303" t="s">
        <v>17</v>
      </c>
      <c r="C12" s="35" t="s">
        <v>63</v>
      </c>
      <c r="D12" s="36"/>
      <c r="E12" s="37"/>
      <c r="F12" s="3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02"/>
      <c r="S12" s="303" t="str">
        <f>B12</f>
        <v>2.</v>
      </c>
      <c r="T12" s="35" t="str">
        <f t="shared" si="0"/>
        <v>Cudzoziemcy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s="6" customFormat="1" ht="30" customHeight="1">
      <c r="A13" s="302"/>
      <c r="B13" s="304"/>
      <c r="C13" s="17" t="s">
        <v>58</v>
      </c>
      <c r="D13" s="10">
        <v>31</v>
      </c>
      <c r="E13" s="8">
        <v>14</v>
      </c>
      <c r="F13" s="11">
        <v>17</v>
      </c>
      <c r="G13" s="10">
        <v>10</v>
      </c>
      <c r="H13" s="8">
        <v>3</v>
      </c>
      <c r="I13" s="8">
        <v>13</v>
      </c>
      <c r="J13" s="8">
        <v>3</v>
      </c>
      <c r="K13" s="8">
        <v>0</v>
      </c>
      <c r="L13" s="8">
        <v>3</v>
      </c>
      <c r="M13" s="8">
        <v>1</v>
      </c>
      <c r="N13" s="8">
        <v>1</v>
      </c>
      <c r="O13" s="8">
        <v>0</v>
      </c>
      <c r="P13" s="8">
        <v>1</v>
      </c>
      <c r="Q13" s="8">
        <v>1</v>
      </c>
      <c r="R13" s="302"/>
      <c r="S13" s="304"/>
      <c r="T13" s="16" t="str">
        <f t="shared" si="0"/>
        <v>- nowe rejestracje w miesiącu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1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2</v>
      </c>
      <c r="AG13" s="8">
        <v>3</v>
      </c>
      <c r="AH13" s="8">
        <v>1</v>
      </c>
      <c r="AI13" s="8">
        <v>1</v>
      </c>
    </row>
    <row r="14" spans="1:35" s="6" customFormat="1" ht="30" customHeight="1">
      <c r="A14" s="302"/>
      <c r="B14" s="304"/>
      <c r="C14" s="16" t="s">
        <v>59</v>
      </c>
      <c r="D14" s="10">
        <v>31</v>
      </c>
      <c r="E14" s="8">
        <v>182</v>
      </c>
      <c r="F14" s="11">
        <v>-151</v>
      </c>
      <c r="G14" s="10">
        <v>10</v>
      </c>
      <c r="H14" s="8">
        <v>3</v>
      </c>
      <c r="I14" s="8">
        <v>13</v>
      </c>
      <c r="J14" s="8">
        <v>3</v>
      </c>
      <c r="K14" s="8">
        <v>0</v>
      </c>
      <c r="L14" s="8">
        <v>3</v>
      </c>
      <c r="M14" s="8">
        <v>1</v>
      </c>
      <c r="N14" s="8">
        <v>1</v>
      </c>
      <c r="O14" s="8">
        <v>0</v>
      </c>
      <c r="P14" s="8">
        <v>1</v>
      </c>
      <c r="Q14" s="8">
        <v>1</v>
      </c>
      <c r="R14" s="302"/>
      <c r="S14" s="304"/>
      <c r="T14" s="16" t="str">
        <f t="shared" si="0"/>
        <v xml:space="preserve">     od 1.01.</v>
      </c>
      <c r="U14" s="8">
        <v>0</v>
      </c>
      <c r="V14" s="8">
        <v>0</v>
      </c>
      <c r="W14" s="8">
        <v>0</v>
      </c>
      <c r="X14" s="8">
        <v>0</v>
      </c>
      <c r="Y14" s="8">
        <v>3</v>
      </c>
      <c r="Z14" s="8">
        <v>1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2</v>
      </c>
      <c r="AG14" s="8">
        <v>3</v>
      </c>
      <c r="AH14" s="8">
        <v>1</v>
      </c>
      <c r="AI14" s="8">
        <v>1</v>
      </c>
    </row>
    <row r="15" spans="1:35" s="6" customFormat="1" ht="30" customHeight="1">
      <c r="A15" s="302"/>
      <c r="B15" s="304"/>
      <c r="C15" s="17" t="s">
        <v>60</v>
      </c>
      <c r="D15" s="10">
        <v>7</v>
      </c>
      <c r="E15" s="8">
        <v>6</v>
      </c>
      <c r="F15" s="11">
        <v>1</v>
      </c>
      <c r="G15" s="10">
        <v>2</v>
      </c>
      <c r="H15" s="8">
        <v>0</v>
      </c>
      <c r="I15" s="8">
        <v>2</v>
      </c>
      <c r="J15" s="8">
        <v>1</v>
      </c>
      <c r="K15" s="8">
        <v>0</v>
      </c>
      <c r="L15" s="8">
        <v>1</v>
      </c>
      <c r="M15" s="8">
        <v>0</v>
      </c>
      <c r="N15" s="8">
        <v>1</v>
      </c>
      <c r="O15" s="8">
        <v>1</v>
      </c>
      <c r="P15" s="8">
        <v>0</v>
      </c>
      <c r="Q15" s="8">
        <v>1</v>
      </c>
      <c r="R15" s="302"/>
      <c r="S15" s="304"/>
      <c r="T15" s="16" t="str">
        <f t="shared" si="0"/>
        <v>- podjęcia pracy w miesiącu</v>
      </c>
      <c r="U15" s="8">
        <v>0</v>
      </c>
      <c r="V15" s="8">
        <v>0</v>
      </c>
      <c r="W15" s="8">
        <v>0</v>
      </c>
      <c r="X15" s="8">
        <v>0</v>
      </c>
      <c r="Y15" s="8">
        <v>2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0" customHeight="1">
      <c r="A16" s="302"/>
      <c r="B16" s="304"/>
      <c r="C16" s="16" t="s">
        <v>59</v>
      </c>
      <c r="D16" s="10">
        <v>7</v>
      </c>
      <c r="E16" s="8">
        <v>80</v>
      </c>
      <c r="F16" s="11">
        <v>-73</v>
      </c>
      <c r="G16" s="10">
        <v>2</v>
      </c>
      <c r="H16" s="8">
        <v>0</v>
      </c>
      <c r="I16" s="8">
        <v>2</v>
      </c>
      <c r="J16" s="8">
        <v>1</v>
      </c>
      <c r="K16" s="8">
        <v>0</v>
      </c>
      <c r="L16" s="8">
        <v>1</v>
      </c>
      <c r="M16" s="8">
        <v>0</v>
      </c>
      <c r="N16" s="8">
        <v>1</v>
      </c>
      <c r="O16" s="8">
        <v>1</v>
      </c>
      <c r="P16" s="8">
        <v>0</v>
      </c>
      <c r="Q16" s="8">
        <v>1</v>
      </c>
      <c r="R16" s="302"/>
      <c r="S16" s="304"/>
      <c r="T16" s="16" t="str">
        <f t="shared" si="0"/>
        <v xml:space="preserve">     od 1.01.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2"/>
      <c r="B17" s="305"/>
      <c r="C17" s="17" t="s">
        <v>61</v>
      </c>
      <c r="D17" s="10">
        <v>123</v>
      </c>
      <c r="E17" s="8">
        <v>106</v>
      </c>
      <c r="F17" s="11">
        <v>17</v>
      </c>
      <c r="G17" s="10">
        <v>28</v>
      </c>
      <c r="H17" s="8">
        <v>5</v>
      </c>
      <c r="I17" s="8">
        <v>33</v>
      </c>
      <c r="J17" s="8">
        <v>12</v>
      </c>
      <c r="K17" s="8">
        <v>1</v>
      </c>
      <c r="L17" s="8">
        <v>13</v>
      </c>
      <c r="M17" s="8">
        <v>9</v>
      </c>
      <c r="N17" s="8">
        <v>5</v>
      </c>
      <c r="O17" s="8">
        <v>11</v>
      </c>
      <c r="P17" s="8">
        <v>4</v>
      </c>
      <c r="Q17" s="8">
        <v>15</v>
      </c>
      <c r="R17" s="302"/>
      <c r="S17" s="305"/>
      <c r="T17" s="16" t="str">
        <f t="shared" si="0"/>
        <v>-liczba bezrobotnych w końcu okresu</v>
      </c>
      <c r="U17" s="8">
        <v>3</v>
      </c>
      <c r="V17" s="8">
        <v>3</v>
      </c>
      <c r="W17" s="8">
        <v>0</v>
      </c>
      <c r="X17" s="8">
        <v>2</v>
      </c>
      <c r="Y17" s="8">
        <v>8</v>
      </c>
      <c r="Z17" s="8">
        <v>4</v>
      </c>
      <c r="AA17" s="8">
        <v>1</v>
      </c>
      <c r="AB17" s="8">
        <v>5</v>
      </c>
      <c r="AC17" s="8">
        <v>6</v>
      </c>
      <c r="AD17" s="8">
        <v>2</v>
      </c>
      <c r="AE17" s="8">
        <v>1</v>
      </c>
      <c r="AF17" s="8">
        <v>3</v>
      </c>
      <c r="AG17" s="8">
        <v>7</v>
      </c>
      <c r="AH17" s="8">
        <v>1</v>
      </c>
      <c r="AI17" s="8">
        <v>2</v>
      </c>
    </row>
    <row r="18" spans="1:35" s="15" customFormat="1" ht="30" customHeight="1">
      <c r="A18" s="302"/>
      <c r="B18" s="303" t="s">
        <v>19</v>
      </c>
      <c r="C18" s="35" t="s">
        <v>64</v>
      </c>
      <c r="D18" s="36"/>
      <c r="E18" s="37"/>
      <c r="F18" s="38"/>
      <c r="G18" s="3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02"/>
      <c r="S18" s="303" t="str">
        <f>B18</f>
        <v>3.</v>
      </c>
      <c r="T18" s="35" t="str">
        <f t="shared" si="0"/>
        <v>Bezrobotni bez kwalifikacji zawodowych</v>
      </c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s="6" customFormat="1" ht="30" customHeight="1">
      <c r="A19" s="302"/>
      <c r="B19" s="304"/>
      <c r="C19" s="17" t="s">
        <v>58</v>
      </c>
      <c r="D19" s="10">
        <v>3800</v>
      </c>
      <c r="E19" s="8">
        <v>3020</v>
      </c>
      <c r="F19" s="11">
        <v>780</v>
      </c>
      <c r="G19" s="10">
        <v>286</v>
      </c>
      <c r="H19" s="8">
        <v>133</v>
      </c>
      <c r="I19" s="8">
        <v>419</v>
      </c>
      <c r="J19" s="8">
        <v>251</v>
      </c>
      <c r="K19" s="8">
        <v>113</v>
      </c>
      <c r="L19" s="8">
        <v>364</v>
      </c>
      <c r="M19" s="8">
        <v>152</v>
      </c>
      <c r="N19" s="8">
        <v>190</v>
      </c>
      <c r="O19" s="8">
        <v>226</v>
      </c>
      <c r="P19" s="8">
        <v>195</v>
      </c>
      <c r="Q19" s="8">
        <v>421</v>
      </c>
      <c r="R19" s="302"/>
      <c r="S19" s="304"/>
      <c r="T19" s="16" t="str">
        <f t="shared" si="0"/>
        <v>- nowe rejestracje w miesiącu</v>
      </c>
      <c r="U19" s="8">
        <v>133</v>
      </c>
      <c r="V19" s="8">
        <v>154</v>
      </c>
      <c r="W19" s="8">
        <v>136</v>
      </c>
      <c r="X19" s="8">
        <v>107</v>
      </c>
      <c r="Y19" s="8">
        <v>445</v>
      </c>
      <c r="Z19" s="8">
        <v>254</v>
      </c>
      <c r="AA19" s="8">
        <v>82</v>
      </c>
      <c r="AB19" s="8">
        <v>164</v>
      </c>
      <c r="AC19" s="8">
        <v>87</v>
      </c>
      <c r="AD19" s="8">
        <v>138</v>
      </c>
      <c r="AE19" s="8">
        <v>103</v>
      </c>
      <c r="AF19" s="8">
        <v>168</v>
      </c>
      <c r="AG19" s="8">
        <v>87</v>
      </c>
      <c r="AH19" s="8">
        <v>91</v>
      </c>
      <c r="AI19" s="8">
        <v>105</v>
      </c>
    </row>
    <row r="20" spans="1:35" s="6" customFormat="1" ht="30" customHeight="1">
      <c r="A20" s="302"/>
      <c r="B20" s="304"/>
      <c r="C20" s="16" t="s">
        <v>59</v>
      </c>
      <c r="D20" s="10">
        <v>3800</v>
      </c>
      <c r="E20" s="8">
        <v>36600</v>
      </c>
      <c r="F20" s="11">
        <v>-32800</v>
      </c>
      <c r="G20" s="10">
        <v>286</v>
      </c>
      <c r="H20" s="8">
        <v>133</v>
      </c>
      <c r="I20" s="8">
        <v>419</v>
      </c>
      <c r="J20" s="8">
        <v>251</v>
      </c>
      <c r="K20" s="8">
        <v>113</v>
      </c>
      <c r="L20" s="8">
        <v>364</v>
      </c>
      <c r="M20" s="8">
        <v>152</v>
      </c>
      <c r="N20" s="8">
        <v>190</v>
      </c>
      <c r="O20" s="8">
        <v>226</v>
      </c>
      <c r="P20" s="8">
        <v>195</v>
      </c>
      <c r="Q20" s="8">
        <v>421</v>
      </c>
      <c r="R20" s="302"/>
      <c r="S20" s="304"/>
      <c r="T20" s="16" t="str">
        <f t="shared" si="0"/>
        <v xml:space="preserve">     od 1.01.</v>
      </c>
      <c r="U20" s="8">
        <v>133</v>
      </c>
      <c r="V20" s="8">
        <v>154</v>
      </c>
      <c r="W20" s="8">
        <v>136</v>
      </c>
      <c r="X20" s="8">
        <v>107</v>
      </c>
      <c r="Y20" s="8">
        <v>445</v>
      </c>
      <c r="Z20" s="8">
        <v>254</v>
      </c>
      <c r="AA20" s="8">
        <v>82</v>
      </c>
      <c r="AB20" s="8">
        <v>164</v>
      </c>
      <c r="AC20" s="8">
        <v>87</v>
      </c>
      <c r="AD20" s="8">
        <v>138</v>
      </c>
      <c r="AE20" s="8">
        <v>103</v>
      </c>
      <c r="AF20" s="8">
        <v>168</v>
      </c>
      <c r="AG20" s="8">
        <v>87</v>
      </c>
      <c r="AH20" s="8">
        <v>91</v>
      </c>
      <c r="AI20" s="8">
        <v>105</v>
      </c>
    </row>
    <row r="21" spans="1:35" s="6" customFormat="1" ht="30" customHeight="1">
      <c r="A21" s="302"/>
      <c r="B21" s="304"/>
      <c r="C21" s="17" t="s">
        <v>60</v>
      </c>
      <c r="D21" s="10">
        <v>1043</v>
      </c>
      <c r="E21" s="8">
        <v>1119</v>
      </c>
      <c r="F21" s="11">
        <v>-76</v>
      </c>
      <c r="G21" s="10">
        <v>61</v>
      </c>
      <c r="H21" s="8">
        <v>34</v>
      </c>
      <c r="I21" s="8">
        <v>95</v>
      </c>
      <c r="J21" s="8">
        <v>69</v>
      </c>
      <c r="K21" s="8">
        <v>43</v>
      </c>
      <c r="L21" s="8">
        <v>112</v>
      </c>
      <c r="M21" s="8">
        <v>58</v>
      </c>
      <c r="N21" s="8">
        <v>38</v>
      </c>
      <c r="O21" s="8">
        <v>72</v>
      </c>
      <c r="P21" s="8">
        <v>54</v>
      </c>
      <c r="Q21" s="8">
        <v>126</v>
      </c>
      <c r="R21" s="302"/>
      <c r="S21" s="304"/>
      <c r="T21" s="16" t="str">
        <f t="shared" si="0"/>
        <v>- podjęcia pracy w miesiącu</v>
      </c>
      <c r="U21" s="8">
        <v>37</v>
      </c>
      <c r="V21" s="8">
        <v>27</v>
      </c>
      <c r="W21" s="8">
        <v>24</v>
      </c>
      <c r="X21" s="8">
        <v>28</v>
      </c>
      <c r="Y21" s="8">
        <v>129</v>
      </c>
      <c r="Z21" s="8">
        <v>48</v>
      </c>
      <c r="AA21" s="8">
        <v>25</v>
      </c>
      <c r="AB21" s="8">
        <v>35</v>
      </c>
      <c r="AC21" s="8">
        <v>26</v>
      </c>
      <c r="AD21" s="8">
        <v>37</v>
      </c>
      <c r="AE21" s="8">
        <v>41</v>
      </c>
      <c r="AF21" s="8">
        <v>63</v>
      </c>
      <c r="AG21" s="8">
        <v>38</v>
      </c>
      <c r="AH21" s="8">
        <v>27</v>
      </c>
      <c r="AI21" s="8">
        <v>29</v>
      </c>
    </row>
    <row r="22" spans="1:35" s="6" customFormat="1" ht="30" customHeight="1">
      <c r="A22" s="302"/>
      <c r="B22" s="304"/>
      <c r="C22" s="16" t="s">
        <v>59</v>
      </c>
      <c r="D22" s="10">
        <v>1043</v>
      </c>
      <c r="E22" s="8">
        <v>16041</v>
      </c>
      <c r="F22" s="11">
        <v>-14998</v>
      </c>
      <c r="G22" s="10">
        <v>61</v>
      </c>
      <c r="H22" s="8">
        <v>34</v>
      </c>
      <c r="I22" s="8">
        <v>95</v>
      </c>
      <c r="J22" s="8">
        <v>69</v>
      </c>
      <c r="K22" s="8">
        <v>43</v>
      </c>
      <c r="L22" s="8">
        <v>112</v>
      </c>
      <c r="M22" s="8">
        <v>58</v>
      </c>
      <c r="N22" s="8">
        <v>38</v>
      </c>
      <c r="O22" s="8">
        <v>72</v>
      </c>
      <c r="P22" s="8">
        <v>54</v>
      </c>
      <c r="Q22" s="8">
        <v>126</v>
      </c>
      <c r="R22" s="302"/>
      <c r="S22" s="304"/>
      <c r="T22" s="16" t="str">
        <f t="shared" si="0"/>
        <v xml:space="preserve">     od 1.01.</v>
      </c>
      <c r="U22" s="8">
        <v>37</v>
      </c>
      <c r="V22" s="8">
        <v>27</v>
      </c>
      <c r="W22" s="8">
        <v>24</v>
      </c>
      <c r="X22" s="8">
        <v>28</v>
      </c>
      <c r="Y22" s="8">
        <v>129</v>
      </c>
      <c r="Z22" s="8">
        <v>48</v>
      </c>
      <c r="AA22" s="8">
        <v>25</v>
      </c>
      <c r="AB22" s="8">
        <v>35</v>
      </c>
      <c r="AC22" s="8">
        <v>26</v>
      </c>
      <c r="AD22" s="8">
        <v>37</v>
      </c>
      <c r="AE22" s="8">
        <v>41</v>
      </c>
      <c r="AF22" s="8">
        <v>63</v>
      </c>
      <c r="AG22" s="8">
        <v>38</v>
      </c>
      <c r="AH22" s="8">
        <v>27</v>
      </c>
      <c r="AI22" s="8">
        <v>29</v>
      </c>
    </row>
    <row r="23" spans="1:35" s="6" customFormat="1" ht="30" customHeight="1">
      <c r="A23" s="302"/>
      <c r="B23" s="305"/>
      <c r="C23" s="17" t="s">
        <v>61</v>
      </c>
      <c r="D23" s="10">
        <v>24863</v>
      </c>
      <c r="E23" s="8">
        <v>23546</v>
      </c>
      <c r="F23" s="11">
        <v>1317</v>
      </c>
      <c r="G23" s="10">
        <v>1491</v>
      </c>
      <c r="H23" s="8">
        <v>686</v>
      </c>
      <c r="I23" s="8">
        <v>2177</v>
      </c>
      <c r="J23" s="8">
        <v>1224</v>
      </c>
      <c r="K23" s="8">
        <v>655</v>
      </c>
      <c r="L23" s="8">
        <v>1879</v>
      </c>
      <c r="M23" s="8">
        <v>1012</v>
      </c>
      <c r="N23" s="8">
        <v>1128</v>
      </c>
      <c r="O23" s="8">
        <v>1692</v>
      </c>
      <c r="P23" s="8">
        <v>2115</v>
      </c>
      <c r="Q23" s="8">
        <v>3807</v>
      </c>
      <c r="R23" s="302"/>
      <c r="S23" s="305"/>
      <c r="T23" s="16" t="str">
        <f t="shared" si="0"/>
        <v>-liczba bezrobotnych w końcu okresu</v>
      </c>
      <c r="U23" s="8">
        <v>948</v>
      </c>
      <c r="V23" s="8">
        <v>963</v>
      </c>
      <c r="W23" s="8">
        <v>773</v>
      </c>
      <c r="X23" s="8">
        <v>693</v>
      </c>
      <c r="Y23" s="8">
        <v>2794</v>
      </c>
      <c r="Z23" s="8">
        <v>1716</v>
      </c>
      <c r="AA23" s="8">
        <v>542</v>
      </c>
      <c r="AB23" s="8">
        <v>1117</v>
      </c>
      <c r="AC23" s="8">
        <v>902</v>
      </c>
      <c r="AD23" s="8">
        <v>784</v>
      </c>
      <c r="AE23" s="8">
        <v>630</v>
      </c>
      <c r="AF23" s="8">
        <v>1004</v>
      </c>
      <c r="AG23" s="8">
        <v>613</v>
      </c>
      <c r="AH23" s="8">
        <v>648</v>
      </c>
      <c r="AI23" s="8">
        <v>733</v>
      </c>
    </row>
    <row r="24" spans="1:35" s="15" customFormat="1" ht="30" customHeight="1">
      <c r="A24" s="302"/>
      <c r="B24" s="303" t="s">
        <v>22</v>
      </c>
      <c r="C24" s="35" t="s">
        <v>65</v>
      </c>
      <c r="D24" s="36"/>
      <c r="E24" s="37"/>
      <c r="F24" s="38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159"/>
      <c r="R24" s="302"/>
      <c r="S24" s="303" t="str">
        <f>B24</f>
        <v>4.</v>
      </c>
      <c r="T24" s="35" t="str">
        <f t="shared" si="0"/>
        <v>Bezrobotni bez doświadczenia zawodowego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6" customFormat="1" ht="30" customHeight="1">
      <c r="A25" s="302"/>
      <c r="B25" s="304"/>
      <c r="C25" s="17" t="s">
        <v>58</v>
      </c>
      <c r="D25" s="10">
        <v>1727</v>
      </c>
      <c r="E25" s="8">
        <v>1477</v>
      </c>
      <c r="F25" s="11">
        <v>250</v>
      </c>
      <c r="G25" s="10">
        <v>118</v>
      </c>
      <c r="H25" s="8">
        <v>57</v>
      </c>
      <c r="I25" s="8">
        <v>175</v>
      </c>
      <c r="J25" s="8">
        <v>92</v>
      </c>
      <c r="K25" s="8">
        <v>26</v>
      </c>
      <c r="L25" s="8">
        <v>118</v>
      </c>
      <c r="M25" s="8">
        <v>80</v>
      </c>
      <c r="N25" s="8">
        <v>112</v>
      </c>
      <c r="O25" s="8">
        <v>93</v>
      </c>
      <c r="P25" s="8">
        <v>104</v>
      </c>
      <c r="Q25" s="8">
        <v>197</v>
      </c>
      <c r="R25" s="302"/>
      <c r="S25" s="304"/>
      <c r="T25" s="16" t="str">
        <f t="shared" si="0"/>
        <v>- nowe rejestracje w miesiącu</v>
      </c>
      <c r="U25" s="8">
        <v>62</v>
      </c>
      <c r="V25" s="8">
        <v>42</v>
      </c>
      <c r="W25" s="8">
        <v>54</v>
      </c>
      <c r="X25" s="8">
        <v>67</v>
      </c>
      <c r="Y25" s="8">
        <v>183</v>
      </c>
      <c r="Z25" s="8">
        <v>172</v>
      </c>
      <c r="AA25" s="8">
        <v>49</v>
      </c>
      <c r="AB25" s="8">
        <v>69</v>
      </c>
      <c r="AC25" s="8">
        <v>79</v>
      </c>
      <c r="AD25" s="8">
        <v>60</v>
      </c>
      <c r="AE25" s="8">
        <v>28</v>
      </c>
      <c r="AF25" s="8">
        <v>62</v>
      </c>
      <c r="AG25" s="8">
        <v>41</v>
      </c>
      <c r="AH25" s="8">
        <v>37</v>
      </c>
      <c r="AI25" s="8">
        <v>40</v>
      </c>
    </row>
    <row r="26" spans="1:35" s="6" customFormat="1" ht="30" customHeight="1">
      <c r="A26" s="302"/>
      <c r="B26" s="304"/>
      <c r="C26" s="16" t="s">
        <v>59</v>
      </c>
      <c r="D26" s="10">
        <v>1727</v>
      </c>
      <c r="E26" s="8">
        <v>19634</v>
      </c>
      <c r="F26" s="11">
        <v>-17907</v>
      </c>
      <c r="G26" s="10">
        <v>118</v>
      </c>
      <c r="H26" s="8">
        <v>57</v>
      </c>
      <c r="I26" s="8">
        <v>175</v>
      </c>
      <c r="J26" s="8">
        <v>92</v>
      </c>
      <c r="K26" s="8">
        <v>26</v>
      </c>
      <c r="L26" s="8">
        <v>118</v>
      </c>
      <c r="M26" s="8">
        <v>80</v>
      </c>
      <c r="N26" s="8">
        <v>112</v>
      </c>
      <c r="O26" s="8">
        <v>93</v>
      </c>
      <c r="P26" s="8">
        <v>104</v>
      </c>
      <c r="Q26" s="8">
        <v>197</v>
      </c>
      <c r="R26" s="302"/>
      <c r="S26" s="304"/>
      <c r="T26" s="16" t="str">
        <f t="shared" si="0"/>
        <v xml:space="preserve">     od 1.01.</v>
      </c>
      <c r="U26" s="8">
        <v>62</v>
      </c>
      <c r="V26" s="8">
        <v>42</v>
      </c>
      <c r="W26" s="8">
        <v>54</v>
      </c>
      <c r="X26" s="8">
        <v>67</v>
      </c>
      <c r="Y26" s="8">
        <v>183</v>
      </c>
      <c r="Z26" s="8">
        <v>172</v>
      </c>
      <c r="AA26" s="8">
        <v>49</v>
      </c>
      <c r="AB26" s="8">
        <v>69</v>
      </c>
      <c r="AC26" s="8">
        <v>79</v>
      </c>
      <c r="AD26" s="8">
        <v>60</v>
      </c>
      <c r="AE26" s="8">
        <v>28</v>
      </c>
      <c r="AF26" s="8">
        <v>62</v>
      </c>
      <c r="AG26" s="8">
        <v>41</v>
      </c>
      <c r="AH26" s="8">
        <v>37</v>
      </c>
      <c r="AI26" s="8">
        <v>40</v>
      </c>
    </row>
    <row r="27" spans="1:35" s="6" customFormat="1" ht="30" customHeight="1">
      <c r="A27" s="302"/>
      <c r="B27" s="304"/>
      <c r="C27" s="17" t="s">
        <v>60</v>
      </c>
      <c r="D27" s="10">
        <v>548</v>
      </c>
      <c r="E27" s="8">
        <v>734</v>
      </c>
      <c r="F27" s="11">
        <v>-186</v>
      </c>
      <c r="G27" s="10">
        <v>27</v>
      </c>
      <c r="H27" s="8">
        <v>12</v>
      </c>
      <c r="I27" s="8">
        <v>39</v>
      </c>
      <c r="J27" s="8">
        <v>26</v>
      </c>
      <c r="K27" s="8">
        <v>14</v>
      </c>
      <c r="L27" s="8">
        <v>40</v>
      </c>
      <c r="M27" s="8">
        <v>28</v>
      </c>
      <c r="N27" s="8">
        <v>36</v>
      </c>
      <c r="O27" s="8">
        <v>33</v>
      </c>
      <c r="P27" s="8">
        <v>36</v>
      </c>
      <c r="Q27" s="8">
        <v>69</v>
      </c>
      <c r="R27" s="302"/>
      <c r="S27" s="304"/>
      <c r="T27" s="16" t="str">
        <f t="shared" si="0"/>
        <v>- podjęcia pracy w miesiącu</v>
      </c>
      <c r="U27" s="8">
        <v>32</v>
      </c>
      <c r="V27" s="8">
        <v>17</v>
      </c>
      <c r="W27" s="8">
        <v>14</v>
      </c>
      <c r="X27" s="8">
        <v>17</v>
      </c>
      <c r="Y27" s="8">
        <v>55</v>
      </c>
      <c r="Z27" s="8">
        <v>34</v>
      </c>
      <c r="AA27" s="8">
        <v>15</v>
      </c>
      <c r="AB27" s="8">
        <v>17</v>
      </c>
      <c r="AC27" s="8">
        <v>36</v>
      </c>
      <c r="AD27" s="8">
        <v>20</v>
      </c>
      <c r="AE27" s="8">
        <v>10</v>
      </c>
      <c r="AF27" s="8">
        <v>22</v>
      </c>
      <c r="AG27" s="8">
        <v>21</v>
      </c>
      <c r="AH27" s="8">
        <v>16</v>
      </c>
      <c r="AI27" s="8">
        <v>10</v>
      </c>
    </row>
    <row r="28" spans="1:35" s="6" customFormat="1" ht="30" customHeight="1">
      <c r="A28" s="302"/>
      <c r="B28" s="304"/>
      <c r="C28" s="16" t="s">
        <v>59</v>
      </c>
      <c r="D28" s="10">
        <v>548</v>
      </c>
      <c r="E28" s="8">
        <v>8161</v>
      </c>
      <c r="F28" s="11">
        <v>-7613</v>
      </c>
      <c r="G28" s="10">
        <v>27</v>
      </c>
      <c r="H28" s="8">
        <v>12</v>
      </c>
      <c r="I28" s="8">
        <v>39</v>
      </c>
      <c r="J28" s="8">
        <v>26</v>
      </c>
      <c r="K28" s="8">
        <v>14</v>
      </c>
      <c r="L28" s="8">
        <v>40</v>
      </c>
      <c r="M28" s="8">
        <v>28</v>
      </c>
      <c r="N28" s="8">
        <v>36</v>
      </c>
      <c r="O28" s="8">
        <v>33</v>
      </c>
      <c r="P28" s="8">
        <v>36</v>
      </c>
      <c r="Q28" s="8">
        <v>69</v>
      </c>
      <c r="R28" s="302"/>
      <c r="S28" s="304"/>
      <c r="T28" s="16" t="str">
        <f t="shared" si="0"/>
        <v xml:space="preserve">     od 1.01.</v>
      </c>
      <c r="U28" s="8">
        <v>32</v>
      </c>
      <c r="V28" s="8">
        <v>17</v>
      </c>
      <c r="W28" s="8">
        <v>14</v>
      </c>
      <c r="X28" s="8">
        <v>17</v>
      </c>
      <c r="Y28" s="8">
        <v>55</v>
      </c>
      <c r="Z28" s="8">
        <v>34</v>
      </c>
      <c r="AA28" s="8">
        <v>15</v>
      </c>
      <c r="AB28" s="8">
        <v>17</v>
      </c>
      <c r="AC28" s="8">
        <v>36</v>
      </c>
      <c r="AD28" s="8">
        <v>20</v>
      </c>
      <c r="AE28" s="8">
        <v>10</v>
      </c>
      <c r="AF28" s="8">
        <v>22</v>
      </c>
      <c r="AG28" s="8">
        <v>21</v>
      </c>
      <c r="AH28" s="8">
        <v>16</v>
      </c>
      <c r="AI28" s="8">
        <v>10</v>
      </c>
    </row>
    <row r="29" spans="1:35" s="6" customFormat="1" ht="30" customHeight="1">
      <c r="A29" s="302"/>
      <c r="B29" s="305"/>
      <c r="C29" s="17" t="s">
        <v>61</v>
      </c>
      <c r="D29" s="10">
        <v>12333</v>
      </c>
      <c r="E29" s="8">
        <v>11959</v>
      </c>
      <c r="F29" s="11">
        <v>374</v>
      </c>
      <c r="G29" s="10">
        <v>480</v>
      </c>
      <c r="H29" s="8">
        <v>239</v>
      </c>
      <c r="I29" s="8">
        <v>719</v>
      </c>
      <c r="J29" s="8">
        <v>465</v>
      </c>
      <c r="K29" s="8">
        <v>276</v>
      </c>
      <c r="L29" s="8">
        <v>741</v>
      </c>
      <c r="M29" s="8">
        <v>479</v>
      </c>
      <c r="N29" s="8">
        <v>613</v>
      </c>
      <c r="O29" s="8">
        <v>850</v>
      </c>
      <c r="P29" s="8">
        <v>1214</v>
      </c>
      <c r="Q29" s="8">
        <v>2064</v>
      </c>
      <c r="R29" s="302"/>
      <c r="S29" s="305"/>
      <c r="T29" s="16" t="str">
        <f t="shared" si="0"/>
        <v>-liczba bezrobotnych w końcu okresu</v>
      </c>
      <c r="U29" s="8">
        <v>521</v>
      </c>
      <c r="V29" s="8">
        <v>393</v>
      </c>
      <c r="W29" s="8">
        <v>383</v>
      </c>
      <c r="X29" s="8">
        <v>440</v>
      </c>
      <c r="Y29" s="8">
        <v>1211</v>
      </c>
      <c r="Z29" s="8">
        <v>1167</v>
      </c>
      <c r="AA29" s="8">
        <v>294</v>
      </c>
      <c r="AB29" s="8">
        <v>529</v>
      </c>
      <c r="AC29" s="8">
        <v>719</v>
      </c>
      <c r="AD29" s="8">
        <v>347</v>
      </c>
      <c r="AE29" s="8">
        <v>279</v>
      </c>
      <c r="AF29" s="8">
        <v>390</v>
      </c>
      <c r="AG29" s="8">
        <v>366</v>
      </c>
      <c r="AH29" s="8">
        <v>316</v>
      </c>
      <c r="AI29" s="8">
        <v>362</v>
      </c>
    </row>
    <row r="30" spans="1:35" s="15" customFormat="1" ht="30" customHeight="1">
      <c r="A30" s="302"/>
      <c r="B30" s="303" t="s">
        <v>24</v>
      </c>
      <c r="C30" s="35" t="s">
        <v>66</v>
      </c>
      <c r="D30" s="36"/>
      <c r="E30" s="37"/>
      <c r="F30" s="38"/>
      <c r="G30" s="36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02"/>
      <c r="S30" s="303" t="str">
        <f>B30</f>
        <v>5.</v>
      </c>
      <c r="T30" s="35" t="str">
        <f t="shared" si="0"/>
        <v>Kobiety, które nie podjęły zatrudnienia po urodzeniu dziecka</v>
      </c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</row>
    <row r="31" spans="1:35" s="6" customFormat="1" ht="30" customHeight="1">
      <c r="A31" s="302"/>
      <c r="B31" s="304"/>
      <c r="C31" s="17" t="s">
        <v>58</v>
      </c>
      <c r="D31" s="10">
        <v>842</v>
      </c>
      <c r="E31" s="8">
        <v>726</v>
      </c>
      <c r="F31" s="11">
        <v>116</v>
      </c>
      <c r="G31" s="10">
        <v>88</v>
      </c>
      <c r="H31" s="8">
        <v>40</v>
      </c>
      <c r="I31" s="8">
        <v>128</v>
      </c>
      <c r="J31" s="8">
        <v>36</v>
      </c>
      <c r="K31" s="8">
        <v>19</v>
      </c>
      <c r="L31" s="8">
        <v>55</v>
      </c>
      <c r="M31" s="8">
        <v>46</v>
      </c>
      <c r="N31" s="8">
        <v>52</v>
      </c>
      <c r="O31" s="8">
        <v>60</v>
      </c>
      <c r="P31" s="8">
        <v>35</v>
      </c>
      <c r="Q31" s="8">
        <v>95</v>
      </c>
      <c r="R31" s="302"/>
      <c r="S31" s="304"/>
      <c r="T31" s="16" t="str">
        <f t="shared" si="0"/>
        <v>- nowe rejestracje w miesiącu</v>
      </c>
      <c r="U31" s="8">
        <v>19</v>
      </c>
      <c r="V31" s="8">
        <v>36</v>
      </c>
      <c r="W31" s="8">
        <v>24</v>
      </c>
      <c r="X31" s="8">
        <v>48</v>
      </c>
      <c r="Y31" s="8">
        <v>76</v>
      </c>
      <c r="Z31" s="8">
        <v>63</v>
      </c>
      <c r="AA31" s="8">
        <v>21</v>
      </c>
      <c r="AB31" s="8">
        <v>27</v>
      </c>
      <c r="AC31" s="8">
        <v>16</v>
      </c>
      <c r="AD31" s="8">
        <v>29</v>
      </c>
      <c r="AE31" s="8">
        <v>18</v>
      </c>
      <c r="AF31" s="8">
        <v>40</v>
      </c>
      <c r="AG31" s="8">
        <v>27</v>
      </c>
      <c r="AH31" s="8">
        <v>7</v>
      </c>
      <c r="AI31" s="8">
        <v>15</v>
      </c>
    </row>
    <row r="32" spans="1:35" s="6" customFormat="1" ht="30" customHeight="1">
      <c r="A32" s="302"/>
      <c r="B32" s="304"/>
      <c r="C32" s="16" t="s">
        <v>59</v>
      </c>
      <c r="D32" s="10">
        <v>842</v>
      </c>
      <c r="E32" s="8">
        <v>8388</v>
      </c>
      <c r="F32" s="11">
        <v>-7546</v>
      </c>
      <c r="G32" s="10">
        <v>88</v>
      </c>
      <c r="H32" s="8">
        <v>40</v>
      </c>
      <c r="I32" s="8">
        <v>128</v>
      </c>
      <c r="J32" s="8">
        <v>36</v>
      </c>
      <c r="K32" s="8">
        <v>19</v>
      </c>
      <c r="L32" s="8">
        <v>55</v>
      </c>
      <c r="M32" s="8">
        <v>46</v>
      </c>
      <c r="N32" s="8">
        <v>52</v>
      </c>
      <c r="O32" s="8">
        <v>60</v>
      </c>
      <c r="P32" s="8">
        <v>35</v>
      </c>
      <c r="Q32" s="8">
        <v>95</v>
      </c>
      <c r="R32" s="302"/>
      <c r="S32" s="304"/>
      <c r="T32" s="16" t="str">
        <f t="shared" si="0"/>
        <v xml:space="preserve">     od 1.01.</v>
      </c>
      <c r="U32" s="8">
        <v>19</v>
      </c>
      <c r="V32" s="8">
        <v>36</v>
      </c>
      <c r="W32" s="8">
        <v>24</v>
      </c>
      <c r="X32" s="8">
        <v>48</v>
      </c>
      <c r="Y32" s="8">
        <v>76</v>
      </c>
      <c r="Z32" s="8">
        <v>63</v>
      </c>
      <c r="AA32" s="8">
        <v>21</v>
      </c>
      <c r="AB32" s="8">
        <v>27</v>
      </c>
      <c r="AC32" s="8">
        <v>16</v>
      </c>
      <c r="AD32" s="8">
        <v>29</v>
      </c>
      <c r="AE32" s="8">
        <v>18</v>
      </c>
      <c r="AF32" s="8">
        <v>40</v>
      </c>
      <c r="AG32" s="8">
        <v>27</v>
      </c>
      <c r="AH32" s="8">
        <v>7</v>
      </c>
      <c r="AI32" s="8">
        <v>15</v>
      </c>
    </row>
    <row r="33" spans="1:35" s="6" customFormat="1" ht="30" customHeight="1">
      <c r="A33" s="302"/>
      <c r="B33" s="304"/>
      <c r="C33" s="17" t="s">
        <v>60</v>
      </c>
      <c r="D33" s="10">
        <v>238</v>
      </c>
      <c r="E33" s="8">
        <v>292</v>
      </c>
      <c r="F33" s="11">
        <v>-54</v>
      </c>
      <c r="G33" s="10">
        <v>22</v>
      </c>
      <c r="H33" s="8">
        <v>11</v>
      </c>
      <c r="I33" s="8">
        <v>33</v>
      </c>
      <c r="J33" s="8">
        <v>16</v>
      </c>
      <c r="K33" s="8">
        <v>8</v>
      </c>
      <c r="L33" s="8">
        <v>24</v>
      </c>
      <c r="M33" s="8">
        <v>16</v>
      </c>
      <c r="N33" s="8">
        <v>14</v>
      </c>
      <c r="O33" s="8">
        <v>19</v>
      </c>
      <c r="P33" s="8">
        <v>13</v>
      </c>
      <c r="Q33" s="8">
        <v>32</v>
      </c>
      <c r="R33" s="302"/>
      <c r="S33" s="304"/>
      <c r="T33" s="16" t="str">
        <f t="shared" si="0"/>
        <v>- podjęcia pracy w miesiącu</v>
      </c>
      <c r="U33" s="8">
        <v>12</v>
      </c>
      <c r="V33" s="8">
        <v>5</v>
      </c>
      <c r="W33" s="8">
        <v>3</v>
      </c>
      <c r="X33" s="8">
        <v>3</v>
      </c>
      <c r="Y33" s="8">
        <v>21</v>
      </c>
      <c r="Z33" s="8">
        <v>10</v>
      </c>
      <c r="AA33" s="8">
        <v>8</v>
      </c>
      <c r="AB33" s="8">
        <v>7</v>
      </c>
      <c r="AC33" s="8">
        <v>13</v>
      </c>
      <c r="AD33" s="8">
        <v>4</v>
      </c>
      <c r="AE33" s="8">
        <v>4</v>
      </c>
      <c r="AF33" s="8">
        <v>13</v>
      </c>
      <c r="AG33" s="8">
        <v>13</v>
      </c>
      <c r="AH33" s="8">
        <v>3</v>
      </c>
      <c r="AI33" s="8">
        <v>0</v>
      </c>
    </row>
    <row r="34" spans="1:35" ht="30" customHeight="1">
      <c r="A34" s="302"/>
      <c r="B34" s="304"/>
      <c r="C34" s="17" t="s">
        <v>59</v>
      </c>
      <c r="D34" s="10">
        <v>238</v>
      </c>
      <c r="E34" s="8">
        <v>3753</v>
      </c>
      <c r="F34" s="11">
        <v>-3515</v>
      </c>
      <c r="G34" s="10">
        <v>22</v>
      </c>
      <c r="H34" s="8">
        <v>11</v>
      </c>
      <c r="I34" s="8">
        <v>33</v>
      </c>
      <c r="J34" s="8">
        <v>16</v>
      </c>
      <c r="K34" s="8">
        <v>8</v>
      </c>
      <c r="L34" s="8">
        <v>24</v>
      </c>
      <c r="M34" s="8">
        <v>16</v>
      </c>
      <c r="N34" s="8">
        <v>14</v>
      </c>
      <c r="O34" s="8">
        <v>19</v>
      </c>
      <c r="P34" s="8">
        <v>13</v>
      </c>
      <c r="Q34" s="8">
        <v>32</v>
      </c>
      <c r="R34" s="302"/>
      <c r="S34" s="304"/>
      <c r="T34" s="16" t="str">
        <f>C34</f>
        <v xml:space="preserve">     od 1.01.</v>
      </c>
      <c r="U34" s="8">
        <v>12</v>
      </c>
      <c r="V34" s="8">
        <v>5</v>
      </c>
      <c r="W34" s="8">
        <v>3</v>
      </c>
      <c r="X34" s="8">
        <v>3</v>
      </c>
      <c r="Y34" s="8">
        <v>21</v>
      </c>
      <c r="Z34" s="8">
        <v>10</v>
      </c>
      <c r="AA34" s="8">
        <v>8</v>
      </c>
      <c r="AB34" s="8">
        <v>7</v>
      </c>
      <c r="AC34" s="8">
        <v>13</v>
      </c>
      <c r="AD34" s="8">
        <v>4</v>
      </c>
      <c r="AE34" s="8">
        <v>4</v>
      </c>
      <c r="AF34" s="8">
        <v>13</v>
      </c>
      <c r="AG34" s="8">
        <v>13</v>
      </c>
      <c r="AH34" s="8">
        <v>3</v>
      </c>
      <c r="AI34" s="8">
        <v>0</v>
      </c>
    </row>
    <row r="35" spans="1:35" ht="30" customHeight="1" thickBot="1">
      <c r="A35" s="302"/>
      <c r="B35" s="305"/>
      <c r="C35" s="17" t="s">
        <v>61</v>
      </c>
      <c r="D35" s="12">
        <v>14408</v>
      </c>
      <c r="E35" s="13">
        <v>14253</v>
      </c>
      <c r="F35" s="14">
        <v>155</v>
      </c>
      <c r="G35" s="10">
        <v>862</v>
      </c>
      <c r="H35" s="8">
        <v>375</v>
      </c>
      <c r="I35" s="8">
        <v>1237</v>
      </c>
      <c r="J35" s="8">
        <v>708</v>
      </c>
      <c r="K35" s="8">
        <v>409</v>
      </c>
      <c r="L35" s="8">
        <v>1117</v>
      </c>
      <c r="M35" s="8">
        <v>671</v>
      </c>
      <c r="N35" s="8">
        <v>641</v>
      </c>
      <c r="O35" s="8">
        <v>867</v>
      </c>
      <c r="P35" s="8">
        <v>1068</v>
      </c>
      <c r="Q35" s="8">
        <v>1935</v>
      </c>
      <c r="R35" s="302"/>
      <c r="S35" s="305"/>
      <c r="T35" s="16" t="str">
        <f>C35</f>
        <v>-liczba bezrobotnych w końcu okresu</v>
      </c>
      <c r="U35" s="8">
        <v>512</v>
      </c>
      <c r="V35" s="8">
        <v>623</v>
      </c>
      <c r="W35" s="8">
        <v>486</v>
      </c>
      <c r="X35" s="8">
        <v>506</v>
      </c>
      <c r="Y35" s="8">
        <v>1294</v>
      </c>
      <c r="Z35" s="8">
        <v>927</v>
      </c>
      <c r="AA35" s="8">
        <v>397</v>
      </c>
      <c r="AB35" s="8">
        <v>787</v>
      </c>
      <c r="AC35" s="8">
        <v>599</v>
      </c>
      <c r="AD35" s="8">
        <v>399</v>
      </c>
      <c r="AE35" s="8">
        <v>371</v>
      </c>
      <c r="AF35" s="8">
        <v>610</v>
      </c>
      <c r="AG35" s="8">
        <v>441</v>
      </c>
      <c r="AH35" s="8">
        <v>323</v>
      </c>
      <c r="AI35" s="8">
        <v>532</v>
      </c>
    </row>
  </sheetData>
  <mergeCells count="46">
    <mergeCell ref="N4:N5"/>
    <mergeCell ref="D4:D5"/>
    <mergeCell ref="D3:F3"/>
    <mergeCell ref="G4:I4"/>
    <mergeCell ref="R1:R3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X15" sqref="X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16" t="s">
        <v>421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31" t="str">
        <f>A1</f>
        <v>DANE MIESIĘCZNE I NARASTAJĄCE</v>
      </c>
      <c r="S1" s="316" t="s">
        <v>422</v>
      </c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5" s="22" customFormat="1" ht="19.5" thickBot="1">
      <c r="A2" s="302"/>
      <c r="B2" s="321" t="str">
        <f>'1-STRUKTURA-PODST'!B2:Q2</f>
        <v>31.01.2020 r.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1"/>
      <c r="S2" s="324" t="str">
        <f>B2</f>
        <v>31.01.2020 r.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31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31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31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303" t="s">
        <v>12</v>
      </c>
      <c r="C6" s="35" t="s">
        <v>67</v>
      </c>
      <c r="D6" s="36"/>
      <c r="E6" s="37"/>
      <c r="F6" s="38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31"/>
      <c r="S6" s="303" t="str">
        <f>B6</f>
        <v>1.</v>
      </c>
      <c r="T6" s="35" t="str">
        <f>C6</f>
        <v>Osoby będace w szczególnej sytuacji na rynku pracy razem</v>
      </c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s="6" customFormat="1" ht="30" customHeight="1">
      <c r="A7" s="302"/>
      <c r="B7" s="304"/>
      <c r="C7" s="17" t="s">
        <v>58</v>
      </c>
      <c r="D7" s="10">
        <v>9227</v>
      </c>
      <c r="E7" s="8">
        <v>7432</v>
      </c>
      <c r="F7" s="11">
        <v>1795</v>
      </c>
      <c r="G7" s="10">
        <v>783</v>
      </c>
      <c r="H7" s="8">
        <v>344</v>
      </c>
      <c r="I7" s="8">
        <v>1127</v>
      </c>
      <c r="J7" s="8">
        <v>488</v>
      </c>
      <c r="K7" s="8">
        <v>274</v>
      </c>
      <c r="L7" s="8">
        <v>762</v>
      </c>
      <c r="M7" s="8">
        <v>510</v>
      </c>
      <c r="N7" s="8">
        <v>522</v>
      </c>
      <c r="O7" s="8">
        <v>480</v>
      </c>
      <c r="P7" s="8">
        <v>453</v>
      </c>
      <c r="Q7" s="8">
        <v>933</v>
      </c>
      <c r="R7" s="331"/>
      <c r="S7" s="304"/>
      <c r="T7" s="16" t="str">
        <f t="shared" ref="T7:T29" si="0">C7</f>
        <v>- nowe rejestracje w miesiącu</v>
      </c>
      <c r="U7" s="8">
        <v>302</v>
      </c>
      <c r="V7" s="8">
        <v>331</v>
      </c>
      <c r="W7" s="8">
        <v>306</v>
      </c>
      <c r="X7" s="8">
        <v>295</v>
      </c>
      <c r="Y7" s="8">
        <v>970</v>
      </c>
      <c r="Z7" s="8">
        <v>491</v>
      </c>
      <c r="AA7" s="8">
        <v>267</v>
      </c>
      <c r="AB7" s="8">
        <v>406</v>
      </c>
      <c r="AC7" s="8">
        <v>273</v>
      </c>
      <c r="AD7" s="8">
        <v>272</v>
      </c>
      <c r="AE7" s="8">
        <v>282</v>
      </c>
      <c r="AF7" s="8">
        <v>400</v>
      </c>
      <c r="AG7" s="8">
        <v>274</v>
      </c>
      <c r="AH7" s="8">
        <v>192</v>
      </c>
      <c r="AI7" s="8">
        <v>312</v>
      </c>
    </row>
    <row r="8" spans="1:35" s="6" customFormat="1" ht="30" customHeight="1">
      <c r="A8" s="302"/>
      <c r="B8" s="304"/>
      <c r="C8" s="16" t="s">
        <v>59</v>
      </c>
      <c r="D8" s="10">
        <v>9227</v>
      </c>
      <c r="E8" s="8">
        <v>92410</v>
      </c>
      <c r="F8" s="24">
        <v>-83183</v>
      </c>
      <c r="G8" s="10">
        <v>783</v>
      </c>
      <c r="H8" s="8">
        <v>344</v>
      </c>
      <c r="I8" s="8">
        <v>1127</v>
      </c>
      <c r="J8" s="8">
        <v>488</v>
      </c>
      <c r="K8" s="8">
        <v>274</v>
      </c>
      <c r="L8" s="8">
        <v>762</v>
      </c>
      <c r="M8" s="8">
        <v>510</v>
      </c>
      <c r="N8" s="8">
        <v>522</v>
      </c>
      <c r="O8" s="8">
        <v>480</v>
      </c>
      <c r="P8" s="8">
        <v>453</v>
      </c>
      <c r="Q8" s="8">
        <v>933</v>
      </c>
      <c r="R8" s="331"/>
      <c r="S8" s="304"/>
      <c r="T8" s="16" t="str">
        <f t="shared" si="0"/>
        <v xml:space="preserve">     od 1.01.</v>
      </c>
      <c r="U8" s="8">
        <v>302</v>
      </c>
      <c r="V8" s="8">
        <v>331</v>
      </c>
      <c r="W8" s="8">
        <v>306</v>
      </c>
      <c r="X8" s="8">
        <v>295</v>
      </c>
      <c r="Y8" s="8">
        <v>970</v>
      </c>
      <c r="Z8" s="8">
        <v>491</v>
      </c>
      <c r="AA8" s="8">
        <v>267</v>
      </c>
      <c r="AB8" s="8">
        <v>406</v>
      </c>
      <c r="AC8" s="8">
        <v>273</v>
      </c>
      <c r="AD8" s="8">
        <v>272</v>
      </c>
      <c r="AE8" s="8">
        <v>282</v>
      </c>
      <c r="AF8" s="8">
        <v>400</v>
      </c>
      <c r="AG8" s="8">
        <v>274</v>
      </c>
      <c r="AH8" s="8">
        <v>192</v>
      </c>
      <c r="AI8" s="8">
        <v>312</v>
      </c>
    </row>
    <row r="9" spans="1:35" s="132" customFormat="1" ht="30" customHeight="1">
      <c r="A9" s="302"/>
      <c r="B9" s="304"/>
      <c r="C9" s="130" t="s">
        <v>60</v>
      </c>
      <c r="D9" s="10">
        <v>2723</v>
      </c>
      <c r="E9" s="8">
        <v>2909</v>
      </c>
      <c r="F9" s="24">
        <v>-186</v>
      </c>
      <c r="G9" s="10">
        <v>220</v>
      </c>
      <c r="H9" s="8">
        <v>94</v>
      </c>
      <c r="I9" s="8">
        <v>314</v>
      </c>
      <c r="J9" s="8">
        <v>176</v>
      </c>
      <c r="K9" s="8">
        <v>94</v>
      </c>
      <c r="L9" s="8">
        <v>270</v>
      </c>
      <c r="M9" s="8">
        <v>174</v>
      </c>
      <c r="N9" s="8">
        <v>152</v>
      </c>
      <c r="O9" s="8">
        <v>163</v>
      </c>
      <c r="P9" s="8">
        <v>133</v>
      </c>
      <c r="Q9" s="8">
        <v>296</v>
      </c>
      <c r="R9" s="331"/>
      <c r="S9" s="304"/>
      <c r="T9" s="131" t="str">
        <f t="shared" si="0"/>
        <v>- podjęcia pracy w miesiącu</v>
      </c>
      <c r="U9" s="8">
        <v>96</v>
      </c>
      <c r="V9" s="8">
        <v>62</v>
      </c>
      <c r="W9" s="8">
        <v>76</v>
      </c>
      <c r="X9" s="8">
        <v>66</v>
      </c>
      <c r="Y9" s="8">
        <v>269</v>
      </c>
      <c r="Z9" s="8">
        <v>103</v>
      </c>
      <c r="AA9" s="8">
        <v>96</v>
      </c>
      <c r="AB9" s="8">
        <v>95</v>
      </c>
      <c r="AC9" s="8">
        <v>83</v>
      </c>
      <c r="AD9" s="8">
        <v>77</v>
      </c>
      <c r="AE9" s="8">
        <v>127</v>
      </c>
      <c r="AF9" s="8">
        <v>129</v>
      </c>
      <c r="AG9" s="8">
        <v>107</v>
      </c>
      <c r="AH9" s="8">
        <v>65</v>
      </c>
      <c r="AI9" s="8">
        <v>66</v>
      </c>
    </row>
    <row r="10" spans="1:35" s="132" customFormat="1" ht="30" customHeight="1">
      <c r="A10" s="302"/>
      <c r="B10" s="304"/>
      <c r="C10" s="131" t="s">
        <v>59</v>
      </c>
      <c r="D10" s="133">
        <v>2723</v>
      </c>
      <c r="E10" s="8">
        <v>41366</v>
      </c>
      <c r="F10" s="24">
        <v>-38643</v>
      </c>
      <c r="G10" s="10">
        <v>220</v>
      </c>
      <c r="H10" s="8">
        <v>94</v>
      </c>
      <c r="I10" s="8">
        <v>314</v>
      </c>
      <c r="J10" s="8">
        <v>176</v>
      </c>
      <c r="K10" s="8">
        <v>94</v>
      </c>
      <c r="L10" s="8">
        <v>270</v>
      </c>
      <c r="M10" s="8">
        <v>174</v>
      </c>
      <c r="N10" s="8">
        <v>152</v>
      </c>
      <c r="O10" s="8">
        <v>163</v>
      </c>
      <c r="P10" s="8">
        <v>133</v>
      </c>
      <c r="Q10" s="8">
        <v>296</v>
      </c>
      <c r="R10" s="331"/>
      <c r="S10" s="304"/>
      <c r="T10" s="131" t="str">
        <f t="shared" si="0"/>
        <v xml:space="preserve">     od 1.01.</v>
      </c>
      <c r="U10" s="8">
        <v>96</v>
      </c>
      <c r="V10" s="8">
        <v>62</v>
      </c>
      <c r="W10" s="8">
        <v>76</v>
      </c>
      <c r="X10" s="8">
        <v>66</v>
      </c>
      <c r="Y10" s="8">
        <v>269</v>
      </c>
      <c r="Z10" s="8">
        <v>103</v>
      </c>
      <c r="AA10" s="8">
        <v>96</v>
      </c>
      <c r="AB10" s="8">
        <v>95</v>
      </c>
      <c r="AC10" s="8">
        <v>83</v>
      </c>
      <c r="AD10" s="8">
        <v>77</v>
      </c>
      <c r="AE10" s="8">
        <v>127</v>
      </c>
      <c r="AF10" s="8">
        <v>129</v>
      </c>
      <c r="AG10" s="8">
        <v>107</v>
      </c>
      <c r="AH10" s="8">
        <v>65</v>
      </c>
      <c r="AI10" s="8">
        <v>66</v>
      </c>
    </row>
    <row r="11" spans="1:35" s="6" customFormat="1" ht="30" customHeight="1">
      <c r="A11" s="302"/>
      <c r="B11" s="305"/>
      <c r="C11" s="17" t="s">
        <v>61</v>
      </c>
      <c r="D11" s="10">
        <v>56918</v>
      </c>
      <c r="E11" s="8">
        <v>54452</v>
      </c>
      <c r="F11" s="11">
        <v>2466</v>
      </c>
      <c r="G11" s="10">
        <v>3982</v>
      </c>
      <c r="H11" s="8">
        <v>1563</v>
      </c>
      <c r="I11" s="8">
        <v>5545</v>
      </c>
      <c r="J11" s="8">
        <v>2530</v>
      </c>
      <c r="K11" s="8">
        <v>1436</v>
      </c>
      <c r="L11" s="8">
        <v>3966</v>
      </c>
      <c r="M11" s="8">
        <v>3239</v>
      </c>
      <c r="N11" s="8">
        <v>2808</v>
      </c>
      <c r="O11" s="8">
        <v>3763</v>
      </c>
      <c r="P11" s="8">
        <v>4319</v>
      </c>
      <c r="Q11" s="8">
        <v>8082</v>
      </c>
      <c r="R11" s="331"/>
      <c r="S11" s="305"/>
      <c r="T11" s="16" t="str">
        <f t="shared" si="0"/>
        <v>-liczba bezrobotnych w końcu okresu</v>
      </c>
      <c r="U11" s="8">
        <v>2110</v>
      </c>
      <c r="V11" s="8">
        <v>2020</v>
      </c>
      <c r="W11" s="8">
        <v>1891</v>
      </c>
      <c r="X11" s="8">
        <v>1716</v>
      </c>
      <c r="Y11" s="8">
        <v>5634</v>
      </c>
      <c r="Z11" s="8">
        <v>3177</v>
      </c>
      <c r="AA11" s="8">
        <v>1489</v>
      </c>
      <c r="AB11" s="8">
        <v>2644</v>
      </c>
      <c r="AC11" s="8">
        <v>2428</v>
      </c>
      <c r="AD11" s="8">
        <v>1454</v>
      </c>
      <c r="AE11" s="8">
        <v>1516</v>
      </c>
      <c r="AF11" s="8">
        <v>2180</v>
      </c>
      <c r="AG11" s="8">
        <v>1636</v>
      </c>
      <c r="AH11" s="8">
        <v>1401</v>
      </c>
      <c r="AI11" s="8">
        <v>1982</v>
      </c>
    </row>
    <row r="12" spans="1:35" s="15" customFormat="1" ht="30" customHeight="1">
      <c r="A12" s="302"/>
      <c r="B12" s="303" t="s">
        <v>17</v>
      </c>
      <c r="C12" s="35" t="s">
        <v>68</v>
      </c>
      <c r="D12" s="36"/>
      <c r="E12" s="37"/>
      <c r="F12" s="3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31"/>
      <c r="S12" s="303" t="str">
        <f>B12</f>
        <v>2.</v>
      </c>
      <c r="T12" s="35" t="str">
        <f t="shared" si="0"/>
        <v>Korzystający ze świadczeń pomocy społecznej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s="6" customFormat="1" ht="30" customHeight="1">
      <c r="A13" s="302"/>
      <c r="B13" s="304"/>
      <c r="C13" s="17" t="s">
        <v>58</v>
      </c>
      <c r="D13" s="10">
        <v>172</v>
      </c>
      <c r="E13" s="144">
        <v>380</v>
      </c>
      <c r="F13" s="24">
        <v>-208</v>
      </c>
      <c r="G13" s="10">
        <v>1</v>
      </c>
      <c r="H13" s="8">
        <v>0</v>
      </c>
      <c r="I13" s="8">
        <v>1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40</v>
      </c>
      <c r="P13" s="8">
        <v>22</v>
      </c>
      <c r="Q13" s="8">
        <v>62</v>
      </c>
      <c r="R13" s="331"/>
      <c r="S13" s="304"/>
      <c r="T13" s="16" t="str">
        <f t="shared" si="0"/>
        <v>- nowe rejestracje w miesiącu</v>
      </c>
      <c r="U13" s="8">
        <v>0</v>
      </c>
      <c r="V13" s="8">
        <v>4</v>
      </c>
      <c r="W13" s="8">
        <v>0</v>
      </c>
      <c r="X13" s="8">
        <v>24</v>
      </c>
      <c r="Y13" s="8">
        <v>0</v>
      </c>
      <c r="Z13" s="8">
        <v>0</v>
      </c>
      <c r="AA13" s="8">
        <v>0</v>
      </c>
      <c r="AB13" s="8">
        <v>14</v>
      </c>
      <c r="AC13" s="8">
        <v>0</v>
      </c>
      <c r="AD13" s="8">
        <v>1</v>
      </c>
      <c r="AE13" s="8">
        <v>0</v>
      </c>
      <c r="AF13" s="8">
        <v>29</v>
      </c>
      <c r="AG13" s="8">
        <v>26</v>
      </c>
      <c r="AH13" s="8">
        <v>6</v>
      </c>
      <c r="AI13" s="8">
        <v>5</v>
      </c>
    </row>
    <row r="14" spans="1:35" s="6" customFormat="1" ht="30" customHeight="1">
      <c r="A14" s="302"/>
      <c r="B14" s="304"/>
      <c r="C14" s="16" t="s">
        <v>59</v>
      </c>
      <c r="D14" s="10">
        <v>172</v>
      </c>
      <c r="E14" s="144">
        <v>2200</v>
      </c>
      <c r="F14" s="24">
        <v>-2028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40</v>
      </c>
      <c r="P14" s="8">
        <v>22</v>
      </c>
      <c r="Q14" s="8">
        <v>62</v>
      </c>
      <c r="R14" s="331"/>
      <c r="S14" s="304"/>
      <c r="T14" s="16" t="str">
        <f t="shared" si="0"/>
        <v xml:space="preserve">     od 1.01.</v>
      </c>
      <c r="U14" s="8">
        <v>0</v>
      </c>
      <c r="V14" s="8">
        <v>4</v>
      </c>
      <c r="W14" s="8">
        <v>0</v>
      </c>
      <c r="X14" s="8">
        <v>24</v>
      </c>
      <c r="Y14" s="8">
        <v>0</v>
      </c>
      <c r="Z14" s="8">
        <v>0</v>
      </c>
      <c r="AA14" s="8">
        <v>0</v>
      </c>
      <c r="AB14" s="8">
        <v>14</v>
      </c>
      <c r="AC14" s="8">
        <v>0</v>
      </c>
      <c r="AD14" s="8">
        <v>1</v>
      </c>
      <c r="AE14" s="8">
        <v>0</v>
      </c>
      <c r="AF14" s="8">
        <v>29</v>
      </c>
      <c r="AG14" s="8">
        <v>26</v>
      </c>
      <c r="AH14" s="8">
        <v>6</v>
      </c>
      <c r="AI14" s="8">
        <v>5</v>
      </c>
    </row>
    <row r="15" spans="1:35" s="6" customFormat="1" ht="30" customHeight="1">
      <c r="A15" s="302"/>
      <c r="B15" s="304"/>
      <c r="C15" s="17" t="s">
        <v>60</v>
      </c>
      <c r="D15" s="10">
        <v>37</v>
      </c>
      <c r="E15" s="144">
        <v>42</v>
      </c>
      <c r="F15" s="24">
        <v>-5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10</v>
      </c>
      <c r="P15" s="8">
        <v>5</v>
      </c>
      <c r="Q15" s="8">
        <v>15</v>
      </c>
      <c r="R15" s="331"/>
      <c r="S15" s="304"/>
      <c r="T15" s="16" t="str">
        <f t="shared" si="0"/>
        <v>- podjęcia pracy w miesiącu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9</v>
      </c>
      <c r="AG15" s="8">
        <v>10</v>
      </c>
      <c r="AH15" s="8">
        <v>2</v>
      </c>
      <c r="AI15" s="8">
        <v>0</v>
      </c>
    </row>
    <row r="16" spans="1:35" s="6" customFormat="1" ht="30" customHeight="1">
      <c r="A16" s="302"/>
      <c r="B16" s="304"/>
      <c r="C16" s="16" t="s">
        <v>59</v>
      </c>
      <c r="D16" s="10">
        <v>37</v>
      </c>
      <c r="E16" s="144">
        <v>613</v>
      </c>
      <c r="F16" s="24">
        <v>-576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10</v>
      </c>
      <c r="P16" s="8">
        <v>5</v>
      </c>
      <c r="Q16" s="8">
        <v>15</v>
      </c>
      <c r="R16" s="331"/>
      <c r="S16" s="304"/>
      <c r="T16" s="16" t="str">
        <f t="shared" si="0"/>
        <v xml:space="preserve">     od 1.01.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9</v>
      </c>
      <c r="AG16" s="8">
        <v>10</v>
      </c>
      <c r="AH16" s="8">
        <v>2</v>
      </c>
      <c r="AI16" s="8">
        <v>0</v>
      </c>
    </row>
    <row r="17" spans="1:35" s="6" customFormat="1" ht="30" customHeight="1">
      <c r="A17" s="302"/>
      <c r="B17" s="305"/>
      <c r="C17" s="17" t="s">
        <v>61</v>
      </c>
      <c r="D17" s="10">
        <v>2149</v>
      </c>
      <c r="E17" s="144">
        <v>2629</v>
      </c>
      <c r="F17" s="24">
        <v>-480</v>
      </c>
      <c r="G17" s="10">
        <v>1</v>
      </c>
      <c r="H17" s="8">
        <v>0</v>
      </c>
      <c r="I17" s="8">
        <v>1</v>
      </c>
      <c r="J17" s="8">
        <v>1</v>
      </c>
      <c r="K17" s="8">
        <v>0</v>
      </c>
      <c r="L17" s="8">
        <v>1</v>
      </c>
      <c r="M17" s="8">
        <v>4</v>
      </c>
      <c r="N17" s="8">
        <v>1</v>
      </c>
      <c r="O17" s="8">
        <v>785</v>
      </c>
      <c r="P17" s="8">
        <v>746</v>
      </c>
      <c r="Q17" s="8">
        <v>1531</v>
      </c>
      <c r="R17" s="331"/>
      <c r="S17" s="305"/>
      <c r="T17" s="16" t="str">
        <f t="shared" si="0"/>
        <v>-liczba bezrobotnych w końcu okresu</v>
      </c>
      <c r="U17" s="8">
        <v>3</v>
      </c>
      <c r="V17" s="8">
        <v>16</v>
      </c>
      <c r="W17" s="8">
        <v>0</v>
      </c>
      <c r="X17" s="8">
        <v>79</v>
      </c>
      <c r="Y17" s="8">
        <v>0</v>
      </c>
      <c r="Z17" s="8">
        <v>12</v>
      </c>
      <c r="AA17" s="8">
        <v>0</v>
      </c>
      <c r="AB17" s="8">
        <v>28</v>
      </c>
      <c r="AC17" s="8">
        <v>2</v>
      </c>
      <c r="AD17" s="8">
        <v>2</v>
      </c>
      <c r="AE17" s="8">
        <v>0</v>
      </c>
      <c r="AF17" s="8">
        <v>263</v>
      </c>
      <c r="AG17" s="8">
        <v>144</v>
      </c>
      <c r="AH17" s="8">
        <v>24</v>
      </c>
      <c r="AI17" s="8">
        <v>38</v>
      </c>
    </row>
    <row r="18" spans="1:35" s="15" customFormat="1" ht="30" customHeight="1">
      <c r="A18" s="302"/>
      <c r="B18" s="303" t="s">
        <v>19</v>
      </c>
      <c r="C18" s="35" t="s">
        <v>71</v>
      </c>
      <c r="D18" s="36"/>
      <c r="E18" s="169"/>
      <c r="F18" s="99"/>
      <c r="G18" s="3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31"/>
      <c r="S18" s="303" t="str">
        <f>B18</f>
        <v>3.</v>
      </c>
      <c r="T18" s="35" t="str">
        <f t="shared" si="0"/>
        <v>Posiadający co najmniej jedno dziecko do 6 roku życia</v>
      </c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s="6" customFormat="1" ht="30" customHeight="1">
      <c r="A19" s="302"/>
      <c r="B19" s="304"/>
      <c r="C19" s="17" t="s">
        <v>58</v>
      </c>
      <c r="D19" s="10">
        <v>1687</v>
      </c>
      <c r="E19" s="144">
        <v>1169</v>
      </c>
      <c r="F19" s="24">
        <v>518</v>
      </c>
      <c r="G19" s="10">
        <v>173</v>
      </c>
      <c r="H19" s="8">
        <v>80</v>
      </c>
      <c r="I19" s="8">
        <v>253</v>
      </c>
      <c r="J19" s="8">
        <v>108</v>
      </c>
      <c r="K19" s="8">
        <v>50</v>
      </c>
      <c r="L19" s="8">
        <v>158</v>
      </c>
      <c r="M19" s="8">
        <v>83</v>
      </c>
      <c r="N19" s="8">
        <v>104</v>
      </c>
      <c r="O19" s="8">
        <v>86</v>
      </c>
      <c r="P19" s="8">
        <v>65</v>
      </c>
      <c r="Q19" s="8">
        <v>151</v>
      </c>
      <c r="R19" s="331"/>
      <c r="S19" s="304"/>
      <c r="T19" s="16" t="str">
        <f t="shared" si="0"/>
        <v>- nowe rejestracje w miesiącu</v>
      </c>
      <c r="U19" s="8">
        <v>59</v>
      </c>
      <c r="V19" s="8">
        <v>83</v>
      </c>
      <c r="W19" s="8">
        <v>71</v>
      </c>
      <c r="X19" s="8">
        <v>69</v>
      </c>
      <c r="Y19" s="8">
        <v>135</v>
      </c>
      <c r="Z19" s="8">
        <v>103</v>
      </c>
      <c r="AA19" s="8">
        <v>45</v>
      </c>
      <c r="AB19" s="8">
        <v>56</v>
      </c>
      <c r="AC19" s="8">
        <v>42</v>
      </c>
      <c r="AD19" s="8">
        <v>42</v>
      </c>
      <c r="AE19" s="8">
        <v>50</v>
      </c>
      <c r="AF19" s="8">
        <v>86</v>
      </c>
      <c r="AG19" s="8">
        <v>54</v>
      </c>
      <c r="AH19" s="8">
        <v>18</v>
      </c>
      <c r="AI19" s="8">
        <v>25</v>
      </c>
    </row>
    <row r="20" spans="1:35" s="6" customFormat="1" ht="30" customHeight="1">
      <c r="A20" s="302"/>
      <c r="B20" s="304"/>
      <c r="C20" s="16" t="s">
        <v>59</v>
      </c>
      <c r="D20" s="10">
        <v>1687</v>
      </c>
      <c r="E20" s="144">
        <v>16505</v>
      </c>
      <c r="F20" s="24">
        <v>-14818</v>
      </c>
      <c r="G20" s="10">
        <v>173</v>
      </c>
      <c r="H20" s="8">
        <v>80</v>
      </c>
      <c r="I20" s="8">
        <v>253</v>
      </c>
      <c r="J20" s="8">
        <v>108</v>
      </c>
      <c r="K20" s="8">
        <v>50</v>
      </c>
      <c r="L20" s="8">
        <v>158</v>
      </c>
      <c r="M20" s="8">
        <v>83</v>
      </c>
      <c r="N20" s="8">
        <v>104</v>
      </c>
      <c r="O20" s="8">
        <v>86</v>
      </c>
      <c r="P20" s="8">
        <v>65</v>
      </c>
      <c r="Q20" s="8">
        <v>151</v>
      </c>
      <c r="R20" s="331"/>
      <c r="S20" s="304"/>
      <c r="T20" s="16" t="str">
        <f t="shared" si="0"/>
        <v xml:space="preserve">     od 1.01.</v>
      </c>
      <c r="U20" s="8">
        <v>59</v>
      </c>
      <c r="V20" s="8">
        <v>83</v>
      </c>
      <c r="W20" s="8">
        <v>71</v>
      </c>
      <c r="X20" s="8">
        <v>69</v>
      </c>
      <c r="Y20" s="8">
        <v>135</v>
      </c>
      <c r="Z20" s="8">
        <v>103</v>
      </c>
      <c r="AA20" s="8">
        <v>45</v>
      </c>
      <c r="AB20" s="8">
        <v>56</v>
      </c>
      <c r="AC20" s="8">
        <v>42</v>
      </c>
      <c r="AD20" s="8">
        <v>42</v>
      </c>
      <c r="AE20" s="8">
        <v>50</v>
      </c>
      <c r="AF20" s="8">
        <v>86</v>
      </c>
      <c r="AG20" s="8">
        <v>54</v>
      </c>
      <c r="AH20" s="8">
        <v>18</v>
      </c>
      <c r="AI20" s="8">
        <v>25</v>
      </c>
    </row>
    <row r="21" spans="1:35" s="6" customFormat="1" ht="30" customHeight="1">
      <c r="A21" s="302"/>
      <c r="B21" s="304"/>
      <c r="C21" s="17" t="s">
        <v>60</v>
      </c>
      <c r="D21" s="10">
        <v>555</v>
      </c>
      <c r="E21" s="144">
        <v>633</v>
      </c>
      <c r="F21" s="24">
        <v>-78</v>
      </c>
      <c r="G21" s="10">
        <v>60</v>
      </c>
      <c r="H21" s="8">
        <v>31</v>
      </c>
      <c r="I21" s="8">
        <v>91</v>
      </c>
      <c r="J21" s="8">
        <v>52</v>
      </c>
      <c r="K21" s="8">
        <v>18</v>
      </c>
      <c r="L21" s="8">
        <v>70</v>
      </c>
      <c r="M21" s="8">
        <v>34</v>
      </c>
      <c r="N21" s="8">
        <v>34</v>
      </c>
      <c r="O21" s="8">
        <v>30</v>
      </c>
      <c r="P21" s="8">
        <v>18</v>
      </c>
      <c r="Q21" s="8">
        <v>48</v>
      </c>
      <c r="R21" s="331"/>
      <c r="S21" s="304"/>
      <c r="T21" s="16" t="str">
        <f t="shared" si="0"/>
        <v>- podjęcia pracy w miesiącu</v>
      </c>
      <c r="U21" s="8">
        <v>20</v>
      </c>
      <c r="V21" s="8">
        <v>13</v>
      </c>
      <c r="W21" s="8">
        <v>12</v>
      </c>
      <c r="X21" s="8">
        <v>10</v>
      </c>
      <c r="Y21" s="8">
        <v>41</v>
      </c>
      <c r="Z21" s="8">
        <v>19</v>
      </c>
      <c r="AA21" s="8">
        <v>26</v>
      </c>
      <c r="AB21" s="8">
        <v>19</v>
      </c>
      <c r="AC21" s="8">
        <v>16</v>
      </c>
      <c r="AD21" s="8">
        <v>11</v>
      </c>
      <c r="AE21" s="8">
        <v>20</v>
      </c>
      <c r="AF21" s="8">
        <v>32</v>
      </c>
      <c r="AG21" s="8">
        <v>25</v>
      </c>
      <c r="AH21" s="8">
        <v>8</v>
      </c>
      <c r="AI21" s="8">
        <v>6</v>
      </c>
    </row>
    <row r="22" spans="1:35" s="6" customFormat="1" ht="30" customHeight="1">
      <c r="A22" s="302"/>
      <c r="B22" s="304"/>
      <c r="C22" s="16" t="s">
        <v>59</v>
      </c>
      <c r="D22" s="10">
        <v>555</v>
      </c>
      <c r="E22" s="144">
        <v>8647</v>
      </c>
      <c r="F22" s="24">
        <v>-8092</v>
      </c>
      <c r="G22" s="10">
        <v>60</v>
      </c>
      <c r="H22" s="8">
        <v>31</v>
      </c>
      <c r="I22" s="8">
        <v>91</v>
      </c>
      <c r="J22" s="8">
        <v>52</v>
      </c>
      <c r="K22" s="8">
        <v>18</v>
      </c>
      <c r="L22" s="8">
        <v>70</v>
      </c>
      <c r="M22" s="8">
        <v>34</v>
      </c>
      <c r="N22" s="8">
        <v>34</v>
      </c>
      <c r="O22" s="8">
        <v>30</v>
      </c>
      <c r="P22" s="8">
        <v>18</v>
      </c>
      <c r="Q22" s="8">
        <v>48</v>
      </c>
      <c r="R22" s="331"/>
      <c r="S22" s="304"/>
      <c r="T22" s="16" t="str">
        <f t="shared" si="0"/>
        <v xml:space="preserve">     od 1.01.</v>
      </c>
      <c r="U22" s="8">
        <v>20</v>
      </c>
      <c r="V22" s="8">
        <v>13</v>
      </c>
      <c r="W22" s="8">
        <v>12</v>
      </c>
      <c r="X22" s="8">
        <v>10</v>
      </c>
      <c r="Y22" s="8">
        <v>41</v>
      </c>
      <c r="Z22" s="8">
        <v>19</v>
      </c>
      <c r="AA22" s="8">
        <v>26</v>
      </c>
      <c r="AB22" s="8">
        <v>19</v>
      </c>
      <c r="AC22" s="8">
        <v>16</v>
      </c>
      <c r="AD22" s="8">
        <v>11</v>
      </c>
      <c r="AE22" s="8">
        <v>20</v>
      </c>
      <c r="AF22" s="8">
        <v>32</v>
      </c>
      <c r="AG22" s="8">
        <v>25</v>
      </c>
      <c r="AH22" s="8">
        <v>8</v>
      </c>
      <c r="AI22" s="8">
        <v>6</v>
      </c>
    </row>
    <row r="23" spans="1:35" s="6" customFormat="1" ht="30" customHeight="1">
      <c r="A23" s="302"/>
      <c r="B23" s="305"/>
      <c r="C23" s="17" t="s">
        <v>61</v>
      </c>
      <c r="D23" s="10">
        <v>15313</v>
      </c>
      <c r="E23" s="144">
        <v>14828</v>
      </c>
      <c r="F23" s="24">
        <v>485</v>
      </c>
      <c r="G23" s="10">
        <v>1091</v>
      </c>
      <c r="H23" s="8">
        <v>467</v>
      </c>
      <c r="I23" s="8">
        <v>1558</v>
      </c>
      <c r="J23" s="8">
        <v>804</v>
      </c>
      <c r="K23" s="8">
        <v>461</v>
      </c>
      <c r="L23" s="8">
        <v>1265</v>
      </c>
      <c r="M23" s="8">
        <v>842</v>
      </c>
      <c r="N23" s="8">
        <v>795</v>
      </c>
      <c r="O23" s="8">
        <v>727</v>
      </c>
      <c r="P23" s="8">
        <v>855</v>
      </c>
      <c r="Q23" s="8">
        <v>1582</v>
      </c>
      <c r="R23" s="331"/>
      <c r="S23" s="305"/>
      <c r="T23" s="16" t="str">
        <f t="shared" si="0"/>
        <v>-liczba bezrobotnych w końcu okresu</v>
      </c>
      <c r="U23" s="8">
        <v>582</v>
      </c>
      <c r="V23" s="8">
        <v>728</v>
      </c>
      <c r="W23" s="8">
        <v>600</v>
      </c>
      <c r="X23" s="8">
        <v>520</v>
      </c>
      <c r="Y23" s="8">
        <v>1267</v>
      </c>
      <c r="Z23" s="8">
        <v>941</v>
      </c>
      <c r="AA23" s="8">
        <v>456</v>
      </c>
      <c r="AB23" s="8">
        <v>804</v>
      </c>
      <c r="AC23" s="8">
        <v>564</v>
      </c>
      <c r="AD23" s="8">
        <v>406</v>
      </c>
      <c r="AE23" s="8">
        <v>451</v>
      </c>
      <c r="AF23" s="8">
        <v>647</v>
      </c>
      <c r="AG23" s="8">
        <v>505</v>
      </c>
      <c r="AH23" s="8">
        <v>313</v>
      </c>
      <c r="AI23" s="8">
        <v>487</v>
      </c>
    </row>
    <row r="24" spans="1:35" s="15" customFormat="1" ht="37.5">
      <c r="A24" s="302"/>
      <c r="B24" s="303" t="s">
        <v>22</v>
      </c>
      <c r="C24" s="35" t="s">
        <v>70</v>
      </c>
      <c r="D24" s="36"/>
      <c r="E24" s="169"/>
      <c r="F24" s="99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159"/>
      <c r="R24" s="331"/>
      <c r="S24" s="303" t="str">
        <f>B24</f>
        <v>4.</v>
      </c>
      <c r="T24" s="35" t="str">
        <f t="shared" si="0"/>
        <v>Posiadający co najmniej jedno dziecko niepełnosprawne do 18 roku życia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6" customFormat="1" ht="30" customHeight="1">
      <c r="A25" s="302"/>
      <c r="B25" s="304"/>
      <c r="C25" s="17" t="s">
        <v>58</v>
      </c>
      <c r="D25" s="10">
        <v>26</v>
      </c>
      <c r="E25" s="144">
        <v>28</v>
      </c>
      <c r="F25" s="24">
        <v>-2</v>
      </c>
      <c r="G25" s="10">
        <v>5</v>
      </c>
      <c r="H25" s="8">
        <v>4</v>
      </c>
      <c r="I25" s="8">
        <v>9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0</v>
      </c>
      <c r="Q25" s="8">
        <v>1</v>
      </c>
      <c r="R25" s="331"/>
      <c r="S25" s="304"/>
      <c r="T25" s="16" t="str">
        <f t="shared" si="0"/>
        <v>- nowe rejestracje w miesiącu</v>
      </c>
      <c r="U25" s="8">
        <v>0</v>
      </c>
      <c r="V25" s="8">
        <v>3</v>
      </c>
      <c r="W25" s="8">
        <v>0</v>
      </c>
      <c r="X25" s="8">
        <v>0</v>
      </c>
      <c r="Y25" s="8">
        <v>2</v>
      </c>
      <c r="Z25" s="8">
        <v>1</v>
      </c>
      <c r="AA25" s="8">
        <v>1</v>
      </c>
      <c r="AB25" s="8">
        <v>1</v>
      </c>
      <c r="AC25" s="8">
        <v>2</v>
      </c>
      <c r="AD25" s="8">
        <v>0</v>
      </c>
      <c r="AE25" s="8">
        <v>3</v>
      </c>
      <c r="AF25" s="8">
        <v>0</v>
      </c>
      <c r="AG25" s="8">
        <v>2</v>
      </c>
      <c r="AH25" s="8">
        <v>0</v>
      </c>
      <c r="AI25" s="8">
        <v>0</v>
      </c>
    </row>
    <row r="26" spans="1:35" s="6" customFormat="1" ht="30" customHeight="1">
      <c r="A26" s="302"/>
      <c r="B26" s="304"/>
      <c r="C26" s="16" t="s">
        <v>59</v>
      </c>
      <c r="D26" s="10">
        <v>26</v>
      </c>
      <c r="E26" s="144">
        <v>329</v>
      </c>
      <c r="F26" s="24">
        <v>-303</v>
      </c>
      <c r="G26" s="10">
        <v>5</v>
      </c>
      <c r="H26" s="8">
        <v>4</v>
      </c>
      <c r="I26" s="8">
        <v>9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1</v>
      </c>
      <c r="P26" s="8">
        <v>0</v>
      </c>
      <c r="Q26" s="8">
        <v>1</v>
      </c>
      <c r="R26" s="331"/>
      <c r="S26" s="304"/>
      <c r="T26" s="16" t="str">
        <f t="shared" si="0"/>
        <v xml:space="preserve">     od 1.01.</v>
      </c>
      <c r="U26" s="8">
        <v>0</v>
      </c>
      <c r="V26" s="8">
        <v>3</v>
      </c>
      <c r="W26" s="8">
        <v>0</v>
      </c>
      <c r="X26" s="8">
        <v>0</v>
      </c>
      <c r="Y26" s="8">
        <v>2</v>
      </c>
      <c r="Z26" s="8">
        <v>1</v>
      </c>
      <c r="AA26" s="8">
        <v>1</v>
      </c>
      <c r="AB26" s="8">
        <v>1</v>
      </c>
      <c r="AC26" s="8">
        <v>2</v>
      </c>
      <c r="AD26" s="8">
        <v>0</v>
      </c>
      <c r="AE26" s="8">
        <v>3</v>
      </c>
      <c r="AF26" s="8">
        <v>0</v>
      </c>
      <c r="AG26" s="8">
        <v>2</v>
      </c>
      <c r="AH26" s="8">
        <v>0</v>
      </c>
      <c r="AI26" s="8">
        <v>0</v>
      </c>
    </row>
    <row r="27" spans="1:35" s="6" customFormat="1" ht="30" customHeight="1">
      <c r="A27" s="302"/>
      <c r="B27" s="304"/>
      <c r="C27" s="17" t="s">
        <v>60</v>
      </c>
      <c r="D27" s="10">
        <v>10</v>
      </c>
      <c r="E27" s="144">
        <v>8</v>
      </c>
      <c r="F27" s="24">
        <v>2</v>
      </c>
      <c r="G27" s="10">
        <v>2</v>
      </c>
      <c r="H27" s="8">
        <v>0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1"/>
      <c r="S27" s="304"/>
      <c r="T27" s="16" t="str">
        <f t="shared" si="0"/>
        <v>- podjęcia pracy w miesiącu</v>
      </c>
      <c r="U27" s="8">
        <v>1</v>
      </c>
      <c r="V27" s="8">
        <v>0</v>
      </c>
      <c r="W27" s="8">
        <v>1</v>
      </c>
      <c r="X27" s="8">
        <v>0</v>
      </c>
      <c r="Y27" s="8">
        <v>2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1</v>
      </c>
      <c r="AG27" s="8">
        <v>1</v>
      </c>
      <c r="AH27" s="8">
        <v>0</v>
      </c>
      <c r="AI27" s="8">
        <v>0</v>
      </c>
    </row>
    <row r="28" spans="1:35" s="6" customFormat="1" ht="30" customHeight="1">
      <c r="A28" s="302"/>
      <c r="B28" s="304"/>
      <c r="C28" s="16" t="s">
        <v>59</v>
      </c>
      <c r="D28" s="10">
        <v>10</v>
      </c>
      <c r="E28" s="144">
        <v>151</v>
      </c>
      <c r="F28" s="24">
        <v>-141</v>
      </c>
      <c r="G28" s="10">
        <v>2</v>
      </c>
      <c r="H28" s="8">
        <v>0</v>
      </c>
      <c r="I28" s="8">
        <v>2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31"/>
      <c r="S28" s="304"/>
      <c r="T28" s="16" t="str">
        <f t="shared" si="0"/>
        <v xml:space="preserve">     od 1.01.</v>
      </c>
      <c r="U28" s="8">
        <v>1</v>
      </c>
      <c r="V28" s="8">
        <v>0</v>
      </c>
      <c r="W28" s="8">
        <v>1</v>
      </c>
      <c r="X28" s="8">
        <v>0</v>
      </c>
      <c r="Y28" s="8">
        <v>2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1</v>
      </c>
      <c r="AF28" s="8">
        <v>1</v>
      </c>
      <c r="AG28" s="8">
        <v>1</v>
      </c>
      <c r="AH28" s="8">
        <v>0</v>
      </c>
      <c r="AI28" s="8">
        <v>0</v>
      </c>
    </row>
    <row r="29" spans="1:35" s="6" customFormat="1" ht="30" customHeight="1">
      <c r="A29" s="302"/>
      <c r="B29" s="305"/>
      <c r="C29" s="17" t="s">
        <v>61</v>
      </c>
      <c r="D29" s="10">
        <v>192</v>
      </c>
      <c r="E29" s="144">
        <v>204</v>
      </c>
      <c r="F29" s="24">
        <v>-12</v>
      </c>
      <c r="G29" s="10">
        <v>29</v>
      </c>
      <c r="H29" s="8">
        <v>13</v>
      </c>
      <c r="I29" s="8">
        <v>42</v>
      </c>
      <c r="J29" s="8">
        <v>9</v>
      </c>
      <c r="K29" s="8">
        <v>5</v>
      </c>
      <c r="L29" s="8">
        <v>14</v>
      </c>
      <c r="M29" s="8">
        <v>4</v>
      </c>
      <c r="N29" s="8">
        <v>4</v>
      </c>
      <c r="O29" s="8">
        <v>21</v>
      </c>
      <c r="P29" s="8">
        <v>4</v>
      </c>
      <c r="Q29" s="8">
        <v>25</v>
      </c>
      <c r="R29" s="331"/>
      <c r="S29" s="305"/>
      <c r="T29" s="16" t="str">
        <f t="shared" si="0"/>
        <v>-liczba bezrobotnych w końcu okresu</v>
      </c>
      <c r="U29" s="8">
        <v>1</v>
      </c>
      <c r="V29" s="8">
        <v>14</v>
      </c>
      <c r="W29" s="8">
        <v>10</v>
      </c>
      <c r="X29" s="8">
        <v>1</v>
      </c>
      <c r="Y29" s="8">
        <v>12</v>
      </c>
      <c r="Z29" s="8">
        <v>6</v>
      </c>
      <c r="AA29" s="8">
        <v>4</v>
      </c>
      <c r="AB29" s="8">
        <v>12</v>
      </c>
      <c r="AC29" s="8">
        <v>10</v>
      </c>
      <c r="AD29" s="8">
        <v>3</v>
      </c>
      <c r="AE29" s="8">
        <v>13</v>
      </c>
      <c r="AF29" s="8">
        <v>0</v>
      </c>
      <c r="AG29" s="8">
        <v>17</v>
      </c>
      <c r="AH29" s="8">
        <v>0</v>
      </c>
      <c r="AI29" s="8">
        <v>0</v>
      </c>
    </row>
    <row r="30" spans="1:35">
      <c r="R30" s="254"/>
    </row>
    <row r="31" spans="1:35">
      <c r="R31" s="254"/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</sheetData>
  <mergeCells count="44"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Z12" sqref="Z12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516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181" t="s">
        <v>535</v>
      </c>
      <c r="P1" s="21"/>
      <c r="Q1" s="21"/>
      <c r="R1" s="302" t="str">
        <f>A1</f>
        <v>DANE MIESIĘCZNE I NARASTAJĄCE</v>
      </c>
      <c r="S1" s="335" t="str">
        <f>B1</f>
        <v>TABELA 4. ZGŁOSZENIA ZWOLNIEŃ I ZWOLNIENIA GRUPOWE, ZWOLNIENIA MONITOROWANE; BEZROBOTNI ZWOLNIENI Z PRZYCZYN ZAKŁADU PRACY W STYCZNIU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" t="s">
        <v>536</v>
      </c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36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36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37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37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38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38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102" t="s">
        <v>12</v>
      </c>
      <c r="C6" s="35" t="s">
        <v>72</v>
      </c>
      <c r="D6" s="10">
        <v>3</v>
      </c>
      <c r="E6" s="8">
        <v>2</v>
      </c>
      <c r="F6" s="11">
        <v>1</v>
      </c>
      <c r="G6" s="10">
        <v>2</v>
      </c>
      <c r="H6" s="8">
        <v>0</v>
      </c>
      <c r="I6" s="8">
        <v>2</v>
      </c>
      <c r="J6" s="8">
        <v>1</v>
      </c>
      <c r="K6" s="8">
        <v>0</v>
      </c>
      <c r="L6" s="8">
        <v>1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302"/>
      <c r="S6" s="102" t="str">
        <f>B6</f>
        <v>1.</v>
      </c>
      <c r="T6" s="35" t="str">
        <f>C6</f>
        <v>Zgłoszenia zamiaru zwolnień grupowych w miesiącu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5" s="6" customFormat="1" ht="30" customHeight="1">
      <c r="A7" s="302"/>
      <c r="B7" s="103"/>
      <c r="C7" s="17" t="s">
        <v>73</v>
      </c>
      <c r="D7" s="10">
        <v>265</v>
      </c>
      <c r="E7" s="8">
        <v>91</v>
      </c>
      <c r="F7" s="11">
        <v>174</v>
      </c>
      <c r="G7" s="10">
        <v>9</v>
      </c>
      <c r="H7" s="8">
        <v>0</v>
      </c>
      <c r="I7" s="8">
        <v>9</v>
      </c>
      <c r="J7" s="8">
        <v>256</v>
      </c>
      <c r="K7" s="8">
        <v>0</v>
      </c>
      <c r="L7" s="8">
        <v>256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302"/>
      <c r="S7" s="103"/>
      <c r="T7" s="16" t="str">
        <f t="shared" ref="T7:T31" si="0">C7</f>
        <v>liczba osób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5" s="6" customFormat="1" ht="30" customHeight="1">
      <c r="A8" s="302"/>
      <c r="B8" s="103"/>
      <c r="C8" s="16" t="s">
        <v>74</v>
      </c>
      <c r="D8" s="10">
        <v>3</v>
      </c>
      <c r="E8" s="8">
        <v>21</v>
      </c>
      <c r="F8" s="24">
        <v>-18</v>
      </c>
      <c r="G8" s="10">
        <v>2</v>
      </c>
      <c r="H8" s="8">
        <v>0</v>
      </c>
      <c r="I8" s="8">
        <v>2</v>
      </c>
      <c r="J8" s="8">
        <v>1</v>
      </c>
      <c r="K8" s="8">
        <v>0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302"/>
      <c r="S8" s="103"/>
      <c r="T8" s="16" t="str">
        <f t="shared" si="0"/>
        <v>Zgłoszenia zamiaru zwolnień grupowych od 01.01.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</row>
    <row r="9" spans="1:35" s="132" customFormat="1" ht="30" customHeight="1">
      <c r="A9" s="302"/>
      <c r="B9" s="134"/>
      <c r="C9" s="130" t="s">
        <v>73</v>
      </c>
      <c r="D9" s="10">
        <v>265</v>
      </c>
      <c r="E9" s="8">
        <v>482</v>
      </c>
      <c r="F9" s="24">
        <v>-217</v>
      </c>
      <c r="G9" s="10">
        <v>9</v>
      </c>
      <c r="H9" s="8">
        <v>0</v>
      </c>
      <c r="I9" s="8">
        <v>9</v>
      </c>
      <c r="J9" s="8">
        <v>256</v>
      </c>
      <c r="K9" s="8">
        <v>0</v>
      </c>
      <c r="L9" s="8">
        <v>256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34"/>
      <c r="T9" s="131" t="str">
        <f t="shared" si="0"/>
        <v>liczba osób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34"/>
      <c r="C10" s="131" t="s">
        <v>253</v>
      </c>
      <c r="D10" s="10">
        <v>5</v>
      </c>
      <c r="E10" s="8">
        <v>3</v>
      </c>
      <c r="F10" s="24">
        <v>2</v>
      </c>
      <c r="G10" s="10">
        <v>2</v>
      </c>
      <c r="H10" s="8">
        <v>0</v>
      </c>
      <c r="I10" s="8">
        <v>2</v>
      </c>
      <c r="J10" s="8">
        <v>1</v>
      </c>
      <c r="K10" s="8">
        <v>0</v>
      </c>
      <c r="L10" s="8">
        <v>1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2"/>
      <c r="S10" s="134">
        <f>B10</f>
        <v>0</v>
      </c>
      <c r="T10" s="131" t="str">
        <f>C10</f>
        <v>Zgłoszenia aktualne w końcu miesiąca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132" customFormat="1" ht="30" customHeight="1">
      <c r="A11" s="302"/>
      <c r="B11" s="135"/>
      <c r="C11" s="130" t="s">
        <v>73</v>
      </c>
      <c r="D11" s="10">
        <v>360</v>
      </c>
      <c r="E11" s="8">
        <v>127</v>
      </c>
      <c r="F11" s="24">
        <v>233</v>
      </c>
      <c r="G11" s="10">
        <v>25</v>
      </c>
      <c r="H11" s="8">
        <v>0</v>
      </c>
      <c r="I11" s="8">
        <v>25</v>
      </c>
      <c r="J11" s="8">
        <v>228</v>
      </c>
      <c r="K11" s="8">
        <v>0</v>
      </c>
      <c r="L11" s="8">
        <v>228</v>
      </c>
      <c r="M11" s="8">
        <v>0</v>
      </c>
      <c r="N11" s="8">
        <v>90</v>
      </c>
      <c r="O11" s="8">
        <v>0</v>
      </c>
      <c r="P11" s="8">
        <v>0</v>
      </c>
      <c r="Q11" s="8">
        <v>0</v>
      </c>
      <c r="R11" s="302"/>
      <c r="S11" s="135"/>
      <c r="T11" s="131" t="str">
        <f t="shared" si="0"/>
        <v>liczba osób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17</v>
      </c>
      <c r="AH11" s="8">
        <v>0</v>
      </c>
      <c r="AI11" s="8">
        <v>0</v>
      </c>
    </row>
    <row r="12" spans="1:35" s="132" customFormat="1" ht="30" customHeight="1">
      <c r="A12" s="302"/>
      <c r="B12" s="332" t="s">
        <v>17</v>
      </c>
      <c r="C12" s="131" t="s">
        <v>75</v>
      </c>
      <c r="D12" s="133">
        <v>2</v>
      </c>
      <c r="E12" s="8">
        <v>3</v>
      </c>
      <c r="F12" s="24">
        <v>-1</v>
      </c>
      <c r="G12" s="10">
        <v>1</v>
      </c>
      <c r="H12" s="8">
        <v>0</v>
      </c>
      <c r="I12" s="8">
        <v>1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2"/>
      <c r="S12" s="332" t="str">
        <f>B12</f>
        <v>2.</v>
      </c>
      <c r="T12" s="131" t="str">
        <f t="shared" si="0"/>
        <v>Zwolnienia grupowe w miesiącu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02"/>
      <c r="B13" s="333"/>
      <c r="C13" s="17" t="s">
        <v>73</v>
      </c>
      <c r="D13" s="10">
        <v>32</v>
      </c>
      <c r="E13" s="8">
        <v>191</v>
      </c>
      <c r="F13" s="11">
        <v>-159</v>
      </c>
      <c r="G13" s="10">
        <v>4</v>
      </c>
      <c r="H13" s="8">
        <v>0</v>
      </c>
      <c r="I13" s="8">
        <v>4</v>
      </c>
      <c r="J13" s="8">
        <v>28</v>
      </c>
      <c r="K13" s="8">
        <v>0</v>
      </c>
      <c r="L13" s="8">
        <v>28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333"/>
      <c r="T13" s="16" t="str">
        <f t="shared" si="0"/>
        <v>liczba osób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333"/>
      <c r="C14" s="16" t="s">
        <v>76</v>
      </c>
      <c r="D14" s="10">
        <v>2</v>
      </c>
      <c r="E14" s="8">
        <v>28</v>
      </c>
      <c r="F14" s="11">
        <v>-26</v>
      </c>
      <c r="G14" s="10">
        <v>1</v>
      </c>
      <c r="H14" s="8">
        <v>0</v>
      </c>
      <c r="I14" s="8">
        <v>1</v>
      </c>
      <c r="J14" s="8">
        <v>1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333"/>
      <c r="T14" s="16" t="str">
        <f t="shared" si="0"/>
        <v>Zwolnienia grupowe od 1.01.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2"/>
      <c r="B15" s="334"/>
      <c r="C15" s="17" t="s">
        <v>73</v>
      </c>
      <c r="D15" s="10">
        <v>32</v>
      </c>
      <c r="E15" s="8">
        <v>614</v>
      </c>
      <c r="F15" s="11">
        <v>-582</v>
      </c>
      <c r="G15" s="10">
        <v>4</v>
      </c>
      <c r="H15" s="8">
        <v>0</v>
      </c>
      <c r="I15" s="8">
        <v>4</v>
      </c>
      <c r="J15" s="8">
        <v>28</v>
      </c>
      <c r="K15" s="8">
        <v>0</v>
      </c>
      <c r="L15" s="8">
        <v>28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2"/>
      <c r="S15" s="334"/>
      <c r="T15" s="16" t="str">
        <f t="shared" si="0"/>
        <v>liczba osób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0" customHeight="1">
      <c r="A16" s="302"/>
      <c r="B16" s="332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2"/>
      <c r="S16" s="332" t="str">
        <f>B16</f>
        <v>3.</v>
      </c>
      <c r="T16" s="16" t="str">
        <f t="shared" si="0"/>
        <v>Zwolnienia monitorowane w miesiącu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2"/>
      <c r="B17" s="333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333"/>
      <c r="T17" s="16" t="str">
        <f t="shared" si="0"/>
        <v>liczba osób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2"/>
      <c r="B18" s="333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333"/>
      <c r="T18" s="16" t="str">
        <f t="shared" si="0"/>
        <v>Zwolnienia monitorowane od 1.01.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334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334"/>
      <c r="T19" s="16" t="str">
        <f t="shared" si="0"/>
        <v>liczba osób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29" customFormat="1" ht="30" customHeight="1">
      <c r="A20" s="302"/>
      <c r="B20" s="77"/>
      <c r="C20" s="3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02"/>
      <c r="S20" s="77"/>
      <c r="T20" s="32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</row>
    <row r="21" spans="1:35" s="6" customFormat="1" ht="30" customHeight="1">
      <c r="A21" s="302"/>
      <c r="B21" s="332" t="s">
        <v>22</v>
      </c>
      <c r="C21" s="35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2"/>
      <c r="S21" s="332" t="str">
        <f>B21</f>
        <v>4.</v>
      </c>
      <c r="T21" s="35" t="str">
        <f t="shared" si="0"/>
        <v>Bezrobotni zwolnieni z przyczyn dotyczących zakładu pracy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0" customHeight="1">
      <c r="A22" s="302"/>
      <c r="B22" s="333"/>
      <c r="C22" s="17" t="s">
        <v>58</v>
      </c>
      <c r="D22" s="10">
        <v>423</v>
      </c>
      <c r="E22" s="8">
        <v>355</v>
      </c>
      <c r="F22" s="11">
        <v>68</v>
      </c>
      <c r="G22" s="9">
        <v>36</v>
      </c>
      <c r="H22" s="8">
        <v>16</v>
      </c>
      <c r="I22" s="8">
        <v>52</v>
      </c>
      <c r="J22" s="8">
        <v>4</v>
      </c>
      <c r="K22" s="8">
        <v>5</v>
      </c>
      <c r="L22" s="8">
        <v>9</v>
      </c>
      <c r="M22" s="8">
        <v>39</v>
      </c>
      <c r="N22" s="8">
        <v>38</v>
      </c>
      <c r="O22" s="8">
        <v>33</v>
      </c>
      <c r="P22" s="8">
        <v>13</v>
      </c>
      <c r="Q22" s="8">
        <v>46</v>
      </c>
      <c r="R22" s="302"/>
      <c r="S22" s="333"/>
      <c r="T22" s="16" t="str">
        <f t="shared" si="0"/>
        <v>- nowe rejestracje w miesiącu</v>
      </c>
      <c r="U22" s="8">
        <v>13</v>
      </c>
      <c r="V22" s="8">
        <v>15</v>
      </c>
      <c r="W22" s="8">
        <v>5</v>
      </c>
      <c r="X22" s="8">
        <v>12</v>
      </c>
      <c r="Y22" s="8">
        <v>64</v>
      </c>
      <c r="Z22" s="8">
        <v>8</v>
      </c>
      <c r="AA22" s="8">
        <v>8</v>
      </c>
      <c r="AB22" s="8">
        <v>20</v>
      </c>
      <c r="AC22" s="8">
        <v>1</v>
      </c>
      <c r="AD22" s="8">
        <v>11</v>
      </c>
      <c r="AE22" s="8">
        <v>10</v>
      </c>
      <c r="AF22" s="8">
        <v>30</v>
      </c>
      <c r="AG22" s="8">
        <v>17</v>
      </c>
      <c r="AH22" s="8">
        <v>6</v>
      </c>
      <c r="AI22" s="8">
        <v>19</v>
      </c>
    </row>
    <row r="23" spans="1:35" s="6" customFormat="1" ht="30" customHeight="1">
      <c r="A23" s="302"/>
      <c r="B23" s="333"/>
      <c r="C23" s="16" t="s">
        <v>80</v>
      </c>
      <c r="D23" s="10">
        <v>211</v>
      </c>
      <c r="E23" s="8">
        <v>217</v>
      </c>
      <c r="F23" s="11">
        <v>-6</v>
      </c>
      <c r="G23" s="9">
        <v>13</v>
      </c>
      <c r="H23" s="8">
        <v>10</v>
      </c>
      <c r="I23" s="8">
        <v>23</v>
      </c>
      <c r="J23" s="8">
        <v>1</v>
      </c>
      <c r="K23" s="8">
        <v>2</v>
      </c>
      <c r="L23" s="8">
        <v>3</v>
      </c>
      <c r="M23" s="8">
        <v>22</v>
      </c>
      <c r="N23" s="8">
        <v>20</v>
      </c>
      <c r="O23" s="8">
        <v>19</v>
      </c>
      <c r="P23" s="8">
        <v>8</v>
      </c>
      <c r="Q23" s="8">
        <v>27</v>
      </c>
      <c r="R23" s="302"/>
      <c r="S23" s="333"/>
      <c r="T23" s="16" t="str">
        <f t="shared" si="0"/>
        <v xml:space="preserve">    - w tym kobiety</v>
      </c>
      <c r="U23" s="8">
        <v>5</v>
      </c>
      <c r="V23" s="8">
        <v>10</v>
      </c>
      <c r="W23" s="8">
        <v>4</v>
      </c>
      <c r="X23" s="8">
        <v>4</v>
      </c>
      <c r="Y23" s="8">
        <v>33</v>
      </c>
      <c r="Z23" s="8">
        <v>6</v>
      </c>
      <c r="AA23" s="8">
        <v>5</v>
      </c>
      <c r="AB23" s="8">
        <v>12</v>
      </c>
      <c r="AC23" s="8">
        <v>1</v>
      </c>
      <c r="AD23" s="8">
        <v>5</v>
      </c>
      <c r="AE23" s="8">
        <v>6</v>
      </c>
      <c r="AF23" s="8">
        <v>4</v>
      </c>
      <c r="AG23" s="8">
        <v>7</v>
      </c>
      <c r="AH23" s="8">
        <v>5</v>
      </c>
      <c r="AI23" s="8">
        <v>9</v>
      </c>
    </row>
    <row r="24" spans="1:35" s="6" customFormat="1" ht="30" customHeight="1">
      <c r="A24" s="302"/>
      <c r="B24" s="333"/>
      <c r="C24" s="17" t="s">
        <v>59</v>
      </c>
      <c r="D24" s="10">
        <v>423</v>
      </c>
      <c r="E24" s="8">
        <v>3409</v>
      </c>
      <c r="F24" s="11">
        <v>-2986</v>
      </c>
      <c r="G24" s="9">
        <v>36</v>
      </c>
      <c r="H24" s="8">
        <v>16</v>
      </c>
      <c r="I24" s="8">
        <v>52</v>
      </c>
      <c r="J24" s="8">
        <v>4</v>
      </c>
      <c r="K24" s="8">
        <v>5</v>
      </c>
      <c r="L24" s="8">
        <v>9</v>
      </c>
      <c r="M24" s="8">
        <v>39</v>
      </c>
      <c r="N24" s="8">
        <v>38</v>
      </c>
      <c r="O24" s="8">
        <v>33</v>
      </c>
      <c r="P24" s="8">
        <v>13</v>
      </c>
      <c r="Q24" s="153">
        <v>46</v>
      </c>
      <c r="R24" s="302"/>
      <c r="S24" s="333"/>
      <c r="T24" s="16" t="str">
        <f t="shared" si="0"/>
        <v xml:space="preserve">     od 1.01.</v>
      </c>
      <c r="U24" s="8">
        <v>13</v>
      </c>
      <c r="V24" s="8">
        <v>15</v>
      </c>
      <c r="W24" s="8">
        <v>5</v>
      </c>
      <c r="X24" s="8">
        <v>12</v>
      </c>
      <c r="Y24" s="8">
        <v>64</v>
      </c>
      <c r="Z24" s="8">
        <v>8</v>
      </c>
      <c r="AA24" s="8">
        <v>8</v>
      </c>
      <c r="AB24" s="8">
        <v>20</v>
      </c>
      <c r="AC24" s="8">
        <v>1</v>
      </c>
      <c r="AD24" s="8">
        <v>11</v>
      </c>
      <c r="AE24" s="8">
        <v>10</v>
      </c>
      <c r="AF24" s="8">
        <v>30</v>
      </c>
      <c r="AG24" s="8">
        <v>17</v>
      </c>
      <c r="AH24" s="8">
        <v>6</v>
      </c>
      <c r="AI24" s="8">
        <v>19</v>
      </c>
    </row>
    <row r="25" spans="1:35" s="6" customFormat="1" ht="30" customHeight="1">
      <c r="A25" s="302"/>
      <c r="B25" s="333"/>
      <c r="C25" s="16" t="s">
        <v>80</v>
      </c>
      <c r="D25" s="10">
        <v>211</v>
      </c>
      <c r="E25" s="8">
        <v>1814</v>
      </c>
      <c r="F25" s="11">
        <v>-1603</v>
      </c>
      <c r="G25" s="9">
        <v>13</v>
      </c>
      <c r="H25" s="8">
        <v>10</v>
      </c>
      <c r="I25" s="8">
        <v>23</v>
      </c>
      <c r="J25" s="8">
        <v>1</v>
      </c>
      <c r="K25" s="8">
        <v>2</v>
      </c>
      <c r="L25" s="8">
        <v>3</v>
      </c>
      <c r="M25" s="8">
        <v>22</v>
      </c>
      <c r="N25" s="8">
        <v>20</v>
      </c>
      <c r="O25" s="8">
        <v>19</v>
      </c>
      <c r="P25" s="8">
        <v>8</v>
      </c>
      <c r="Q25" s="8">
        <v>27</v>
      </c>
      <c r="R25" s="302"/>
      <c r="S25" s="333"/>
      <c r="T25" s="16" t="str">
        <f t="shared" si="0"/>
        <v xml:space="preserve">    - w tym kobiety</v>
      </c>
      <c r="U25" s="8">
        <v>5</v>
      </c>
      <c r="V25" s="8">
        <v>10</v>
      </c>
      <c r="W25" s="8">
        <v>4</v>
      </c>
      <c r="X25" s="8">
        <v>4</v>
      </c>
      <c r="Y25" s="8">
        <v>33</v>
      </c>
      <c r="Z25" s="8">
        <v>6</v>
      </c>
      <c r="AA25" s="8">
        <v>5</v>
      </c>
      <c r="AB25" s="8">
        <v>12</v>
      </c>
      <c r="AC25" s="8">
        <v>1</v>
      </c>
      <c r="AD25" s="8">
        <v>5</v>
      </c>
      <c r="AE25" s="8">
        <v>6</v>
      </c>
      <c r="AF25" s="8">
        <v>4</v>
      </c>
      <c r="AG25" s="8">
        <v>7</v>
      </c>
      <c r="AH25" s="8">
        <v>5</v>
      </c>
      <c r="AI25" s="8">
        <v>9</v>
      </c>
    </row>
    <row r="26" spans="1:35" s="6" customFormat="1" ht="30" customHeight="1">
      <c r="A26" s="302"/>
      <c r="B26" s="333"/>
      <c r="C26" s="17" t="s">
        <v>60</v>
      </c>
      <c r="D26" s="10">
        <v>201</v>
      </c>
      <c r="E26" s="8">
        <v>118</v>
      </c>
      <c r="F26" s="11">
        <v>83</v>
      </c>
      <c r="G26" s="9">
        <v>13</v>
      </c>
      <c r="H26" s="8">
        <v>6</v>
      </c>
      <c r="I26" s="8">
        <v>19</v>
      </c>
      <c r="J26" s="8">
        <v>3</v>
      </c>
      <c r="K26" s="8">
        <v>2</v>
      </c>
      <c r="L26" s="8">
        <v>5</v>
      </c>
      <c r="M26" s="8">
        <v>12</v>
      </c>
      <c r="N26" s="8">
        <v>17</v>
      </c>
      <c r="O26" s="8">
        <v>10</v>
      </c>
      <c r="P26" s="8">
        <v>5</v>
      </c>
      <c r="Q26" s="8">
        <v>15</v>
      </c>
      <c r="R26" s="302"/>
      <c r="S26" s="333"/>
      <c r="T26" s="16" t="str">
        <f t="shared" si="0"/>
        <v>- podjęcia pracy w miesiącu</v>
      </c>
      <c r="U26" s="8">
        <v>3</v>
      </c>
      <c r="V26" s="8">
        <v>5</v>
      </c>
      <c r="W26" s="8">
        <v>2</v>
      </c>
      <c r="X26" s="8">
        <v>5</v>
      </c>
      <c r="Y26" s="8">
        <v>87</v>
      </c>
      <c r="Z26" s="8">
        <v>3</v>
      </c>
      <c r="AA26" s="8">
        <v>2</v>
      </c>
      <c r="AB26" s="8">
        <v>4</v>
      </c>
      <c r="AC26" s="8">
        <v>1</v>
      </c>
      <c r="AD26" s="8">
        <v>1</v>
      </c>
      <c r="AE26" s="8">
        <v>5</v>
      </c>
      <c r="AF26" s="8">
        <v>5</v>
      </c>
      <c r="AG26" s="8">
        <v>3</v>
      </c>
      <c r="AH26" s="8">
        <v>1</v>
      </c>
      <c r="AI26" s="8">
        <v>6</v>
      </c>
    </row>
    <row r="27" spans="1:35" s="6" customFormat="1" ht="30" customHeight="1">
      <c r="A27" s="302"/>
      <c r="B27" s="333"/>
      <c r="C27" s="16" t="s">
        <v>80</v>
      </c>
      <c r="D27" s="10">
        <v>133</v>
      </c>
      <c r="E27" s="8">
        <v>62</v>
      </c>
      <c r="F27" s="11">
        <v>71</v>
      </c>
      <c r="G27" s="9">
        <v>6</v>
      </c>
      <c r="H27" s="8">
        <v>3</v>
      </c>
      <c r="I27" s="8">
        <v>9</v>
      </c>
      <c r="J27" s="8">
        <v>1</v>
      </c>
      <c r="K27" s="8">
        <v>1</v>
      </c>
      <c r="L27" s="8">
        <v>2</v>
      </c>
      <c r="M27" s="8">
        <v>5</v>
      </c>
      <c r="N27" s="8">
        <v>9</v>
      </c>
      <c r="O27" s="8">
        <v>8</v>
      </c>
      <c r="P27" s="8">
        <v>1</v>
      </c>
      <c r="Q27" s="8">
        <v>9</v>
      </c>
      <c r="R27" s="302"/>
      <c r="S27" s="333"/>
      <c r="T27" s="16" t="str">
        <f t="shared" si="0"/>
        <v xml:space="preserve">    - w tym kobiety</v>
      </c>
      <c r="U27" s="8">
        <v>1</v>
      </c>
      <c r="V27" s="8">
        <v>3</v>
      </c>
      <c r="W27" s="8">
        <v>2</v>
      </c>
      <c r="X27" s="8">
        <v>3</v>
      </c>
      <c r="Y27" s="8">
        <v>73</v>
      </c>
      <c r="Z27" s="8">
        <v>2</v>
      </c>
      <c r="AA27" s="8">
        <v>2</v>
      </c>
      <c r="AB27" s="8">
        <v>2</v>
      </c>
      <c r="AC27" s="8">
        <v>1</v>
      </c>
      <c r="AD27" s="8">
        <v>0</v>
      </c>
      <c r="AE27" s="8">
        <v>1</v>
      </c>
      <c r="AF27" s="8">
        <v>3</v>
      </c>
      <c r="AG27" s="8">
        <v>1</v>
      </c>
      <c r="AH27" s="8">
        <v>1</v>
      </c>
      <c r="AI27" s="8">
        <v>4</v>
      </c>
    </row>
    <row r="28" spans="1:35" s="6" customFormat="1" ht="30" customHeight="1">
      <c r="A28" s="302"/>
      <c r="B28" s="333"/>
      <c r="C28" s="17" t="s">
        <v>59</v>
      </c>
      <c r="D28" s="10">
        <v>201</v>
      </c>
      <c r="E28" s="8">
        <v>2032</v>
      </c>
      <c r="F28" s="11">
        <v>-1831</v>
      </c>
      <c r="G28" s="9">
        <v>13</v>
      </c>
      <c r="H28" s="8">
        <v>6</v>
      </c>
      <c r="I28" s="8">
        <v>19</v>
      </c>
      <c r="J28" s="8">
        <v>3</v>
      </c>
      <c r="K28" s="8">
        <v>2</v>
      </c>
      <c r="L28" s="8">
        <v>5</v>
      </c>
      <c r="M28" s="8">
        <v>12</v>
      </c>
      <c r="N28" s="8">
        <v>17</v>
      </c>
      <c r="O28" s="8">
        <v>10</v>
      </c>
      <c r="P28" s="8">
        <v>5</v>
      </c>
      <c r="Q28" s="8">
        <v>15</v>
      </c>
      <c r="R28" s="302"/>
      <c r="S28" s="333"/>
      <c r="T28" s="16" t="str">
        <f t="shared" si="0"/>
        <v xml:space="preserve">     od 1.01.</v>
      </c>
      <c r="U28" s="8">
        <v>3</v>
      </c>
      <c r="V28" s="8">
        <v>5</v>
      </c>
      <c r="W28" s="8">
        <v>2</v>
      </c>
      <c r="X28" s="8">
        <v>5</v>
      </c>
      <c r="Y28" s="8">
        <v>87</v>
      </c>
      <c r="Z28" s="8">
        <v>3</v>
      </c>
      <c r="AA28" s="8">
        <v>2</v>
      </c>
      <c r="AB28" s="8">
        <v>4</v>
      </c>
      <c r="AC28" s="8">
        <v>1</v>
      </c>
      <c r="AD28" s="8">
        <v>1</v>
      </c>
      <c r="AE28" s="8">
        <v>5</v>
      </c>
      <c r="AF28" s="8">
        <v>5</v>
      </c>
      <c r="AG28" s="8">
        <v>3</v>
      </c>
      <c r="AH28" s="8">
        <v>1</v>
      </c>
      <c r="AI28" s="8">
        <v>6</v>
      </c>
    </row>
    <row r="29" spans="1:35" s="6" customFormat="1" ht="30" customHeight="1">
      <c r="A29" s="302"/>
      <c r="B29" s="333"/>
      <c r="C29" s="16" t="s">
        <v>80</v>
      </c>
      <c r="D29" s="10">
        <v>133</v>
      </c>
      <c r="E29" s="8">
        <v>1083</v>
      </c>
      <c r="F29" s="11">
        <v>-950</v>
      </c>
      <c r="G29" s="9">
        <v>6</v>
      </c>
      <c r="H29" s="8">
        <v>3</v>
      </c>
      <c r="I29" s="8">
        <v>9</v>
      </c>
      <c r="J29" s="8">
        <v>1</v>
      </c>
      <c r="K29" s="8">
        <v>1</v>
      </c>
      <c r="L29" s="8">
        <v>2</v>
      </c>
      <c r="M29" s="8">
        <v>5</v>
      </c>
      <c r="N29" s="8">
        <v>9</v>
      </c>
      <c r="O29" s="8">
        <v>8</v>
      </c>
      <c r="P29" s="8">
        <v>1</v>
      </c>
      <c r="Q29" s="8">
        <v>9</v>
      </c>
      <c r="R29" s="302"/>
      <c r="S29" s="333"/>
      <c r="T29" s="16" t="str">
        <f t="shared" si="0"/>
        <v xml:space="preserve">    - w tym kobiety</v>
      </c>
      <c r="U29" s="8">
        <v>1</v>
      </c>
      <c r="V29" s="8">
        <v>3</v>
      </c>
      <c r="W29" s="8">
        <v>2</v>
      </c>
      <c r="X29" s="8">
        <v>3</v>
      </c>
      <c r="Y29" s="8">
        <v>73</v>
      </c>
      <c r="Z29" s="8">
        <v>2</v>
      </c>
      <c r="AA29" s="8">
        <v>2</v>
      </c>
      <c r="AB29" s="8">
        <v>2</v>
      </c>
      <c r="AC29" s="8">
        <v>1</v>
      </c>
      <c r="AD29" s="8">
        <v>0</v>
      </c>
      <c r="AE29" s="8">
        <v>1</v>
      </c>
      <c r="AF29" s="8">
        <v>3</v>
      </c>
      <c r="AG29" s="8">
        <v>1</v>
      </c>
      <c r="AH29" s="8">
        <v>1</v>
      </c>
      <c r="AI29" s="8">
        <v>4</v>
      </c>
    </row>
    <row r="30" spans="1:35" s="6" customFormat="1" ht="30" customHeight="1">
      <c r="A30" s="302"/>
      <c r="B30" s="333"/>
      <c r="C30" s="49" t="s">
        <v>61</v>
      </c>
      <c r="D30" s="10">
        <v>2260</v>
      </c>
      <c r="E30" s="8">
        <v>2129</v>
      </c>
      <c r="F30" s="11">
        <v>131</v>
      </c>
      <c r="G30" s="9">
        <v>199</v>
      </c>
      <c r="H30" s="8">
        <v>85</v>
      </c>
      <c r="I30" s="8">
        <v>284</v>
      </c>
      <c r="J30" s="8">
        <v>34</v>
      </c>
      <c r="K30" s="8">
        <v>24</v>
      </c>
      <c r="L30" s="8">
        <v>58</v>
      </c>
      <c r="M30" s="8">
        <v>178</v>
      </c>
      <c r="N30" s="8">
        <v>267</v>
      </c>
      <c r="O30" s="8">
        <v>138</v>
      </c>
      <c r="P30" s="8">
        <v>98</v>
      </c>
      <c r="Q30" s="8">
        <v>236</v>
      </c>
      <c r="R30" s="302"/>
      <c r="S30" s="333"/>
      <c r="T30" s="35" t="str">
        <f t="shared" si="0"/>
        <v>-liczba bezrobotnych w końcu okresu</v>
      </c>
      <c r="U30" s="8">
        <v>63</v>
      </c>
      <c r="V30" s="8">
        <v>75</v>
      </c>
      <c r="W30" s="8">
        <v>20</v>
      </c>
      <c r="X30" s="8">
        <v>68</v>
      </c>
      <c r="Y30" s="8">
        <v>399</v>
      </c>
      <c r="Z30" s="8">
        <v>82</v>
      </c>
      <c r="AA30" s="8">
        <v>47</v>
      </c>
      <c r="AB30" s="8">
        <v>114</v>
      </c>
      <c r="AC30" s="8">
        <v>16</v>
      </c>
      <c r="AD30" s="8">
        <v>39</v>
      </c>
      <c r="AE30" s="8">
        <v>42</v>
      </c>
      <c r="AF30" s="8">
        <v>69</v>
      </c>
      <c r="AG30" s="8">
        <v>81</v>
      </c>
      <c r="AH30" s="8">
        <v>35</v>
      </c>
      <c r="AI30" s="8">
        <v>87</v>
      </c>
    </row>
    <row r="31" spans="1:35" s="6" customFormat="1" ht="30" customHeight="1" thickBot="1">
      <c r="A31" s="302"/>
      <c r="B31" s="334"/>
      <c r="C31" s="16" t="s">
        <v>80</v>
      </c>
      <c r="D31" s="12">
        <v>1288</v>
      </c>
      <c r="E31" s="13">
        <v>1265</v>
      </c>
      <c r="F31" s="14">
        <v>23</v>
      </c>
      <c r="G31" s="9">
        <v>113</v>
      </c>
      <c r="H31" s="8">
        <v>60</v>
      </c>
      <c r="I31" s="8">
        <v>173</v>
      </c>
      <c r="J31" s="8">
        <v>19</v>
      </c>
      <c r="K31" s="8">
        <v>17</v>
      </c>
      <c r="L31" s="8">
        <v>36</v>
      </c>
      <c r="M31" s="8">
        <v>99</v>
      </c>
      <c r="N31" s="8">
        <v>149</v>
      </c>
      <c r="O31" s="8">
        <v>87</v>
      </c>
      <c r="P31" s="8">
        <v>55</v>
      </c>
      <c r="Q31" s="8">
        <v>142</v>
      </c>
      <c r="R31" s="302"/>
      <c r="S31" s="334"/>
      <c r="T31" s="16" t="str">
        <f t="shared" si="0"/>
        <v xml:space="preserve">    - w tym kobiety</v>
      </c>
      <c r="U31" s="8">
        <v>27</v>
      </c>
      <c r="V31" s="8">
        <v>45</v>
      </c>
      <c r="W31" s="8">
        <v>11</v>
      </c>
      <c r="X31" s="8">
        <v>37</v>
      </c>
      <c r="Y31" s="8">
        <v>237</v>
      </c>
      <c r="Z31" s="8">
        <v>36</v>
      </c>
      <c r="AA31" s="8">
        <v>29</v>
      </c>
      <c r="AB31" s="8">
        <v>71</v>
      </c>
      <c r="AC31" s="8">
        <v>9</v>
      </c>
      <c r="AD31" s="8">
        <v>14</v>
      </c>
      <c r="AE31" s="8">
        <v>26</v>
      </c>
      <c r="AF31" s="8">
        <v>30</v>
      </c>
      <c r="AG31" s="8">
        <v>42</v>
      </c>
      <c r="AH31" s="8">
        <v>22</v>
      </c>
      <c r="AI31" s="8">
        <v>53</v>
      </c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</sheetData>
  <mergeCells count="42"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topLeftCell="A4" zoomScale="70" zoomScaleNormal="70" workbookViewId="0">
      <selection activeCell="AC16" sqref="AC16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515</v>
      </c>
      <c r="C1" s="335"/>
      <c r="D1" s="335"/>
      <c r="E1" s="335"/>
      <c r="F1" s="335"/>
      <c r="G1" s="335"/>
      <c r="H1" s="335"/>
      <c r="I1" s="335"/>
      <c r="J1" s="33" t="s">
        <v>537</v>
      </c>
      <c r="K1" s="21"/>
      <c r="L1" s="21"/>
      <c r="M1" s="21"/>
      <c r="N1" s="21"/>
      <c r="O1" s="21"/>
      <c r="P1" s="21"/>
      <c r="Q1" s="21"/>
      <c r="R1" s="331" t="str">
        <f>A1</f>
        <v>DANE MIESIĘCZNE I NARASTAJĄCE</v>
      </c>
      <c r="S1" s="335" t="str">
        <f>B1</f>
        <v>TABELA 5. BEZROBOTNI NIEPEŁNOSPRAWNI W STYCZNIU</v>
      </c>
      <c r="T1" s="335"/>
      <c r="U1" s="335"/>
      <c r="V1" s="335"/>
      <c r="W1" s="335"/>
      <c r="X1" s="335"/>
      <c r="Y1" s="335"/>
      <c r="Z1" s="335"/>
      <c r="AA1" s="33" t="s">
        <v>538</v>
      </c>
      <c r="AB1" s="21"/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1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36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31"/>
      <c r="S3" s="336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37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31"/>
      <c r="S4" s="337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38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31"/>
      <c r="S5" s="338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7.5" customHeight="1">
      <c r="A6" s="302"/>
      <c r="B6" s="107" t="s">
        <v>12</v>
      </c>
      <c r="C6" s="16" t="s">
        <v>237</v>
      </c>
      <c r="D6" s="10">
        <v>3503</v>
      </c>
      <c r="E6" s="8">
        <v>3345</v>
      </c>
      <c r="F6" s="11">
        <v>158</v>
      </c>
      <c r="G6" s="10">
        <v>463</v>
      </c>
      <c r="H6" s="8">
        <v>135</v>
      </c>
      <c r="I6" s="8">
        <v>598</v>
      </c>
      <c r="J6" s="8">
        <v>166</v>
      </c>
      <c r="K6" s="8">
        <v>47</v>
      </c>
      <c r="L6" s="8">
        <v>213</v>
      </c>
      <c r="M6" s="8">
        <v>390</v>
      </c>
      <c r="N6" s="8">
        <v>118</v>
      </c>
      <c r="O6" s="8">
        <v>250</v>
      </c>
      <c r="P6" s="8">
        <v>107</v>
      </c>
      <c r="Q6" s="8">
        <v>357</v>
      </c>
      <c r="R6" s="331"/>
      <c r="S6" s="108" t="str">
        <f>B6</f>
        <v>1.</v>
      </c>
      <c r="T6" s="16" t="str">
        <f>C6</f>
        <v>Liczba niepełnosprawnych ogółem zarejestrowanych w PUP 
w tym</v>
      </c>
      <c r="U6" s="8">
        <v>132</v>
      </c>
      <c r="V6" s="8">
        <v>118</v>
      </c>
      <c r="W6" s="8">
        <v>100</v>
      </c>
      <c r="X6" s="8">
        <v>87</v>
      </c>
      <c r="Y6" s="8">
        <v>303</v>
      </c>
      <c r="Z6" s="8">
        <v>83</v>
      </c>
      <c r="AA6" s="8">
        <v>67</v>
      </c>
      <c r="AB6" s="8">
        <v>158</v>
      </c>
      <c r="AC6" s="8">
        <v>90</v>
      </c>
      <c r="AD6" s="8">
        <v>89</v>
      </c>
      <c r="AE6" s="8">
        <v>78</v>
      </c>
      <c r="AF6" s="8">
        <v>208</v>
      </c>
      <c r="AG6" s="8">
        <v>137</v>
      </c>
      <c r="AH6" s="8">
        <v>89</v>
      </c>
      <c r="AI6" s="8">
        <v>88</v>
      </c>
    </row>
    <row r="7" spans="1:35" s="15" customFormat="1" ht="37.5">
      <c r="A7" s="302"/>
      <c r="B7" s="105" t="s">
        <v>185</v>
      </c>
      <c r="C7" s="49" t="s">
        <v>249</v>
      </c>
      <c r="D7" s="36">
        <v>475</v>
      </c>
      <c r="E7" s="37">
        <v>462</v>
      </c>
      <c r="F7" s="38">
        <v>13</v>
      </c>
      <c r="G7" s="36">
        <v>47</v>
      </c>
      <c r="H7" s="37">
        <v>12</v>
      </c>
      <c r="I7" s="37">
        <v>59</v>
      </c>
      <c r="J7" s="37">
        <v>25</v>
      </c>
      <c r="K7" s="37">
        <v>8</v>
      </c>
      <c r="L7" s="37">
        <v>33</v>
      </c>
      <c r="M7" s="37">
        <v>111</v>
      </c>
      <c r="N7" s="37">
        <v>21</v>
      </c>
      <c r="O7" s="37">
        <v>30</v>
      </c>
      <c r="P7" s="37">
        <v>9</v>
      </c>
      <c r="Q7" s="37">
        <v>39</v>
      </c>
      <c r="R7" s="331"/>
      <c r="S7" s="106" t="str">
        <f>B7</f>
        <v>1a.</v>
      </c>
      <c r="T7" s="35" t="str">
        <f t="shared" ref="T7:T31" si="0">C7</f>
        <v>Niepełnosprawni poszukujący pracy niepozostający w zatrudnieniu</v>
      </c>
      <c r="U7" s="37">
        <v>27</v>
      </c>
      <c r="V7" s="37">
        <v>18</v>
      </c>
      <c r="W7" s="37">
        <v>22</v>
      </c>
      <c r="X7" s="37">
        <v>8</v>
      </c>
      <c r="Y7" s="37">
        <v>17</v>
      </c>
      <c r="Z7" s="37">
        <v>11</v>
      </c>
      <c r="AA7" s="37">
        <v>6</v>
      </c>
      <c r="AB7" s="37">
        <v>8</v>
      </c>
      <c r="AC7" s="37">
        <v>19</v>
      </c>
      <c r="AD7" s="37">
        <v>13</v>
      </c>
      <c r="AE7" s="37">
        <v>11</v>
      </c>
      <c r="AF7" s="37">
        <v>22</v>
      </c>
      <c r="AG7" s="37">
        <v>18</v>
      </c>
      <c r="AH7" s="37">
        <v>3</v>
      </c>
      <c r="AI7" s="37">
        <v>9</v>
      </c>
    </row>
    <row r="8" spans="1:35" s="6" customFormat="1" ht="30" customHeight="1">
      <c r="A8" s="302"/>
      <c r="B8" s="78"/>
      <c r="C8" s="16" t="s">
        <v>252</v>
      </c>
      <c r="D8" s="10">
        <v>176</v>
      </c>
      <c r="E8" s="8">
        <v>168</v>
      </c>
      <c r="F8" s="11">
        <v>8</v>
      </c>
      <c r="G8" s="10">
        <v>14</v>
      </c>
      <c r="H8" s="8">
        <v>4</v>
      </c>
      <c r="I8" s="8">
        <v>18</v>
      </c>
      <c r="J8" s="8">
        <v>11</v>
      </c>
      <c r="K8" s="8">
        <v>5</v>
      </c>
      <c r="L8" s="8">
        <v>16</v>
      </c>
      <c r="M8" s="8">
        <v>41</v>
      </c>
      <c r="N8" s="8">
        <v>12</v>
      </c>
      <c r="O8" s="8">
        <v>7</v>
      </c>
      <c r="P8" s="8">
        <v>4</v>
      </c>
      <c r="Q8" s="8">
        <v>11</v>
      </c>
      <c r="R8" s="331"/>
      <c r="S8" s="103"/>
      <c r="T8" s="16" t="str">
        <f>C8</f>
        <v xml:space="preserve">       w tym kobiety</v>
      </c>
      <c r="U8" s="8">
        <v>8</v>
      </c>
      <c r="V8" s="8">
        <v>6</v>
      </c>
      <c r="W8" s="8">
        <v>11</v>
      </c>
      <c r="X8" s="8">
        <v>3</v>
      </c>
      <c r="Y8" s="8">
        <v>8</v>
      </c>
      <c r="Z8" s="8">
        <v>4</v>
      </c>
      <c r="AA8" s="8">
        <v>1</v>
      </c>
      <c r="AB8" s="8">
        <v>3</v>
      </c>
      <c r="AC8" s="8">
        <v>9</v>
      </c>
      <c r="AD8" s="8">
        <v>4</v>
      </c>
      <c r="AE8" s="8">
        <v>2</v>
      </c>
      <c r="AF8" s="8">
        <v>7</v>
      </c>
      <c r="AG8" s="8">
        <v>7</v>
      </c>
      <c r="AH8" s="8">
        <v>0</v>
      </c>
      <c r="AI8" s="8">
        <v>5</v>
      </c>
    </row>
    <row r="9" spans="1:35" s="139" customFormat="1" ht="30" customHeight="1">
      <c r="A9" s="302"/>
      <c r="B9" s="136" t="s">
        <v>186</v>
      </c>
      <c r="C9" s="137" t="s">
        <v>250</v>
      </c>
      <c r="D9" s="36">
        <v>3028</v>
      </c>
      <c r="E9" s="37">
        <v>2883</v>
      </c>
      <c r="F9" s="99">
        <v>145</v>
      </c>
      <c r="G9" s="36">
        <v>416</v>
      </c>
      <c r="H9" s="37">
        <v>123</v>
      </c>
      <c r="I9" s="37">
        <v>539</v>
      </c>
      <c r="J9" s="37">
        <v>141</v>
      </c>
      <c r="K9" s="37">
        <v>39</v>
      </c>
      <c r="L9" s="37">
        <v>180</v>
      </c>
      <c r="M9" s="37">
        <v>279</v>
      </c>
      <c r="N9" s="37">
        <v>97</v>
      </c>
      <c r="O9" s="37">
        <v>220</v>
      </c>
      <c r="P9" s="37">
        <v>98</v>
      </c>
      <c r="Q9" s="37">
        <v>318</v>
      </c>
      <c r="R9" s="331"/>
      <c r="S9" s="134" t="str">
        <f>B9</f>
        <v>1b.</v>
      </c>
      <c r="T9" s="138" t="str">
        <f t="shared" si="0"/>
        <v>Niepełnosprawni bezrobotni</v>
      </c>
      <c r="U9" s="37">
        <v>105</v>
      </c>
      <c r="V9" s="37">
        <v>100</v>
      </c>
      <c r="W9" s="37">
        <v>78</v>
      </c>
      <c r="X9" s="37">
        <v>79</v>
      </c>
      <c r="Y9" s="37">
        <v>286</v>
      </c>
      <c r="Z9" s="37">
        <v>72</v>
      </c>
      <c r="AA9" s="37">
        <v>61</v>
      </c>
      <c r="AB9" s="37">
        <v>150</v>
      </c>
      <c r="AC9" s="37">
        <v>71</v>
      </c>
      <c r="AD9" s="37">
        <v>76</v>
      </c>
      <c r="AE9" s="37">
        <v>67</v>
      </c>
      <c r="AF9" s="37">
        <v>186</v>
      </c>
      <c r="AG9" s="37">
        <v>119</v>
      </c>
      <c r="AH9" s="37">
        <v>86</v>
      </c>
      <c r="AI9" s="37">
        <v>79</v>
      </c>
    </row>
    <row r="10" spans="1:35" s="132" customFormat="1" ht="30" customHeight="1">
      <c r="A10" s="302"/>
      <c r="B10" s="136"/>
      <c r="C10" s="131" t="s">
        <v>252</v>
      </c>
      <c r="D10" s="133">
        <v>1485</v>
      </c>
      <c r="E10" s="8">
        <v>1396</v>
      </c>
      <c r="F10" s="24">
        <v>89</v>
      </c>
      <c r="G10" s="10">
        <v>200</v>
      </c>
      <c r="H10" s="8">
        <v>62</v>
      </c>
      <c r="I10" s="8">
        <v>262</v>
      </c>
      <c r="J10" s="8">
        <v>68</v>
      </c>
      <c r="K10" s="8">
        <v>16</v>
      </c>
      <c r="L10" s="8">
        <v>84</v>
      </c>
      <c r="M10" s="8">
        <v>120</v>
      </c>
      <c r="N10" s="8">
        <v>48</v>
      </c>
      <c r="O10" s="8">
        <v>99</v>
      </c>
      <c r="P10" s="8">
        <v>38</v>
      </c>
      <c r="Q10" s="8">
        <v>137</v>
      </c>
      <c r="R10" s="331"/>
      <c r="S10" s="134"/>
      <c r="T10" s="131" t="str">
        <f t="shared" si="0"/>
        <v xml:space="preserve">       w tym kobiety</v>
      </c>
      <c r="U10" s="8">
        <v>44</v>
      </c>
      <c r="V10" s="8">
        <v>54</v>
      </c>
      <c r="W10" s="8">
        <v>45</v>
      </c>
      <c r="X10" s="8">
        <v>39</v>
      </c>
      <c r="Y10" s="8">
        <v>151</v>
      </c>
      <c r="Z10" s="8">
        <v>46</v>
      </c>
      <c r="AA10" s="8">
        <v>25</v>
      </c>
      <c r="AB10" s="8">
        <v>72</v>
      </c>
      <c r="AC10" s="8">
        <v>34</v>
      </c>
      <c r="AD10" s="8">
        <v>43</v>
      </c>
      <c r="AE10" s="8">
        <v>39</v>
      </c>
      <c r="AF10" s="8">
        <v>106</v>
      </c>
      <c r="AG10" s="8">
        <v>49</v>
      </c>
      <c r="AH10" s="8">
        <v>43</v>
      </c>
      <c r="AI10" s="8">
        <v>44</v>
      </c>
    </row>
    <row r="11" spans="1:35" s="6" customFormat="1" ht="30" customHeight="1">
      <c r="A11" s="302"/>
      <c r="B11" s="78"/>
      <c r="C11" s="17" t="s">
        <v>251</v>
      </c>
      <c r="D11" s="10">
        <v>607</v>
      </c>
      <c r="E11" s="8">
        <v>568</v>
      </c>
      <c r="F11" s="11">
        <v>39</v>
      </c>
      <c r="G11" s="10">
        <v>84</v>
      </c>
      <c r="H11" s="8">
        <v>21</v>
      </c>
      <c r="I11" s="8">
        <v>105</v>
      </c>
      <c r="J11" s="8">
        <v>21</v>
      </c>
      <c r="K11" s="8">
        <v>11</v>
      </c>
      <c r="L11" s="8">
        <v>32</v>
      </c>
      <c r="M11" s="8">
        <v>38</v>
      </c>
      <c r="N11" s="8">
        <v>21</v>
      </c>
      <c r="O11" s="8">
        <v>30</v>
      </c>
      <c r="P11" s="8">
        <v>19</v>
      </c>
      <c r="Q11" s="8">
        <v>49</v>
      </c>
      <c r="R11" s="331"/>
      <c r="S11" s="103"/>
      <c r="T11" s="16" t="str">
        <f t="shared" si="0"/>
        <v>- w tym z prawem do zasiłku</v>
      </c>
      <c r="U11" s="8">
        <v>19</v>
      </c>
      <c r="V11" s="8">
        <v>19</v>
      </c>
      <c r="W11" s="8">
        <v>18</v>
      </c>
      <c r="X11" s="8">
        <v>18</v>
      </c>
      <c r="Y11" s="8">
        <v>54</v>
      </c>
      <c r="Z11" s="8">
        <v>24</v>
      </c>
      <c r="AA11" s="8">
        <v>16</v>
      </c>
      <c r="AB11" s="8">
        <v>39</v>
      </c>
      <c r="AC11" s="8">
        <v>17</v>
      </c>
      <c r="AD11" s="8">
        <v>17</v>
      </c>
      <c r="AE11" s="8">
        <v>12</v>
      </c>
      <c r="AF11" s="8">
        <v>33</v>
      </c>
      <c r="AG11" s="8">
        <v>38</v>
      </c>
      <c r="AH11" s="8">
        <v>23</v>
      </c>
      <c r="AI11" s="8">
        <v>15</v>
      </c>
    </row>
    <row r="12" spans="1:35" s="6" customFormat="1" ht="30" customHeight="1">
      <c r="A12" s="302"/>
      <c r="B12" s="76"/>
      <c r="C12" s="16" t="s">
        <v>252</v>
      </c>
      <c r="D12" s="10">
        <v>322</v>
      </c>
      <c r="E12" s="8">
        <v>296</v>
      </c>
      <c r="F12" s="11">
        <v>26</v>
      </c>
      <c r="G12" s="10">
        <v>45</v>
      </c>
      <c r="H12" s="8">
        <v>11</v>
      </c>
      <c r="I12" s="8">
        <v>56</v>
      </c>
      <c r="J12" s="8">
        <v>10</v>
      </c>
      <c r="K12" s="8">
        <v>4</v>
      </c>
      <c r="L12" s="8">
        <v>14</v>
      </c>
      <c r="M12" s="8">
        <v>15</v>
      </c>
      <c r="N12" s="8">
        <v>12</v>
      </c>
      <c r="O12" s="8">
        <v>17</v>
      </c>
      <c r="P12" s="8">
        <v>6</v>
      </c>
      <c r="Q12" s="8">
        <v>23</v>
      </c>
      <c r="R12" s="331"/>
      <c r="S12" s="104"/>
      <c r="T12" s="16" t="str">
        <f t="shared" si="0"/>
        <v xml:space="preserve">       w tym kobiety</v>
      </c>
      <c r="U12" s="8">
        <v>8</v>
      </c>
      <c r="V12" s="8">
        <v>12</v>
      </c>
      <c r="W12" s="8">
        <v>9</v>
      </c>
      <c r="X12" s="8">
        <v>11</v>
      </c>
      <c r="Y12" s="8">
        <v>31</v>
      </c>
      <c r="Z12" s="8">
        <v>16</v>
      </c>
      <c r="AA12" s="8">
        <v>9</v>
      </c>
      <c r="AB12" s="8">
        <v>21</v>
      </c>
      <c r="AC12" s="8">
        <v>9</v>
      </c>
      <c r="AD12" s="8">
        <v>12</v>
      </c>
      <c r="AE12" s="8">
        <v>8</v>
      </c>
      <c r="AF12" s="8">
        <v>15</v>
      </c>
      <c r="AG12" s="8">
        <v>20</v>
      </c>
      <c r="AH12" s="8">
        <v>13</v>
      </c>
      <c r="AI12" s="8">
        <v>8</v>
      </c>
    </row>
    <row r="13" spans="1:35" s="6" customFormat="1" ht="30" customHeight="1">
      <c r="A13" s="302"/>
      <c r="B13" s="332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1"/>
      <c r="S13" s="333" t="str">
        <f>B13</f>
        <v>2.</v>
      </c>
      <c r="T13" s="16" t="str">
        <f t="shared" si="0"/>
        <v>Bezrobotni niepełnosprawni noworejestrowani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6" customFormat="1" ht="30" customHeight="1">
      <c r="A14" s="302"/>
      <c r="B14" s="333"/>
      <c r="C14" s="16" t="s">
        <v>136</v>
      </c>
      <c r="D14" s="10">
        <v>501</v>
      </c>
      <c r="E14" s="8">
        <v>405</v>
      </c>
      <c r="F14" s="11">
        <v>96</v>
      </c>
      <c r="G14" s="10">
        <v>81</v>
      </c>
      <c r="H14" s="8">
        <v>30</v>
      </c>
      <c r="I14" s="8">
        <v>111</v>
      </c>
      <c r="J14" s="8">
        <v>17</v>
      </c>
      <c r="K14" s="8">
        <v>11</v>
      </c>
      <c r="L14" s="8">
        <v>28</v>
      </c>
      <c r="M14" s="8">
        <v>43</v>
      </c>
      <c r="N14" s="8">
        <v>17</v>
      </c>
      <c r="O14" s="8">
        <v>29</v>
      </c>
      <c r="P14" s="8">
        <v>17</v>
      </c>
      <c r="Q14" s="8">
        <v>46</v>
      </c>
      <c r="R14" s="331"/>
      <c r="S14" s="333"/>
      <c r="T14" s="16" t="str">
        <f t="shared" si="0"/>
        <v>- w miesiącu</v>
      </c>
      <c r="U14" s="8">
        <v>10</v>
      </c>
      <c r="V14" s="8">
        <v>18</v>
      </c>
      <c r="W14" s="8">
        <v>14</v>
      </c>
      <c r="X14" s="8">
        <v>12</v>
      </c>
      <c r="Y14" s="8">
        <v>51</v>
      </c>
      <c r="Z14" s="8">
        <v>10</v>
      </c>
      <c r="AA14" s="8">
        <v>9</v>
      </c>
      <c r="AB14" s="8">
        <v>18</v>
      </c>
      <c r="AC14" s="8">
        <v>12</v>
      </c>
      <c r="AD14" s="8">
        <v>15</v>
      </c>
      <c r="AE14" s="8">
        <v>15</v>
      </c>
      <c r="AF14" s="8">
        <v>34</v>
      </c>
      <c r="AG14" s="8">
        <v>13</v>
      </c>
      <c r="AH14" s="8">
        <v>13</v>
      </c>
      <c r="AI14" s="8">
        <v>12</v>
      </c>
    </row>
    <row r="15" spans="1:35" s="6" customFormat="1" ht="30" customHeight="1">
      <c r="A15" s="302"/>
      <c r="B15" s="333"/>
      <c r="C15" s="16" t="s">
        <v>252</v>
      </c>
      <c r="D15" s="10">
        <v>258</v>
      </c>
      <c r="E15" s="8">
        <v>188</v>
      </c>
      <c r="F15" s="11">
        <v>70</v>
      </c>
      <c r="G15" s="10">
        <v>43</v>
      </c>
      <c r="H15" s="8">
        <v>16</v>
      </c>
      <c r="I15" s="8">
        <v>59</v>
      </c>
      <c r="J15" s="8">
        <v>6</v>
      </c>
      <c r="K15" s="8">
        <v>5</v>
      </c>
      <c r="L15" s="8">
        <v>11</v>
      </c>
      <c r="M15" s="8">
        <v>23</v>
      </c>
      <c r="N15" s="8">
        <v>10</v>
      </c>
      <c r="O15" s="8">
        <v>13</v>
      </c>
      <c r="P15" s="8">
        <v>6</v>
      </c>
      <c r="Q15" s="8">
        <v>19</v>
      </c>
      <c r="R15" s="331"/>
      <c r="S15" s="333"/>
      <c r="T15" s="16" t="str">
        <f t="shared" si="0"/>
        <v xml:space="preserve">       w tym kobiety</v>
      </c>
      <c r="U15" s="8">
        <v>5</v>
      </c>
      <c r="V15" s="8">
        <v>11</v>
      </c>
      <c r="W15" s="8">
        <v>8</v>
      </c>
      <c r="X15" s="8">
        <v>5</v>
      </c>
      <c r="Y15" s="8">
        <v>30</v>
      </c>
      <c r="Z15" s="8">
        <v>7</v>
      </c>
      <c r="AA15" s="8">
        <v>5</v>
      </c>
      <c r="AB15" s="8">
        <v>5</v>
      </c>
      <c r="AC15" s="8">
        <v>6</v>
      </c>
      <c r="AD15" s="8">
        <v>8</v>
      </c>
      <c r="AE15" s="8">
        <v>8</v>
      </c>
      <c r="AF15" s="8">
        <v>21</v>
      </c>
      <c r="AG15" s="8">
        <v>4</v>
      </c>
      <c r="AH15" s="8">
        <v>6</v>
      </c>
      <c r="AI15" s="8">
        <v>7</v>
      </c>
    </row>
    <row r="16" spans="1:35" s="6" customFormat="1" ht="30" customHeight="1">
      <c r="A16" s="302"/>
      <c r="B16" s="333"/>
      <c r="C16" s="16" t="s">
        <v>137</v>
      </c>
      <c r="D16" s="10">
        <v>501</v>
      </c>
      <c r="E16" s="8">
        <v>5058</v>
      </c>
      <c r="F16" s="11">
        <v>-4557</v>
      </c>
      <c r="G16" s="10">
        <v>81</v>
      </c>
      <c r="H16" s="8">
        <v>30</v>
      </c>
      <c r="I16" s="8">
        <v>111</v>
      </c>
      <c r="J16" s="8">
        <v>17</v>
      </c>
      <c r="K16" s="8">
        <v>11</v>
      </c>
      <c r="L16" s="8">
        <v>28</v>
      </c>
      <c r="M16" s="8">
        <v>43</v>
      </c>
      <c r="N16" s="8">
        <v>17</v>
      </c>
      <c r="O16" s="8">
        <v>29</v>
      </c>
      <c r="P16" s="8">
        <v>17</v>
      </c>
      <c r="Q16" s="8">
        <v>46</v>
      </c>
      <c r="R16" s="331"/>
      <c r="S16" s="333"/>
      <c r="T16" s="16" t="str">
        <f t="shared" si="0"/>
        <v>- od 01.01.</v>
      </c>
      <c r="U16" s="8">
        <v>10</v>
      </c>
      <c r="V16" s="8">
        <v>18</v>
      </c>
      <c r="W16" s="8">
        <v>14</v>
      </c>
      <c r="X16" s="8">
        <v>12</v>
      </c>
      <c r="Y16" s="8">
        <v>51</v>
      </c>
      <c r="Z16" s="8">
        <v>10</v>
      </c>
      <c r="AA16" s="8">
        <v>9</v>
      </c>
      <c r="AB16" s="8">
        <v>18</v>
      </c>
      <c r="AC16" s="8">
        <v>12</v>
      </c>
      <c r="AD16" s="8">
        <v>15</v>
      </c>
      <c r="AE16" s="8">
        <v>15</v>
      </c>
      <c r="AF16" s="8">
        <v>34</v>
      </c>
      <c r="AG16" s="8">
        <v>13</v>
      </c>
      <c r="AH16" s="8">
        <v>13</v>
      </c>
      <c r="AI16" s="8">
        <v>12</v>
      </c>
    </row>
    <row r="17" spans="1:35" s="6" customFormat="1" ht="30" customHeight="1">
      <c r="A17" s="302"/>
      <c r="B17" s="334"/>
      <c r="C17" s="16" t="s">
        <v>252</v>
      </c>
      <c r="D17" s="10">
        <v>258</v>
      </c>
      <c r="E17" s="8">
        <v>2429</v>
      </c>
      <c r="F17" s="11">
        <v>-2171</v>
      </c>
      <c r="G17" s="10">
        <v>43</v>
      </c>
      <c r="H17" s="8">
        <v>16</v>
      </c>
      <c r="I17" s="8">
        <v>59</v>
      </c>
      <c r="J17" s="8">
        <v>6</v>
      </c>
      <c r="K17" s="8">
        <v>5</v>
      </c>
      <c r="L17" s="8">
        <v>11</v>
      </c>
      <c r="M17" s="8">
        <v>23</v>
      </c>
      <c r="N17" s="8">
        <v>10</v>
      </c>
      <c r="O17" s="8">
        <v>13</v>
      </c>
      <c r="P17" s="8">
        <v>6</v>
      </c>
      <c r="Q17" s="8">
        <v>19</v>
      </c>
      <c r="R17" s="331"/>
      <c r="S17" s="334"/>
      <c r="T17" s="16" t="str">
        <f t="shared" si="0"/>
        <v xml:space="preserve">       w tym kobiety</v>
      </c>
      <c r="U17" s="8">
        <v>5</v>
      </c>
      <c r="V17" s="8">
        <v>11</v>
      </c>
      <c r="W17" s="8">
        <v>8</v>
      </c>
      <c r="X17" s="8">
        <v>5</v>
      </c>
      <c r="Y17" s="8">
        <v>30</v>
      </c>
      <c r="Z17" s="8">
        <v>7</v>
      </c>
      <c r="AA17" s="8">
        <v>5</v>
      </c>
      <c r="AB17" s="8">
        <v>5</v>
      </c>
      <c r="AC17" s="8">
        <v>6</v>
      </c>
      <c r="AD17" s="8">
        <v>8</v>
      </c>
      <c r="AE17" s="8">
        <v>8</v>
      </c>
      <c r="AF17" s="8">
        <v>21</v>
      </c>
      <c r="AG17" s="8">
        <v>4</v>
      </c>
      <c r="AH17" s="8">
        <v>6</v>
      </c>
      <c r="AI17" s="8">
        <v>7</v>
      </c>
    </row>
    <row r="18" spans="1:35" s="6" customFormat="1" ht="30" customHeight="1">
      <c r="A18" s="302"/>
      <c r="B18" s="339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1"/>
      <c r="S18" s="339" t="str">
        <f>B18</f>
        <v>3.</v>
      </c>
      <c r="T18" s="16" t="str">
        <f t="shared" si="0"/>
        <v>Bezrobotni niepełnosprawni, którzy podjęli pracę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s="6" customFormat="1" ht="30" customHeight="1">
      <c r="A19" s="302"/>
      <c r="B19" s="339"/>
      <c r="C19" s="17" t="s">
        <v>136</v>
      </c>
      <c r="D19" s="10">
        <v>134</v>
      </c>
      <c r="E19" s="8">
        <v>149</v>
      </c>
      <c r="F19" s="11">
        <v>-15</v>
      </c>
      <c r="G19" s="10">
        <v>21</v>
      </c>
      <c r="H19" s="8">
        <v>6</v>
      </c>
      <c r="I19" s="8">
        <v>27</v>
      </c>
      <c r="J19" s="8">
        <v>6</v>
      </c>
      <c r="K19" s="8">
        <v>5</v>
      </c>
      <c r="L19" s="8">
        <v>11</v>
      </c>
      <c r="M19" s="8">
        <v>11</v>
      </c>
      <c r="N19" s="8">
        <v>3</v>
      </c>
      <c r="O19" s="8">
        <v>10</v>
      </c>
      <c r="P19" s="8">
        <v>4</v>
      </c>
      <c r="Q19" s="8">
        <v>14</v>
      </c>
      <c r="R19" s="331"/>
      <c r="S19" s="339"/>
      <c r="T19" s="16" t="str">
        <f t="shared" si="0"/>
        <v>- w miesiącu</v>
      </c>
      <c r="U19" s="8">
        <v>3</v>
      </c>
      <c r="V19" s="8">
        <v>4</v>
      </c>
      <c r="W19" s="8">
        <v>4</v>
      </c>
      <c r="X19" s="8">
        <v>2</v>
      </c>
      <c r="Y19" s="8">
        <v>8</v>
      </c>
      <c r="Z19" s="8">
        <v>0</v>
      </c>
      <c r="AA19" s="8">
        <v>4</v>
      </c>
      <c r="AB19" s="8">
        <v>3</v>
      </c>
      <c r="AC19" s="8">
        <v>3</v>
      </c>
      <c r="AD19" s="8">
        <v>4</v>
      </c>
      <c r="AE19" s="8">
        <v>8</v>
      </c>
      <c r="AF19" s="8">
        <v>12</v>
      </c>
      <c r="AG19" s="8">
        <v>8</v>
      </c>
      <c r="AH19" s="8">
        <v>4</v>
      </c>
      <c r="AI19" s="8">
        <v>1</v>
      </c>
    </row>
    <row r="20" spans="1:35" s="6" customFormat="1" ht="30" customHeight="1">
      <c r="A20" s="302"/>
      <c r="B20" s="339"/>
      <c r="C20" s="16" t="s">
        <v>252</v>
      </c>
      <c r="D20" s="10">
        <v>64</v>
      </c>
      <c r="E20" s="8">
        <v>67</v>
      </c>
      <c r="F20" s="11">
        <v>-3</v>
      </c>
      <c r="G20" s="10">
        <v>7</v>
      </c>
      <c r="H20" s="8">
        <v>3</v>
      </c>
      <c r="I20" s="8">
        <v>10</v>
      </c>
      <c r="J20" s="8">
        <v>2</v>
      </c>
      <c r="K20" s="8">
        <v>4</v>
      </c>
      <c r="L20" s="8">
        <v>6</v>
      </c>
      <c r="M20" s="8">
        <v>5</v>
      </c>
      <c r="N20" s="8">
        <v>1</v>
      </c>
      <c r="O20" s="8">
        <v>3</v>
      </c>
      <c r="P20" s="8">
        <v>2</v>
      </c>
      <c r="Q20" s="8">
        <v>5</v>
      </c>
      <c r="R20" s="331"/>
      <c r="S20" s="339"/>
      <c r="T20" s="16" t="str">
        <f t="shared" si="0"/>
        <v xml:space="preserve">       w tym kobiety</v>
      </c>
      <c r="U20" s="8">
        <v>0</v>
      </c>
      <c r="V20" s="8">
        <v>3</v>
      </c>
      <c r="W20" s="8">
        <v>2</v>
      </c>
      <c r="X20" s="8">
        <v>1</v>
      </c>
      <c r="Y20" s="8">
        <v>6</v>
      </c>
      <c r="Z20" s="8">
        <v>0</v>
      </c>
      <c r="AA20" s="8">
        <v>1</v>
      </c>
      <c r="AB20" s="8">
        <v>2</v>
      </c>
      <c r="AC20" s="8">
        <v>1</v>
      </c>
      <c r="AD20" s="8">
        <v>1</v>
      </c>
      <c r="AE20" s="8">
        <v>3</v>
      </c>
      <c r="AF20" s="8">
        <v>9</v>
      </c>
      <c r="AG20" s="8">
        <v>4</v>
      </c>
      <c r="AH20" s="8">
        <v>3</v>
      </c>
      <c r="AI20" s="8">
        <v>1</v>
      </c>
    </row>
    <row r="21" spans="1:35" s="6" customFormat="1" ht="30" customHeight="1">
      <c r="A21" s="302"/>
      <c r="B21" s="339"/>
      <c r="C21" s="17" t="s">
        <v>137</v>
      </c>
      <c r="D21" s="10">
        <v>134</v>
      </c>
      <c r="E21" s="8">
        <v>2220</v>
      </c>
      <c r="F21" s="11">
        <v>-2086</v>
      </c>
      <c r="G21" s="10">
        <v>21</v>
      </c>
      <c r="H21" s="8">
        <v>6</v>
      </c>
      <c r="I21" s="8">
        <v>27</v>
      </c>
      <c r="J21" s="8">
        <v>6</v>
      </c>
      <c r="K21" s="8">
        <v>5</v>
      </c>
      <c r="L21" s="8">
        <v>11</v>
      </c>
      <c r="M21" s="8">
        <v>11</v>
      </c>
      <c r="N21" s="8">
        <v>3</v>
      </c>
      <c r="O21" s="8">
        <v>10</v>
      </c>
      <c r="P21" s="8">
        <v>4</v>
      </c>
      <c r="Q21" s="8">
        <v>14</v>
      </c>
      <c r="R21" s="331"/>
      <c r="S21" s="339"/>
      <c r="T21" s="16" t="str">
        <f t="shared" si="0"/>
        <v>- od 01.01.</v>
      </c>
      <c r="U21" s="8">
        <v>3</v>
      </c>
      <c r="V21" s="8">
        <v>4</v>
      </c>
      <c r="W21" s="8">
        <v>4</v>
      </c>
      <c r="X21" s="8">
        <v>2</v>
      </c>
      <c r="Y21" s="8">
        <v>8</v>
      </c>
      <c r="Z21" s="8">
        <v>0</v>
      </c>
      <c r="AA21" s="8">
        <v>4</v>
      </c>
      <c r="AB21" s="8">
        <v>3</v>
      </c>
      <c r="AC21" s="8">
        <v>3</v>
      </c>
      <c r="AD21" s="8">
        <v>4</v>
      </c>
      <c r="AE21" s="8">
        <v>8</v>
      </c>
      <c r="AF21" s="8">
        <v>12</v>
      </c>
      <c r="AG21" s="8">
        <v>8</v>
      </c>
      <c r="AH21" s="8">
        <v>4</v>
      </c>
      <c r="AI21" s="8">
        <v>1</v>
      </c>
    </row>
    <row r="22" spans="1:35" s="6" customFormat="1" ht="30" customHeight="1">
      <c r="A22" s="302"/>
      <c r="B22" s="339"/>
      <c r="C22" s="16" t="s">
        <v>252</v>
      </c>
      <c r="D22" s="10">
        <v>64</v>
      </c>
      <c r="E22" s="8">
        <v>1120</v>
      </c>
      <c r="F22" s="11">
        <v>-1056</v>
      </c>
      <c r="G22" s="10">
        <v>7</v>
      </c>
      <c r="H22" s="8">
        <v>3</v>
      </c>
      <c r="I22" s="8">
        <v>10</v>
      </c>
      <c r="J22" s="8">
        <v>2</v>
      </c>
      <c r="K22" s="8">
        <v>4</v>
      </c>
      <c r="L22" s="8">
        <v>6</v>
      </c>
      <c r="M22" s="8">
        <v>5</v>
      </c>
      <c r="N22" s="8">
        <v>1</v>
      </c>
      <c r="O22" s="8">
        <v>3</v>
      </c>
      <c r="P22" s="8">
        <v>2</v>
      </c>
      <c r="Q22" s="8">
        <v>5</v>
      </c>
      <c r="R22" s="331"/>
      <c r="S22" s="339"/>
      <c r="T22" s="16" t="str">
        <f t="shared" si="0"/>
        <v xml:space="preserve">       w tym kobiety</v>
      </c>
      <c r="U22" s="8">
        <v>0</v>
      </c>
      <c r="V22" s="8">
        <v>3</v>
      </c>
      <c r="W22" s="8">
        <v>2</v>
      </c>
      <c r="X22" s="8">
        <v>1</v>
      </c>
      <c r="Y22" s="8">
        <v>6</v>
      </c>
      <c r="Z22" s="8">
        <v>0</v>
      </c>
      <c r="AA22" s="8">
        <v>1</v>
      </c>
      <c r="AB22" s="8">
        <v>2</v>
      </c>
      <c r="AC22" s="8">
        <v>1</v>
      </c>
      <c r="AD22" s="8">
        <v>1</v>
      </c>
      <c r="AE22" s="8">
        <v>3</v>
      </c>
      <c r="AF22" s="8">
        <v>9</v>
      </c>
      <c r="AG22" s="8">
        <v>4</v>
      </c>
      <c r="AH22" s="8">
        <v>3</v>
      </c>
      <c r="AI22" s="8">
        <v>1</v>
      </c>
    </row>
    <row r="23" spans="1:35" s="15" customFormat="1" ht="37.5">
      <c r="A23" s="302"/>
      <c r="B23" s="339" t="s">
        <v>22</v>
      </c>
      <c r="C23" s="49" t="s">
        <v>139</v>
      </c>
      <c r="D23" s="36"/>
      <c r="E23" s="37"/>
      <c r="F23" s="38"/>
      <c r="G23" s="36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31"/>
      <c r="S23" s="339" t="str">
        <f>B23</f>
        <v>4.</v>
      </c>
      <c r="T23" s="35" t="str">
        <f t="shared" si="0"/>
        <v>Miejsca pracy i miejsca aktywizacji zawodowej dla niepełnosprawnych</v>
      </c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</row>
    <row r="24" spans="1:35" s="6" customFormat="1" ht="30" customHeight="1">
      <c r="A24" s="302"/>
      <c r="B24" s="339"/>
      <c r="C24" s="16" t="s">
        <v>140</v>
      </c>
      <c r="D24" s="10">
        <v>151</v>
      </c>
      <c r="E24" s="8">
        <v>216</v>
      </c>
      <c r="F24" s="11">
        <v>-65</v>
      </c>
      <c r="G24" s="10">
        <v>84</v>
      </c>
      <c r="H24" s="8">
        <v>13</v>
      </c>
      <c r="I24" s="8">
        <v>97</v>
      </c>
      <c r="J24" s="8">
        <v>0</v>
      </c>
      <c r="K24" s="8">
        <v>0</v>
      </c>
      <c r="L24" s="8">
        <v>0</v>
      </c>
      <c r="M24" s="8">
        <v>22</v>
      </c>
      <c r="N24" s="8">
        <v>0</v>
      </c>
      <c r="O24" s="8">
        <v>9</v>
      </c>
      <c r="P24" s="8">
        <v>0</v>
      </c>
      <c r="Q24" s="153">
        <v>9</v>
      </c>
      <c r="R24" s="331"/>
      <c r="S24" s="339"/>
      <c r="T24" s="16" t="str">
        <f t="shared" si="0"/>
        <v>Zgłoszone w miesiącu</v>
      </c>
      <c r="U24" s="8">
        <v>0</v>
      </c>
      <c r="V24" s="8">
        <v>2</v>
      </c>
      <c r="W24" s="8">
        <v>6</v>
      </c>
      <c r="X24" s="8">
        <v>7</v>
      </c>
      <c r="Y24" s="8">
        <v>3</v>
      </c>
      <c r="Z24" s="8">
        <v>0</v>
      </c>
      <c r="AA24" s="8">
        <v>0</v>
      </c>
      <c r="AB24" s="8">
        <v>0</v>
      </c>
      <c r="AC24" s="8">
        <v>0</v>
      </c>
      <c r="AD24" s="8">
        <v>2</v>
      </c>
      <c r="AE24" s="8">
        <v>0</v>
      </c>
      <c r="AF24" s="8">
        <v>0</v>
      </c>
      <c r="AG24" s="8">
        <v>1</v>
      </c>
      <c r="AH24" s="8">
        <v>2</v>
      </c>
      <c r="AI24" s="8">
        <v>0</v>
      </c>
    </row>
    <row r="25" spans="1:35" s="6" customFormat="1" ht="30" customHeight="1">
      <c r="A25" s="302"/>
      <c r="B25" s="339"/>
      <c r="C25" s="17" t="s">
        <v>141</v>
      </c>
      <c r="D25" s="10">
        <v>4</v>
      </c>
      <c r="E25" s="8">
        <v>15</v>
      </c>
      <c r="F25" s="11">
        <v>-11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2</v>
      </c>
      <c r="N25" s="8">
        <v>0</v>
      </c>
      <c r="O25" s="8">
        <v>1</v>
      </c>
      <c r="P25" s="8">
        <v>0</v>
      </c>
      <c r="Q25" s="8">
        <v>1</v>
      </c>
      <c r="R25" s="331"/>
      <c r="S25" s="339"/>
      <c r="T25" s="16" t="str">
        <f t="shared" si="0"/>
        <v xml:space="preserve">   - w tym pracy subsydiowanej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</row>
    <row r="26" spans="1:35" s="6" customFormat="1" ht="30" customHeight="1">
      <c r="A26" s="302"/>
      <c r="B26" s="339"/>
      <c r="C26" s="16" t="s">
        <v>142</v>
      </c>
      <c r="D26" s="10">
        <v>2</v>
      </c>
      <c r="E26" s="8">
        <v>6</v>
      </c>
      <c r="F26" s="11">
        <v>-4</v>
      </c>
      <c r="G26" s="10">
        <v>0</v>
      </c>
      <c r="H26" s="8">
        <v>2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31"/>
      <c r="S26" s="339"/>
      <c r="T26" s="16" t="str">
        <f t="shared" si="0"/>
        <v xml:space="preserve">   - w tym z sektora publicznego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02"/>
      <c r="B27" s="339"/>
      <c r="C27" s="17" t="s">
        <v>143</v>
      </c>
      <c r="D27" s="10">
        <v>144</v>
      </c>
      <c r="E27" s="8">
        <v>188</v>
      </c>
      <c r="F27" s="11">
        <v>-44</v>
      </c>
      <c r="G27" s="10">
        <v>70</v>
      </c>
      <c r="H27" s="8">
        <v>1</v>
      </c>
      <c r="I27" s="8">
        <v>71</v>
      </c>
      <c r="J27" s="8">
        <v>0</v>
      </c>
      <c r="K27" s="8">
        <v>0</v>
      </c>
      <c r="L27" s="8">
        <v>0</v>
      </c>
      <c r="M27" s="8">
        <v>23</v>
      </c>
      <c r="N27" s="8">
        <v>0</v>
      </c>
      <c r="O27" s="8">
        <v>14</v>
      </c>
      <c r="P27" s="8">
        <v>0</v>
      </c>
      <c r="Q27" s="8">
        <v>14</v>
      </c>
      <c r="R27" s="331"/>
      <c r="S27" s="339"/>
      <c r="T27" s="16" t="str">
        <f t="shared" si="0"/>
        <v>Aktualne w końcu miesiąca</v>
      </c>
      <c r="U27" s="8">
        <v>4</v>
      </c>
      <c r="V27" s="8">
        <v>2</v>
      </c>
      <c r="W27" s="8">
        <v>1</v>
      </c>
      <c r="X27" s="8">
        <v>6</v>
      </c>
      <c r="Y27" s="8">
        <v>3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2</v>
      </c>
      <c r="AF27" s="8">
        <v>9</v>
      </c>
      <c r="AG27" s="8">
        <v>1</v>
      </c>
      <c r="AH27" s="8">
        <v>6</v>
      </c>
      <c r="AI27" s="8">
        <v>0</v>
      </c>
    </row>
    <row r="28" spans="1:35" s="6" customFormat="1" ht="30" customHeight="1">
      <c r="A28" s="302"/>
      <c r="B28" s="339"/>
      <c r="C28" s="16" t="s">
        <v>144</v>
      </c>
      <c r="D28" s="10">
        <v>31</v>
      </c>
      <c r="E28" s="8">
        <v>40</v>
      </c>
      <c r="F28" s="11">
        <v>-9</v>
      </c>
      <c r="G28" s="10">
        <v>1</v>
      </c>
      <c r="H28" s="8">
        <v>0</v>
      </c>
      <c r="I28" s="8">
        <v>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6</v>
      </c>
      <c r="P28" s="8">
        <v>0</v>
      </c>
      <c r="Q28" s="8">
        <v>6</v>
      </c>
      <c r="R28" s="331"/>
      <c r="S28" s="339"/>
      <c r="T28" s="16" t="str">
        <f t="shared" si="0"/>
        <v xml:space="preserve">   - w tym niewykorzystane dłużej niż miesiąc</v>
      </c>
      <c r="U28" s="8">
        <v>4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2</v>
      </c>
      <c r="AF28" s="8">
        <v>9</v>
      </c>
      <c r="AG28" s="8">
        <v>0</v>
      </c>
      <c r="AH28" s="8">
        <v>5</v>
      </c>
      <c r="AI28" s="8">
        <v>0</v>
      </c>
    </row>
    <row r="29" spans="1:35" s="6" customFormat="1" ht="30" customHeight="1">
      <c r="A29" s="302"/>
      <c r="B29" s="339"/>
      <c r="C29" s="17" t="s">
        <v>145</v>
      </c>
      <c r="D29" s="10">
        <v>151</v>
      </c>
      <c r="E29" s="8">
        <v>2917</v>
      </c>
      <c r="F29" s="11">
        <v>-2766</v>
      </c>
      <c r="G29" s="10">
        <v>84</v>
      </c>
      <c r="H29" s="8">
        <v>13</v>
      </c>
      <c r="I29" s="8">
        <v>97</v>
      </c>
      <c r="J29" s="8">
        <v>0</v>
      </c>
      <c r="K29" s="8">
        <v>0</v>
      </c>
      <c r="L29" s="8">
        <v>0</v>
      </c>
      <c r="M29" s="8">
        <v>22</v>
      </c>
      <c r="N29" s="8">
        <v>0</v>
      </c>
      <c r="O29" s="8">
        <v>9</v>
      </c>
      <c r="P29" s="8">
        <v>0</v>
      </c>
      <c r="Q29" s="8">
        <v>9</v>
      </c>
      <c r="R29" s="331"/>
      <c r="S29" s="339"/>
      <c r="T29" s="16" t="str">
        <f t="shared" si="0"/>
        <v>Zgłoszone od poczatku roku</v>
      </c>
      <c r="U29" s="8">
        <v>0</v>
      </c>
      <c r="V29" s="8">
        <v>2</v>
      </c>
      <c r="W29" s="8">
        <v>6</v>
      </c>
      <c r="X29" s="8">
        <v>7</v>
      </c>
      <c r="Y29" s="8">
        <v>3</v>
      </c>
      <c r="Z29" s="8">
        <v>0</v>
      </c>
      <c r="AA29" s="8">
        <v>0</v>
      </c>
      <c r="AB29" s="8">
        <v>0</v>
      </c>
      <c r="AC29" s="8">
        <v>0</v>
      </c>
      <c r="AD29" s="8">
        <v>2</v>
      </c>
      <c r="AE29" s="8">
        <v>0</v>
      </c>
      <c r="AF29" s="8">
        <v>0</v>
      </c>
      <c r="AG29" s="8">
        <v>1</v>
      </c>
      <c r="AH29" s="8">
        <v>2</v>
      </c>
      <c r="AI29" s="8">
        <v>0</v>
      </c>
    </row>
    <row r="30" spans="1:35" s="6" customFormat="1" ht="30" customHeight="1">
      <c r="A30" s="302"/>
      <c r="B30" s="339"/>
      <c r="C30" s="16" t="s">
        <v>141</v>
      </c>
      <c r="D30" s="10">
        <v>4</v>
      </c>
      <c r="E30" s="8">
        <v>253</v>
      </c>
      <c r="F30" s="11">
        <v>-249</v>
      </c>
      <c r="G30" s="10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2</v>
      </c>
      <c r="N30" s="8">
        <v>0</v>
      </c>
      <c r="O30" s="8">
        <v>1</v>
      </c>
      <c r="P30" s="8">
        <v>0</v>
      </c>
      <c r="Q30" s="8">
        <v>1</v>
      </c>
      <c r="R30" s="331"/>
      <c r="S30" s="339"/>
      <c r="T30" s="16" t="str">
        <f t="shared" si="0"/>
        <v xml:space="preserve">   - w tym pracy subsydiowanej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1</v>
      </c>
      <c r="AH30" s="8">
        <v>0</v>
      </c>
      <c r="AI30" s="8">
        <v>0</v>
      </c>
    </row>
    <row r="31" spans="1:35" s="6" customFormat="1" ht="30" customHeight="1" thickBot="1">
      <c r="A31" s="302"/>
      <c r="B31" s="339"/>
      <c r="C31" s="17" t="s">
        <v>142</v>
      </c>
      <c r="D31" s="12">
        <v>2</v>
      </c>
      <c r="E31" s="13">
        <v>133</v>
      </c>
      <c r="F31" s="14">
        <v>-131</v>
      </c>
      <c r="G31" s="10">
        <v>0</v>
      </c>
      <c r="H31" s="8">
        <v>2</v>
      </c>
      <c r="I31" s="8">
        <v>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331"/>
      <c r="S31" s="339"/>
      <c r="T31" s="16" t="str">
        <f t="shared" si="0"/>
        <v xml:space="preserve">   - w tym z sektora publicznego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</row>
    <row r="32" spans="1:35" ht="1.5" customHeight="1">
      <c r="R32" s="255"/>
    </row>
    <row r="33" spans="17:18" ht="17.25" hidden="1" customHeight="1">
      <c r="R33" s="255"/>
    </row>
    <row r="34" spans="17:18" ht="17.25" hidden="1" customHeight="1">
      <c r="R34" s="255"/>
    </row>
    <row r="35" spans="17:18" ht="17.25" hidden="1" customHeight="1">
      <c r="R35" s="255"/>
    </row>
    <row r="36" spans="17:18">
      <c r="Q36" s="197"/>
      <c r="R36" s="254"/>
    </row>
    <row r="37" spans="17:18">
      <c r="Q37" s="197"/>
      <c r="R37" s="254"/>
    </row>
    <row r="38" spans="17:18">
      <c r="Q38" s="197"/>
      <c r="R38" s="254"/>
    </row>
  </sheetData>
  <mergeCells count="42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37"/>
  <sheetViews>
    <sheetView zoomScale="70" zoomScaleNormal="70" workbookViewId="0">
      <selection activeCell="W12" sqref="W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514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6. BILANS BEZROBOTNYCH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45" t="s">
        <v>12</v>
      </c>
      <c r="C6" s="16" t="s">
        <v>81</v>
      </c>
      <c r="D6" s="10">
        <v>64060</v>
      </c>
      <c r="E6" s="8">
        <v>62730</v>
      </c>
      <c r="F6" s="11">
        <v>1330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02"/>
      <c r="S6" s="45" t="str">
        <f>B6</f>
        <v>1.</v>
      </c>
      <c r="T6" s="16" t="str">
        <f>C6</f>
        <v>Bezrobotni według stanu w końcu miesiąca poprzedniego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</row>
    <row r="7" spans="1:35" s="15" customFormat="1" ht="30" customHeight="1">
      <c r="A7" s="302"/>
      <c r="B7" s="142" t="s">
        <v>17</v>
      </c>
      <c r="C7" s="35" t="s">
        <v>82</v>
      </c>
      <c r="D7" s="36">
        <v>10885</v>
      </c>
      <c r="E7" s="37">
        <v>8491</v>
      </c>
      <c r="F7" s="38">
        <v>2394</v>
      </c>
      <c r="G7" s="36">
        <v>970</v>
      </c>
      <c r="H7" s="37">
        <v>413</v>
      </c>
      <c r="I7" s="37">
        <v>1383</v>
      </c>
      <c r="J7" s="37">
        <v>630</v>
      </c>
      <c r="K7" s="37">
        <v>296</v>
      </c>
      <c r="L7" s="37">
        <v>926</v>
      </c>
      <c r="M7" s="37">
        <v>626</v>
      </c>
      <c r="N7" s="37">
        <v>646</v>
      </c>
      <c r="O7" s="37">
        <v>595</v>
      </c>
      <c r="P7" s="37">
        <v>494</v>
      </c>
      <c r="Q7" s="37">
        <v>1089</v>
      </c>
      <c r="R7" s="302"/>
      <c r="S7" s="143" t="str">
        <f>B7</f>
        <v>2.</v>
      </c>
      <c r="T7" s="35" t="str">
        <f t="shared" ref="T7:T30" si="0">C7</f>
        <v>Bezrobotni zarejestrowani w miesiącu</v>
      </c>
      <c r="U7" s="37">
        <v>384</v>
      </c>
      <c r="V7" s="37">
        <v>382</v>
      </c>
      <c r="W7" s="37">
        <v>352</v>
      </c>
      <c r="X7" s="37">
        <v>324</v>
      </c>
      <c r="Y7" s="37">
        <v>1161</v>
      </c>
      <c r="Z7" s="37">
        <v>550</v>
      </c>
      <c r="AA7" s="37">
        <v>303</v>
      </c>
      <c r="AB7" s="37">
        <v>497</v>
      </c>
      <c r="AC7" s="37">
        <v>290</v>
      </c>
      <c r="AD7" s="37">
        <v>324</v>
      </c>
      <c r="AE7" s="37">
        <v>313</v>
      </c>
      <c r="AF7" s="37">
        <v>439</v>
      </c>
      <c r="AG7" s="37">
        <v>295</v>
      </c>
      <c r="AH7" s="37">
        <v>226</v>
      </c>
      <c r="AI7" s="37">
        <v>375</v>
      </c>
    </row>
    <row r="8" spans="1:35" s="6" customFormat="1" ht="30" customHeight="1">
      <c r="A8" s="302"/>
      <c r="B8" s="27"/>
      <c r="C8" s="16" t="s">
        <v>83</v>
      </c>
      <c r="D8" s="10">
        <v>1531</v>
      </c>
      <c r="E8" s="8">
        <v>894</v>
      </c>
      <c r="F8" s="11">
        <v>637</v>
      </c>
      <c r="G8" s="10">
        <v>201</v>
      </c>
      <c r="H8" s="8">
        <v>92</v>
      </c>
      <c r="I8" s="8">
        <v>293</v>
      </c>
      <c r="J8" s="8">
        <v>77</v>
      </c>
      <c r="K8" s="8">
        <v>31</v>
      </c>
      <c r="L8" s="8">
        <v>108</v>
      </c>
      <c r="M8" s="8">
        <v>133</v>
      </c>
      <c r="N8" s="8">
        <v>116</v>
      </c>
      <c r="O8" s="8">
        <v>68</v>
      </c>
      <c r="P8" s="8">
        <v>48</v>
      </c>
      <c r="Q8" s="8">
        <v>116</v>
      </c>
      <c r="R8" s="302"/>
      <c r="S8" s="27"/>
      <c r="T8" s="16" t="str">
        <f t="shared" si="0"/>
        <v>po raz pierwszy</v>
      </c>
      <c r="U8" s="8">
        <v>45</v>
      </c>
      <c r="V8" s="8">
        <v>61</v>
      </c>
      <c r="W8" s="8">
        <v>49</v>
      </c>
      <c r="X8" s="8">
        <v>40</v>
      </c>
      <c r="Y8" s="8">
        <v>128</v>
      </c>
      <c r="Z8" s="8">
        <v>47</v>
      </c>
      <c r="AA8" s="8">
        <v>42</v>
      </c>
      <c r="AB8" s="8">
        <v>75</v>
      </c>
      <c r="AC8" s="8">
        <v>37</v>
      </c>
      <c r="AD8" s="8">
        <v>44</v>
      </c>
      <c r="AE8" s="8">
        <v>25</v>
      </c>
      <c r="AF8" s="8">
        <v>61</v>
      </c>
      <c r="AG8" s="8">
        <v>41</v>
      </c>
      <c r="AH8" s="8">
        <v>25</v>
      </c>
      <c r="AI8" s="8">
        <v>45</v>
      </c>
    </row>
    <row r="9" spans="1:35" s="132" customFormat="1" ht="30" customHeight="1">
      <c r="A9" s="302"/>
      <c r="B9" s="141"/>
      <c r="C9" s="131" t="s">
        <v>84</v>
      </c>
      <c r="D9" s="10">
        <v>9354</v>
      </c>
      <c r="E9" s="8">
        <v>7597</v>
      </c>
      <c r="F9" s="11">
        <v>1757</v>
      </c>
      <c r="G9" s="10">
        <v>769</v>
      </c>
      <c r="H9" s="8">
        <v>321</v>
      </c>
      <c r="I9" s="8">
        <v>1090</v>
      </c>
      <c r="J9" s="8">
        <v>553</v>
      </c>
      <c r="K9" s="8">
        <v>265</v>
      </c>
      <c r="L9" s="8">
        <v>818</v>
      </c>
      <c r="M9" s="8">
        <v>493</v>
      </c>
      <c r="N9" s="8">
        <v>530</v>
      </c>
      <c r="O9" s="8">
        <v>527</v>
      </c>
      <c r="P9" s="8">
        <v>446</v>
      </c>
      <c r="Q9" s="8">
        <v>973</v>
      </c>
      <c r="R9" s="302"/>
      <c r="S9" s="141"/>
      <c r="T9" s="131" t="str">
        <f t="shared" si="0"/>
        <v>po raz kolejny</v>
      </c>
      <c r="U9" s="8">
        <v>339</v>
      </c>
      <c r="V9" s="8">
        <v>321</v>
      </c>
      <c r="W9" s="8">
        <v>303</v>
      </c>
      <c r="X9" s="8">
        <v>284</v>
      </c>
      <c r="Y9" s="8">
        <v>1033</v>
      </c>
      <c r="Z9" s="8">
        <v>503</v>
      </c>
      <c r="AA9" s="8">
        <v>261</v>
      </c>
      <c r="AB9" s="8">
        <v>422</v>
      </c>
      <c r="AC9" s="8">
        <v>253</v>
      </c>
      <c r="AD9" s="8">
        <v>280</v>
      </c>
      <c r="AE9" s="8">
        <v>288</v>
      </c>
      <c r="AF9" s="8">
        <v>378</v>
      </c>
      <c r="AG9" s="8">
        <v>254</v>
      </c>
      <c r="AH9" s="8">
        <v>201</v>
      </c>
      <c r="AI9" s="8">
        <v>330</v>
      </c>
    </row>
    <row r="10" spans="1:35" s="132" customFormat="1" ht="30" customHeight="1">
      <c r="A10" s="302"/>
      <c r="B10" s="141"/>
      <c r="C10" s="131" t="s">
        <v>85</v>
      </c>
      <c r="D10" s="10">
        <v>11</v>
      </c>
      <c r="E10" s="8">
        <v>6</v>
      </c>
      <c r="F10" s="11">
        <v>5</v>
      </c>
      <c r="G10" s="10">
        <v>1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141"/>
      <c r="T10" s="131" t="str">
        <f t="shared" si="0"/>
        <v>po pracach interwencyjnych</v>
      </c>
      <c r="U10" s="8">
        <v>1</v>
      </c>
      <c r="V10" s="8">
        <v>0</v>
      </c>
      <c r="W10" s="8">
        <v>2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3</v>
      </c>
      <c r="AE10" s="8">
        <v>0</v>
      </c>
      <c r="AF10" s="8">
        <v>0</v>
      </c>
      <c r="AG10" s="8">
        <v>2</v>
      </c>
      <c r="AH10" s="8">
        <v>0</v>
      </c>
      <c r="AI10" s="8">
        <v>0</v>
      </c>
    </row>
    <row r="11" spans="1:35" s="6" customFormat="1" ht="30" customHeight="1">
      <c r="A11" s="302"/>
      <c r="B11" s="27"/>
      <c r="C11" s="16" t="s">
        <v>86</v>
      </c>
      <c r="D11" s="10">
        <v>82</v>
      </c>
      <c r="E11" s="8">
        <v>108</v>
      </c>
      <c r="F11" s="11">
        <v>-26</v>
      </c>
      <c r="G11" s="10">
        <v>0</v>
      </c>
      <c r="H11" s="8">
        <v>0</v>
      </c>
      <c r="I11" s="8">
        <v>0</v>
      </c>
      <c r="J11" s="8">
        <v>18</v>
      </c>
      <c r="K11" s="8">
        <v>5</v>
      </c>
      <c r="L11" s="8">
        <v>23</v>
      </c>
      <c r="M11" s="8">
        <v>0</v>
      </c>
      <c r="N11" s="8">
        <v>0</v>
      </c>
      <c r="O11" s="8">
        <v>2</v>
      </c>
      <c r="P11" s="8">
        <v>15</v>
      </c>
      <c r="Q11" s="8">
        <v>17</v>
      </c>
      <c r="R11" s="302"/>
      <c r="S11" s="27"/>
      <c r="T11" s="16" t="str">
        <f t="shared" si="0"/>
        <v>po robotach publicznych</v>
      </c>
      <c r="U11" s="8">
        <v>0</v>
      </c>
      <c r="V11" s="8">
        <v>0</v>
      </c>
      <c r="W11" s="8">
        <v>2</v>
      </c>
      <c r="X11" s="8">
        <v>0</v>
      </c>
      <c r="Y11" s="8">
        <v>14</v>
      </c>
      <c r="Z11" s="8">
        <v>1</v>
      </c>
      <c r="AA11" s="8">
        <v>9</v>
      </c>
      <c r="AB11" s="8">
        <v>0</v>
      </c>
      <c r="AC11" s="8">
        <v>2</v>
      </c>
      <c r="AD11" s="8">
        <v>0</v>
      </c>
      <c r="AE11" s="8">
        <v>8</v>
      </c>
      <c r="AF11" s="8">
        <v>0</v>
      </c>
      <c r="AG11" s="8">
        <v>0</v>
      </c>
      <c r="AH11" s="8">
        <v>0</v>
      </c>
      <c r="AI11" s="8">
        <v>6</v>
      </c>
    </row>
    <row r="12" spans="1:35" s="6" customFormat="1" ht="30" customHeight="1">
      <c r="A12" s="302"/>
      <c r="B12" s="27"/>
      <c r="C12" s="16" t="s">
        <v>87</v>
      </c>
      <c r="D12" s="10">
        <v>442</v>
      </c>
      <c r="E12" s="8">
        <v>995</v>
      </c>
      <c r="F12" s="11">
        <v>-553</v>
      </c>
      <c r="G12" s="10">
        <v>21</v>
      </c>
      <c r="H12" s="8">
        <v>9</v>
      </c>
      <c r="I12" s="8">
        <v>30</v>
      </c>
      <c r="J12" s="8">
        <v>30</v>
      </c>
      <c r="K12" s="8">
        <v>26</v>
      </c>
      <c r="L12" s="8">
        <v>56</v>
      </c>
      <c r="M12" s="8">
        <v>16</v>
      </c>
      <c r="N12" s="8">
        <v>19</v>
      </c>
      <c r="O12" s="8">
        <v>43</v>
      </c>
      <c r="P12" s="8">
        <v>54</v>
      </c>
      <c r="Q12" s="8">
        <v>97</v>
      </c>
      <c r="R12" s="302"/>
      <c r="S12" s="27"/>
      <c r="T12" s="16" t="str">
        <f t="shared" si="0"/>
        <v>po stażu</v>
      </c>
      <c r="U12" s="8">
        <v>11</v>
      </c>
      <c r="V12" s="8">
        <v>0</v>
      </c>
      <c r="W12" s="8">
        <v>0</v>
      </c>
      <c r="X12" s="8">
        <v>18</v>
      </c>
      <c r="Y12" s="8">
        <v>58</v>
      </c>
      <c r="Z12" s="8">
        <v>27</v>
      </c>
      <c r="AA12" s="8">
        <v>6</v>
      </c>
      <c r="AB12" s="8">
        <v>14</v>
      </c>
      <c r="AC12" s="8">
        <v>0</v>
      </c>
      <c r="AD12" s="8">
        <v>33</v>
      </c>
      <c r="AE12" s="8">
        <v>12</v>
      </c>
      <c r="AF12" s="8">
        <v>23</v>
      </c>
      <c r="AG12" s="8">
        <v>9</v>
      </c>
      <c r="AH12" s="8">
        <v>13</v>
      </c>
      <c r="AI12" s="8">
        <v>0</v>
      </c>
    </row>
    <row r="13" spans="1:35" s="6" customFormat="1" ht="30" customHeight="1">
      <c r="A13" s="302"/>
      <c r="B13" s="27"/>
      <c r="C13" s="16" t="s">
        <v>88</v>
      </c>
      <c r="D13" s="10">
        <v>2</v>
      </c>
      <c r="E13" s="8">
        <v>0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6" t="s">
        <v>89</v>
      </c>
      <c r="D14" s="10">
        <v>23</v>
      </c>
      <c r="E14" s="8">
        <v>93</v>
      </c>
      <c r="F14" s="11">
        <v>-70</v>
      </c>
      <c r="G14" s="10">
        <v>5</v>
      </c>
      <c r="H14" s="8">
        <v>1</v>
      </c>
      <c r="I14" s="8">
        <v>6</v>
      </c>
      <c r="J14" s="8">
        <v>0</v>
      </c>
      <c r="K14" s="8">
        <v>2</v>
      </c>
      <c r="L14" s="8">
        <v>2</v>
      </c>
      <c r="M14" s="8">
        <v>12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2</v>
      </c>
      <c r="AH14" s="8">
        <v>0</v>
      </c>
      <c r="AI14" s="8">
        <v>0</v>
      </c>
    </row>
    <row r="15" spans="1:35" s="6" customFormat="1" ht="30" customHeight="1">
      <c r="A15" s="302"/>
      <c r="B15" s="28"/>
      <c r="C15" s="16" t="s">
        <v>90</v>
      </c>
      <c r="D15" s="10">
        <v>100</v>
      </c>
      <c r="E15" s="8">
        <v>709</v>
      </c>
      <c r="F15" s="11">
        <v>-609</v>
      </c>
      <c r="G15" s="10">
        <v>0</v>
      </c>
      <c r="H15" s="8">
        <v>17</v>
      </c>
      <c r="I15" s="8">
        <v>17</v>
      </c>
      <c r="J15" s="8">
        <v>0</v>
      </c>
      <c r="K15" s="8">
        <v>0</v>
      </c>
      <c r="L15" s="8">
        <v>0</v>
      </c>
      <c r="M15" s="8">
        <v>0</v>
      </c>
      <c r="N15" s="8">
        <v>19</v>
      </c>
      <c r="O15" s="8">
        <v>0</v>
      </c>
      <c r="P15" s="8">
        <v>0</v>
      </c>
      <c r="Q15" s="8">
        <v>0</v>
      </c>
      <c r="R15" s="302"/>
      <c r="S15" s="28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20</v>
      </c>
      <c r="Y15" s="8">
        <v>1</v>
      </c>
      <c r="Z15" s="8">
        <v>35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02"/>
      <c r="B16" s="142" t="s">
        <v>19</v>
      </c>
      <c r="C16" s="35" t="s">
        <v>91</v>
      </c>
      <c r="D16" s="36">
        <v>7142</v>
      </c>
      <c r="E16" s="37">
        <v>7161</v>
      </c>
      <c r="F16" s="38">
        <v>-19</v>
      </c>
      <c r="G16" s="36">
        <v>778</v>
      </c>
      <c r="H16" s="37">
        <v>262</v>
      </c>
      <c r="I16" s="37">
        <v>1040</v>
      </c>
      <c r="J16" s="37">
        <v>422</v>
      </c>
      <c r="K16" s="37">
        <v>197</v>
      </c>
      <c r="L16" s="37">
        <v>619</v>
      </c>
      <c r="M16" s="37">
        <v>408</v>
      </c>
      <c r="N16" s="37">
        <v>403</v>
      </c>
      <c r="O16" s="37">
        <v>425</v>
      </c>
      <c r="P16" s="37">
        <v>306</v>
      </c>
      <c r="Q16" s="37">
        <v>731</v>
      </c>
      <c r="R16" s="302"/>
      <c r="S16" s="142" t="str">
        <f>B16</f>
        <v>3.</v>
      </c>
      <c r="T16" s="35" t="str">
        <f t="shared" si="0"/>
        <v>Osoby wyłączone z ewidencji bezrobotnych w miesiącu</v>
      </c>
      <c r="U16" s="37">
        <v>244</v>
      </c>
      <c r="V16" s="37">
        <v>210</v>
      </c>
      <c r="W16" s="37">
        <v>176</v>
      </c>
      <c r="X16" s="37">
        <v>201</v>
      </c>
      <c r="Y16" s="37">
        <v>805</v>
      </c>
      <c r="Z16" s="37">
        <v>378</v>
      </c>
      <c r="AA16" s="37">
        <v>201</v>
      </c>
      <c r="AB16" s="37">
        <v>264</v>
      </c>
      <c r="AC16" s="37">
        <v>159</v>
      </c>
      <c r="AD16" s="37">
        <v>183</v>
      </c>
      <c r="AE16" s="37">
        <v>286</v>
      </c>
      <c r="AF16" s="37">
        <v>304</v>
      </c>
      <c r="AG16" s="37">
        <v>193</v>
      </c>
      <c r="AH16" s="37">
        <v>132</v>
      </c>
      <c r="AI16" s="37">
        <v>205</v>
      </c>
    </row>
    <row r="17" spans="1:35" s="6" customFormat="1" ht="30" customHeight="1">
      <c r="A17" s="302"/>
      <c r="B17" s="27" t="s">
        <v>102</v>
      </c>
      <c r="C17" s="16" t="s">
        <v>100</v>
      </c>
      <c r="D17" s="10">
        <v>3762</v>
      </c>
      <c r="E17" s="8">
        <v>3811</v>
      </c>
      <c r="F17" s="11">
        <v>-49</v>
      </c>
      <c r="G17" s="10">
        <v>332</v>
      </c>
      <c r="H17" s="8">
        <v>121</v>
      </c>
      <c r="I17" s="8">
        <v>453</v>
      </c>
      <c r="J17" s="8">
        <v>234</v>
      </c>
      <c r="K17" s="8">
        <v>112</v>
      </c>
      <c r="L17" s="8">
        <v>346</v>
      </c>
      <c r="M17" s="8">
        <v>257</v>
      </c>
      <c r="N17" s="8">
        <v>214</v>
      </c>
      <c r="O17" s="8">
        <v>227</v>
      </c>
      <c r="P17" s="8">
        <v>173</v>
      </c>
      <c r="Q17" s="8">
        <v>400</v>
      </c>
      <c r="R17" s="302"/>
      <c r="S17" s="27" t="str">
        <f t="shared" ref="S17:S29" si="1">B17</f>
        <v>3a.</v>
      </c>
      <c r="T17" s="16" t="str">
        <f t="shared" si="0"/>
        <v>podjęcia pracy razem w miesiącu*</v>
      </c>
      <c r="U17" s="8">
        <v>138</v>
      </c>
      <c r="V17" s="8">
        <v>80</v>
      </c>
      <c r="W17" s="8">
        <v>104</v>
      </c>
      <c r="X17" s="8">
        <v>89</v>
      </c>
      <c r="Y17" s="8">
        <v>414</v>
      </c>
      <c r="Z17" s="8">
        <v>132</v>
      </c>
      <c r="AA17" s="8">
        <v>115</v>
      </c>
      <c r="AB17" s="8">
        <v>128</v>
      </c>
      <c r="AC17" s="8">
        <v>103</v>
      </c>
      <c r="AD17" s="8">
        <v>114</v>
      </c>
      <c r="AE17" s="8">
        <v>181</v>
      </c>
      <c r="AF17" s="8">
        <v>171</v>
      </c>
      <c r="AG17" s="8">
        <v>125</v>
      </c>
      <c r="AH17" s="8">
        <v>87</v>
      </c>
      <c r="AI17" s="8">
        <v>111</v>
      </c>
    </row>
    <row r="18" spans="1:35" s="6" customFormat="1" ht="30" customHeight="1">
      <c r="A18" s="302"/>
      <c r="B18" s="27"/>
      <c r="C18" s="16" t="s">
        <v>113</v>
      </c>
      <c r="D18" s="10">
        <v>3447</v>
      </c>
      <c r="E18" s="8">
        <v>3213</v>
      </c>
      <c r="F18" s="11">
        <v>234</v>
      </c>
      <c r="G18" s="10">
        <v>326</v>
      </c>
      <c r="H18" s="8">
        <v>118</v>
      </c>
      <c r="I18" s="8">
        <v>444</v>
      </c>
      <c r="J18" s="8">
        <v>191</v>
      </c>
      <c r="K18" s="8">
        <v>93</v>
      </c>
      <c r="L18" s="8">
        <v>284</v>
      </c>
      <c r="M18" s="8">
        <v>250</v>
      </c>
      <c r="N18" s="8">
        <v>205</v>
      </c>
      <c r="O18" s="8">
        <v>215</v>
      </c>
      <c r="P18" s="8">
        <v>156</v>
      </c>
      <c r="Q18" s="8">
        <v>371</v>
      </c>
      <c r="R18" s="302"/>
      <c r="S18" s="27"/>
      <c r="T18" s="16" t="str">
        <f t="shared" si="0"/>
        <v>praca niesubsydiowana</v>
      </c>
      <c r="U18" s="8">
        <v>128</v>
      </c>
      <c r="V18" s="8">
        <v>77</v>
      </c>
      <c r="W18" s="8">
        <v>74</v>
      </c>
      <c r="X18" s="8">
        <v>83</v>
      </c>
      <c r="Y18" s="8">
        <v>399</v>
      </c>
      <c r="Z18" s="8">
        <v>112</v>
      </c>
      <c r="AA18" s="8">
        <v>94</v>
      </c>
      <c r="AB18" s="8">
        <v>122</v>
      </c>
      <c r="AC18" s="8">
        <v>97</v>
      </c>
      <c r="AD18" s="8">
        <v>105</v>
      </c>
      <c r="AE18" s="8">
        <v>139</v>
      </c>
      <c r="AF18" s="8">
        <v>166</v>
      </c>
      <c r="AG18" s="8">
        <v>112</v>
      </c>
      <c r="AH18" s="8">
        <v>77</v>
      </c>
      <c r="AI18" s="8">
        <v>108</v>
      </c>
    </row>
    <row r="19" spans="1:35" s="6" customFormat="1" ht="30" customHeight="1">
      <c r="A19" s="302"/>
      <c r="B19" s="27"/>
      <c r="C19" s="16" t="s">
        <v>114</v>
      </c>
      <c r="D19" s="10">
        <v>315</v>
      </c>
      <c r="E19" s="8">
        <v>598</v>
      </c>
      <c r="F19" s="11">
        <v>-283</v>
      </c>
      <c r="G19" s="10">
        <v>6</v>
      </c>
      <c r="H19" s="8">
        <v>3</v>
      </c>
      <c r="I19" s="8">
        <v>9</v>
      </c>
      <c r="J19" s="8">
        <v>43</v>
      </c>
      <c r="K19" s="8">
        <v>19</v>
      </c>
      <c r="L19" s="8">
        <v>62</v>
      </c>
      <c r="M19" s="8">
        <v>7</v>
      </c>
      <c r="N19" s="8">
        <v>9</v>
      </c>
      <c r="O19" s="8">
        <v>12</v>
      </c>
      <c r="P19" s="8">
        <v>17</v>
      </c>
      <c r="Q19" s="8">
        <v>29</v>
      </c>
      <c r="R19" s="302"/>
      <c r="S19" s="27"/>
      <c r="T19" s="16" t="str">
        <f t="shared" si="0"/>
        <v>praca subsydiowana</v>
      </c>
      <c r="U19" s="8">
        <v>10</v>
      </c>
      <c r="V19" s="8">
        <v>3</v>
      </c>
      <c r="W19" s="8">
        <v>30</v>
      </c>
      <c r="X19" s="8">
        <v>6</v>
      </c>
      <c r="Y19" s="8">
        <v>15</v>
      </c>
      <c r="Z19" s="8">
        <v>20</v>
      </c>
      <c r="AA19" s="8">
        <v>21</v>
      </c>
      <c r="AB19" s="8">
        <v>6</v>
      </c>
      <c r="AC19" s="8">
        <v>6</v>
      </c>
      <c r="AD19" s="8">
        <v>9</v>
      </c>
      <c r="AE19" s="8">
        <v>42</v>
      </c>
      <c r="AF19" s="8">
        <v>5</v>
      </c>
      <c r="AG19" s="8">
        <v>13</v>
      </c>
      <c r="AH19" s="8">
        <v>10</v>
      </c>
      <c r="AI19" s="8">
        <v>3</v>
      </c>
    </row>
    <row r="20" spans="1:35" s="6" customFormat="1" ht="30" customHeight="1">
      <c r="A20" s="302"/>
      <c r="B20" s="27" t="s">
        <v>103</v>
      </c>
      <c r="C20" s="16" t="s">
        <v>101</v>
      </c>
      <c r="D20" s="10">
        <v>381</v>
      </c>
      <c r="E20" s="8">
        <v>370</v>
      </c>
      <c r="F20" s="11">
        <v>11</v>
      </c>
      <c r="G20" s="10">
        <v>21</v>
      </c>
      <c r="H20" s="8">
        <v>4</v>
      </c>
      <c r="I20" s="8">
        <v>25</v>
      </c>
      <c r="J20" s="8">
        <v>23</v>
      </c>
      <c r="K20" s="8">
        <v>13</v>
      </c>
      <c r="L20" s="8">
        <v>36</v>
      </c>
      <c r="M20" s="8">
        <v>13</v>
      </c>
      <c r="N20" s="8">
        <v>2</v>
      </c>
      <c r="O20" s="8">
        <v>29</v>
      </c>
      <c r="P20" s="8">
        <v>12</v>
      </c>
      <c r="Q20" s="8">
        <v>41</v>
      </c>
      <c r="R20" s="302"/>
      <c r="S20" s="27" t="str">
        <f t="shared" si="1"/>
        <v>3b.</v>
      </c>
      <c r="T20" s="16" t="str">
        <f t="shared" si="0"/>
        <v>rozpoczęcie innych form aktywizacji*</v>
      </c>
      <c r="U20" s="8">
        <v>19</v>
      </c>
      <c r="V20" s="8">
        <v>0</v>
      </c>
      <c r="W20" s="8">
        <v>9</v>
      </c>
      <c r="X20" s="8">
        <v>34</v>
      </c>
      <c r="Y20" s="8">
        <v>0</v>
      </c>
      <c r="Z20" s="8">
        <v>78</v>
      </c>
      <c r="AA20" s="8">
        <v>20</v>
      </c>
      <c r="AB20" s="8">
        <v>4</v>
      </c>
      <c r="AC20" s="8">
        <v>2</v>
      </c>
      <c r="AD20" s="8">
        <v>1</v>
      </c>
      <c r="AE20" s="8">
        <v>65</v>
      </c>
      <c r="AF20" s="8">
        <v>26</v>
      </c>
      <c r="AG20" s="8">
        <v>4</v>
      </c>
      <c r="AH20" s="8">
        <v>2</v>
      </c>
      <c r="AI20" s="8">
        <v>0</v>
      </c>
    </row>
    <row r="21" spans="1:35" s="6" customFormat="1" ht="56.25">
      <c r="A21" s="302"/>
      <c r="B21" s="27" t="s">
        <v>104</v>
      </c>
      <c r="C21" s="16" t="s">
        <v>423</v>
      </c>
      <c r="D21" s="10">
        <v>246</v>
      </c>
      <c r="E21" s="8">
        <v>310</v>
      </c>
      <c r="F21" s="11">
        <v>-64</v>
      </c>
      <c r="G21" s="10">
        <v>28</v>
      </c>
      <c r="H21" s="8">
        <v>6</v>
      </c>
      <c r="I21" s="8">
        <v>34</v>
      </c>
      <c r="J21" s="8">
        <v>19</v>
      </c>
      <c r="K21" s="8">
        <v>5</v>
      </c>
      <c r="L21" s="8">
        <v>24</v>
      </c>
      <c r="M21" s="8">
        <v>2</v>
      </c>
      <c r="N21" s="8">
        <v>24</v>
      </c>
      <c r="O21" s="8">
        <v>52</v>
      </c>
      <c r="P21" s="8">
        <v>20</v>
      </c>
      <c r="Q21" s="8">
        <v>72</v>
      </c>
      <c r="R21" s="302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3</v>
      </c>
      <c r="V21" s="8">
        <v>5</v>
      </c>
      <c r="W21" s="8">
        <v>4</v>
      </c>
      <c r="X21" s="8">
        <v>5</v>
      </c>
      <c r="Y21" s="8">
        <v>3</v>
      </c>
      <c r="Z21" s="8">
        <v>51</v>
      </c>
      <c r="AA21" s="8">
        <v>2</v>
      </c>
      <c r="AB21" s="8">
        <v>4</v>
      </c>
      <c r="AC21" s="8">
        <v>3</v>
      </c>
      <c r="AD21" s="8">
        <v>2</v>
      </c>
      <c r="AE21" s="8">
        <v>0</v>
      </c>
      <c r="AF21" s="8">
        <v>3</v>
      </c>
      <c r="AG21" s="8">
        <v>1</v>
      </c>
      <c r="AH21" s="8">
        <v>1</v>
      </c>
      <c r="AI21" s="8">
        <v>3</v>
      </c>
    </row>
    <row r="22" spans="1:35" s="6" customFormat="1" ht="30" customHeight="1">
      <c r="A22" s="302"/>
      <c r="B22" s="27" t="s">
        <v>105</v>
      </c>
      <c r="C22" s="16" t="s">
        <v>92</v>
      </c>
      <c r="D22" s="10">
        <v>1293</v>
      </c>
      <c r="E22" s="8">
        <v>1546</v>
      </c>
      <c r="F22" s="11">
        <v>-253</v>
      </c>
      <c r="G22" s="10">
        <v>242</v>
      </c>
      <c r="H22" s="8">
        <v>67</v>
      </c>
      <c r="I22" s="8">
        <v>309</v>
      </c>
      <c r="J22" s="8">
        <v>59</v>
      </c>
      <c r="K22" s="8">
        <v>26</v>
      </c>
      <c r="L22" s="8">
        <v>85</v>
      </c>
      <c r="M22" s="8">
        <v>74</v>
      </c>
      <c r="N22" s="8">
        <v>74</v>
      </c>
      <c r="O22" s="8">
        <v>42</v>
      </c>
      <c r="P22" s="8">
        <v>38</v>
      </c>
      <c r="Q22" s="8">
        <v>80</v>
      </c>
      <c r="R22" s="302"/>
      <c r="S22" s="27" t="str">
        <f t="shared" si="1"/>
        <v>3d.</v>
      </c>
      <c r="T22" s="16" t="str">
        <f t="shared" si="0"/>
        <v>niepotwierdzenie gotowości do pracy</v>
      </c>
      <c r="U22" s="8">
        <v>34</v>
      </c>
      <c r="V22" s="8">
        <v>54</v>
      </c>
      <c r="W22" s="8">
        <v>29</v>
      </c>
      <c r="X22" s="8">
        <v>28</v>
      </c>
      <c r="Y22" s="8">
        <v>201</v>
      </c>
      <c r="Z22" s="8">
        <v>49</v>
      </c>
      <c r="AA22" s="8">
        <v>21</v>
      </c>
      <c r="AB22" s="8">
        <v>47</v>
      </c>
      <c r="AC22" s="8">
        <v>17</v>
      </c>
      <c r="AD22" s="8">
        <v>27</v>
      </c>
      <c r="AE22" s="8">
        <v>19</v>
      </c>
      <c r="AF22" s="8">
        <v>60</v>
      </c>
      <c r="AG22" s="8">
        <v>14</v>
      </c>
      <c r="AH22" s="8">
        <v>20</v>
      </c>
      <c r="AI22" s="8">
        <v>51</v>
      </c>
    </row>
    <row r="23" spans="1:35" s="6" customFormat="1" ht="30" customHeight="1">
      <c r="A23" s="302"/>
      <c r="B23" s="27" t="s">
        <v>106</v>
      </c>
      <c r="C23" s="16" t="s">
        <v>93</v>
      </c>
      <c r="D23" s="10">
        <v>704</v>
      </c>
      <c r="E23" s="8">
        <v>382</v>
      </c>
      <c r="F23" s="11">
        <v>322</v>
      </c>
      <c r="G23" s="10">
        <v>86</v>
      </c>
      <c r="H23" s="8">
        <v>35</v>
      </c>
      <c r="I23" s="8">
        <v>121</v>
      </c>
      <c r="J23" s="8">
        <v>52</v>
      </c>
      <c r="K23" s="8">
        <v>26</v>
      </c>
      <c r="L23" s="8">
        <v>78</v>
      </c>
      <c r="M23" s="8">
        <v>23</v>
      </c>
      <c r="N23" s="8">
        <v>64</v>
      </c>
      <c r="O23" s="8">
        <v>21</v>
      </c>
      <c r="P23" s="8">
        <v>11</v>
      </c>
      <c r="Q23" s="153">
        <v>32</v>
      </c>
      <c r="R23" s="302"/>
      <c r="S23" s="27" t="str">
        <f t="shared" si="1"/>
        <v>3e.</v>
      </c>
      <c r="T23" s="16" t="str">
        <f t="shared" si="0"/>
        <v>dobrowolna rezygnacja ze statusu bezrobotnego</v>
      </c>
      <c r="U23" s="8">
        <v>23</v>
      </c>
      <c r="V23" s="8">
        <v>37</v>
      </c>
      <c r="W23" s="8">
        <v>16</v>
      </c>
      <c r="X23" s="8">
        <v>25</v>
      </c>
      <c r="Y23" s="8">
        <v>69</v>
      </c>
      <c r="Z23" s="8">
        <v>41</v>
      </c>
      <c r="AA23" s="8">
        <v>25</v>
      </c>
      <c r="AB23" s="8">
        <v>33</v>
      </c>
      <c r="AC23" s="8">
        <v>13</v>
      </c>
      <c r="AD23" s="8">
        <v>23</v>
      </c>
      <c r="AE23" s="8">
        <v>7</v>
      </c>
      <c r="AF23" s="8">
        <v>20</v>
      </c>
      <c r="AG23" s="8">
        <v>26</v>
      </c>
      <c r="AH23" s="8">
        <v>10</v>
      </c>
      <c r="AI23" s="8">
        <v>18</v>
      </c>
    </row>
    <row r="24" spans="1:35" s="6" customFormat="1" ht="30" customHeight="1">
      <c r="A24" s="302"/>
      <c r="B24" s="27" t="s">
        <v>107</v>
      </c>
      <c r="C24" s="16" t="s">
        <v>94</v>
      </c>
      <c r="D24" s="10">
        <v>1</v>
      </c>
      <c r="E24" s="8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27" t="s">
        <v>108</v>
      </c>
      <c r="C25" s="16" t="s">
        <v>95</v>
      </c>
      <c r="D25" s="10">
        <v>131</v>
      </c>
      <c r="E25" s="8">
        <v>106</v>
      </c>
      <c r="F25" s="11">
        <v>25</v>
      </c>
      <c r="G25" s="10">
        <v>13</v>
      </c>
      <c r="H25" s="8">
        <v>3</v>
      </c>
      <c r="I25" s="8">
        <v>16</v>
      </c>
      <c r="J25" s="8">
        <v>9</v>
      </c>
      <c r="K25" s="8">
        <v>4</v>
      </c>
      <c r="L25" s="8">
        <v>13</v>
      </c>
      <c r="M25" s="8">
        <v>8</v>
      </c>
      <c r="N25" s="8">
        <v>8</v>
      </c>
      <c r="O25" s="8">
        <v>12</v>
      </c>
      <c r="P25" s="8">
        <v>17</v>
      </c>
      <c r="Q25" s="8">
        <v>29</v>
      </c>
      <c r="R25" s="302"/>
      <c r="S25" s="27" t="str">
        <f t="shared" si="1"/>
        <v>3g.</v>
      </c>
      <c r="T25" s="16" t="str">
        <f t="shared" si="0"/>
        <v>osiągnięcie wieku emerytalnego</v>
      </c>
      <c r="U25" s="8">
        <v>3</v>
      </c>
      <c r="V25" s="8">
        <v>4</v>
      </c>
      <c r="W25" s="8">
        <v>2</v>
      </c>
      <c r="X25" s="8">
        <v>1</v>
      </c>
      <c r="Y25" s="8">
        <v>14</v>
      </c>
      <c r="Z25" s="8">
        <v>6</v>
      </c>
      <c r="AA25" s="8">
        <v>3</v>
      </c>
      <c r="AB25" s="8">
        <v>5</v>
      </c>
      <c r="AC25" s="8">
        <v>5</v>
      </c>
      <c r="AD25" s="8">
        <v>2</v>
      </c>
      <c r="AE25" s="8">
        <v>4</v>
      </c>
      <c r="AF25" s="8">
        <v>4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02"/>
      <c r="B26" s="27" t="s">
        <v>109</v>
      </c>
      <c r="C26" s="16" t="s">
        <v>96</v>
      </c>
      <c r="D26" s="10">
        <v>26</v>
      </c>
      <c r="E26" s="8">
        <v>18</v>
      </c>
      <c r="F26" s="11">
        <v>8</v>
      </c>
      <c r="G26" s="10">
        <v>2</v>
      </c>
      <c r="H26" s="8">
        <v>0</v>
      </c>
      <c r="I26" s="8">
        <v>2</v>
      </c>
      <c r="J26" s="8">
        <v>0</v>
      </c>
      <c r="K26" s="8">
        <v>1</v>
      </c>
      <c r="L26" s="8">
        <v>1</v>
      </c>
      <c r="M26" s="8">
        <v>1</v>
      </c>
      <c r="N26" s="8">
        <v>1</v>
      </c>
      <c r="O26" s="8">
        <v>0</v>
      </c>
      <c r="P26" s="8">
        <v>4</v>
      </c>
      <c r="Q26" s="8">
        <v>4</v>
      </c>
      <c r="R26" s="302"/>
      <c r="S26" s="27" t="str">
        <f t="shared" si="1"/>
        <v>3h.</v>
      </c>
      <c r="T26" s="16" t="str">
        <f t="shared" si="0"/>
        <v>nabycie praw emerytalnych lub rentowych</v>
      </c>
      <c r="U26" s="8">
        <v>1</v>
      </c>
      <c r="V26" s="8">
        <v>0</v>
      </c>
      <c r="W26" s="8">
        <v>1</v>
      </c>
      <c r="X26" s="8">
        <v>0</v>
      </c>
      <c r="Y26" s="8">
        <v>5</v>
      </c>
      <c r="Z26" s="8">
        <v>2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2</v>
      </c>
      <c r="AH26" s="8">
        <v>1</v>
      </c>
      <c r="AI26" s="8">
        <v>1</v>
      </c>
    </row>
    <row r="27" spans="1:35" s="6" customFormat="1" ht="30" customHeight="1">
      <c r="A27" s="302"/>
      <c r="B27" s="27" t="s">
        <v>110</v>
      </c>
      <c r="C27" s="16" t="s">
        <v>97</v>
      </c>
      <c r="D27" s="10">
        <v>63</v>
      </c>
      <c r="E27" s="8">
        <v>40</v>
      </c>
      <c r="F27" s="11">
        <v>23</v>
      </c>
      <c r="G27" s="10">
        <v>9</v>
      </c>
      <c r="H27" s="8">
        <v>4</v>
      </c>
      <c r="I27" s="8">
        <v>13</v>
      </c>
      <c r="J27" s="8">
        <v>0</v>
      </c>
      <c r="K27" s="8">
        <v>1</v>
      </c>
      <c r="L27" s="8">
        <v>1</v>
      </c>
      <c r="M27" s="8">
        <v>3</v>
      </c>
      <c r="N27" s="8">
        <v>1</v>
      </c>
      <c r="O27" s="8">
        <v>2</v>
      </c>
      <c r="P27" s="8">
        <v>5</v>
      </c>
      <c r="Q27" s="8">
        <v>7</v>
      </c>
      <c r="R27" s="302"/>
      <c r="S27" s="27" t="str">
        <f t="shared" si="1"/>
        <v>3i.</v>
      </c>
      <c r="T27" s="16" t="str">
        <f t="shared" si="0"/>
        <v>nabycie praw do świadczenia przedemerytalnego</v>
      </c>
      <c r="U27" s="8">
        <v>1</v>
      </c>
      <c r="V27" s="8">
        <v>0</v>
      </c>
      <c r="W27" s="8">
        <v>1</v>
      </c>
      <c r="X27" s="8">
        <v>3</v>
      </c>
      <c r="Y27" s="8">
        <v>16</v>
      </c>
      <c r="Z27" s="8">
        <v>1</v>
      </c>
      <c r="AA27" s="8">
        <v>1</v>
      </c>
      <c r="AB27" s="8">
        <v>2</v>
      </c>
      <c r="AC27" s="8">
        <v>0</v>
      </c>
      <c r="AD27" s="8">
        <v>2</v>
      </c>
      <c r="AE27" s="8">
        <v>2</v>
      </c>
      <c r="AF27" s="8">
        <v>2</v>
      </c>
      <c r="AG27" s="8">
        <v>2</v>
      </c>
      <c r="AH27" s="8">
        <v>2</v>
      </c>
      <c r="AI27" s="8">
        <v>3</v>
      </c>
    </row>
    <row r="28" spans="1:35" s="6" customFormat="1" ht="30" customHeight="1">
      <c r="A28" s="302"/>
      <c r="B28" s="28" t="s">
        <v>111</v>
      </c>
      <c r="C28" s="16" t="s">
        <v>98</v>
      </c>
      <c r="D28" s="10">
        <v>535</v>
      </c>
      <c r="E28" s="8">
        <v>577</v>
      </c>
      <c r="F28" s="11">
        <v>-42</v>
      </c>
      <c r="G28" s="10">
        <v>45</v>
      </c>
      <c r="H28" s="8">
        <v>22</v>
      </c>
      <c r="I28" s="8">
        <v>67</v>
      </c>
      <c r="J28" s="8">
        <v>26</v>
      </c>
      <c r="K28" s="8">
        <v>9</v>
      </c>
      <c r="L28" s="8">
        <v>35</v>
      </c>
      <c r="M28" s="8">
        <v>27</v>
      </c>
      <c r="N28" s="8">
        <v>15</v>
      </c>
      <c r="O28" s="8">
        <v>40</v>
      </c>
      <c r="P28" s="8">
        <v>26</v>
      </c>
      <c r="Q28" s="8">
        <v>66</v>
      </c>
      <c r="R28" s="302"/>
      <c r="S28" s="28" t="str">
        <f t="shared" si="1"/>
        <v>3j.</v>
      </c>
      <c r="T28" s="16" t="str">
        <f t="shared" si="0"/>
        <v xml:space="preserve">inne przyczyny </v>
      </c>
      <c r="U28" s="8">
        <v>22</v>
      </c>
      <c r="V28" s="8">
        <v>30</v>
      </c>
      <c r="W28" s="8">
        <v>10</v>
      </c>
      <c r="X28" s="8">
        <v>16</v>
      </c>
      <c r="Y28" s="8">
        <v>83</v>
      </c>
      <c r="Z28" s="8">
        <v>18</v>
      </c>
      <c r="AA28" s="8">
        <v>13</v>
      </c>
      <c r="AB28" s="8">
        <v>41</v>
      </c>
      <c r="AC28" s="8">
        <v>15</v>
      </c>
      <c r="AD28" s="8">
        <v>12</v>
      </c>
      <c r="AE28" s="8">
        <v>7</v>
      </c>
      <c r="AF28" s="8">
        <v>16</v>
      </c>
      <c r="AG28" s="8">
        <v>18</v>
      </c>
      <c r="AH28" s="8">
        <v>8</v>
      </c>
      <c r="AI28" s="8">
        <v>16</v>
      </c>
    </row>
    <row r="29" spans="1:35" s="42" customFormat="1" ht="30" customHeight="1">
      <c r="A29" s="302"/>
      <c r="B29" s="143" t="s">
        <v>22</v>
      </c>
      <c r="C29" s="35" t="s">
        <v>99</v>
      </c>
      <c r="D29" s="36">
        <v>67803</v>
      </c>
      <c r="E29" s="37">
        <v>64060</v>
      </c>
      <c r="F29" s="38">
        <v>3743</v>
      </c>
      <c r="G29" s="36">
        <v>4965</v>
      </c>
      <c r="H29" s="37">
        <v>1920</v>
      </c>
      <c r="I29" s="37">
        <v>6885</v>
      </c>
      <c r="J29" s="37">
        <v>3077</v>
      </c>
      <c r="K29" s="37">
        <v>1651</v>
      </c>
      <c r="L29" s="37">
        <v>4728</v>
      </c>
      <c r="M29" s="37">
        <v>4092</v>
      </c>
      <c r="N29" s="37">
        <v>3512</v>
      </c>
      <c r="O29" s="37">
        <v>4340</v>
      </c>
      <c r="P29" s="37">
        <v>4858</v>
      </c>
      <c r="Q29" s="37">
        <v>9198</v>
      </c>
      <c r="R29" s="302"/>
      <c r="S29" s="142" t="str">
        <f t="shared" si="1"/>
        <v>4.</v>
      </c>
      <c r="T29" s="40" t="str">
        <f t="shared" si="0"/>
        <v>Bezrobotni według stanu w końcu miesiąca sprawozd.</v>
      </c>
      <c r="U29" s="37">
        <v>2559</v>
      </c>
      <c r="V29" s="37">
        <v>2390</v>
      </c>
      <c r="W29" s="37">
        <v>2190</v>
      </c>
      <c r="X29" s="37">
        <v>1978</v>
      </c>
      <c r="Y29" s="37">
        <v>6896</v>
      </c>
      <c r="Z29" s="37">
        <v>3712</v>
      </c>
      <c r="AA29" s="37">
        <v>1759</v>
      </c>
      <c r="AB29" s="37">
        <v>3182</v>
      </c>
      <c r="AC29" s="37">
        <v>2742</v>
      </c>
      <c r="AD29" s="37">
        <v>1757</v>
      </c>
      <c r="AE29" s="37">
        <v>1750</v>
      </c>
      <c r="AF29" s="37">
        <v>2537</v>
      </c>
      <c r="AG29" s="37">
        <v>1867</v>
      </c>
      <c r="AH29" s="37">
        <v>1609</v>
      </c>
      <c r="AI29" s="37">
        <v>2460</v>
      </c>
    </row>
    <row r="30" spans="1:35" s="158" customFormat="1" ht="30" customHeight="1" thickBot="1">
      <c r="A30" s="302"/>
      <c r="B30" s="41"/>
      <c r="C30" s="16" t="s">
        <v>112</v>
      </c>
      <c r="D30" s="12">
        <v>8669</v>
      </c>
      <c r="E30" s="13">
        <v>8307</v>
      </c>
      <c r="F30" s="14">
        <v>362</v>
      </c>
      <c r="G30" s="10">
        <v>822</v>
      </c>
      <c r="H30" s="8">
        <v>338</v>
      </c>
      <c r="I30" s="8">
        <v>1160</v>
      </c>
      <c r="J30" s="8">
        <v>277</v>
      </c>
      <c r="K30" s="8">
        <v>160</v>
      </c>
      <c r="L30" s="8">
        <v>437</v>
      </c>
      <c r="M30" s="8">
        <v>667</v>
      </c>
      <c r="N30" s="8">
        <v>640</v>
      </c>
      <c r="O30" s="8">
        <v>360</v>
      </c>
      <c r="P30" s="8">
        <v>549</v>
      </c>
      <c r="Q30" s="8">
        <v>909</v>
      </c>
      <c r="R30" s="302"/>
      <c r="S30" s="28"/>
      <c r="T30" s="50" t="str">
        <f t="shared" si="0"/>
        <v>w tym zarejestrowani po raz pierwszy</v>
      </c>
      <c r="U30" s="8">
        <v>269</v>
      </c>
      <c r="V30" s="8">
        <v>358</v>
      </c>
      <c r="W30" s="8">
        <v>282</v>
      </c>
      <c r="X30" s="8">
        <v>273</v>
      </c>
      <c r="Y30" s="8">
        <v>788</v>
      </c>
      <c r="Z30" s="8">
        <v>393</v>
      </c>
      <c r="AA30" s="8">
        <v>256</v>
      </c>
      <c r="AB30" s="8">
        <v>396</v>
      </c>
      <c r="AC30" s="8">
        <v>396</v>
      </c>
      <c r="AD30" s="8">
        <v>186</v>
      </c>
      <c r="AE30" s="8">
        <v>199</v>
      </c>
      <c r="AF30" s="8">
        <v>329</v>
      </c>
      <c r="AG30" s="8">
        <v>247</v>
      </c>
      <c r="AH30" s="8">
        <v>201</v>
      </c>
      <c r="AI30" s="8">
        <v>283</v>
      </c>
    </row>
    <row r="31" spans="1:35" s="147" customFormat="1" ht="18.75">
      <c r="A31" s="302"/>
      <c r="B31" s="148" t="s">
        <v>147</v>
      </c>
      <c r="R31" s="302"/>
      <c r="S31" s="148" t="str">
        <f>B31</f>
        <v>* szczegóły w tabeli 7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6"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0" zoomScaleNormal="70" workbookViewId="0">
      <selection activeCell="Z9" sqref="Z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513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7. PODJĘCIA PRACY I AKTYWIZACJA BEZROBOTNYCH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26" t="s">
        <v>12</v>
      </c>
      <c r="C6" s="35" t="s">
        <v>115</v>
      </c>
      <c r="D6" s="36">
        <v>3762</v>
      </c>
      <c r="E6" s="37">
        <v>3811</v>
      </c>
      <c r="F6" s="38">
        <v>-49</v>
      </c>
      <c r="G6" s="36">
        <v>332</v>
      </c>
      <c r="H6" s="37">
        <v>121</v>
      </c>
      <c r="I6" s="37">
        <v>453</v>
      </c>
      <c r="J6" s="37">
        <v>234</v>
      </c>
      <c r="K6" s="37">
        <v>112</v>
      </c>
      <c r="L6" s="37">
        <v>346</v>
      </c>
      <c r="M6" s="37">
        <v>257</v>
      </c>
      <c r="N6" s="37">
        <v>214</v>
      </c>
      <c r="O6" s="37">
        <v>227</v>
      </c>
      <c r="P6" s="37">
        <v>173</v>
      </c>
      <c r="Q6" s="37">
        <v>400</v>
      </c>
      <c r="R6" s="302"/>
      <c r="S6" s="26" t="str">
        <f>B6</f>
        <v>1.</v>
      </c>
      <c r="T6" s="35" t="str">
        <f>C6</f>
        <v>Podjęcia pracy w miesiącu razem</v>
      </c>
      <c r="U6" s="37">
        <v>138</v>
      </c>
      <c r="V6" s="37">
        <v>80</v>
      </c>
      <c r="W6" s="37">
        <v>104</v>
      </c>
      <c r="X6" s="37">
        <v>89</v>
      </c>
      <c r="Y6" s="37">
        <v>414</v>
      </c>
      <c r="Z6" s="37">
        <v>132</v>
      </c>
      <c r="AA6" s="37">
        <v>115</v>
      </c>
      <c r="AB6" s="37">
        <v>128</v>
      </c>
      <c r="AC6" s="37">
        <v>103</v>
      </c>
      <c r="AD6" s="37">
        <v>114</v>
      </c>
      <c r="AE6" s="37">
        <v>181</v>
      </c>
      <c r="AF6" s="37">
        <v>171</v>
      </c>
      <c r="AG6" s="37">
        <v>125</v>
      </c>
      <c r="AH6" s="37">
        <v>87</v>
      </c>
      <c r="AI6" s="37">
        <v>111</v>
      </c>
    </row>
    <row r="7" spans="1:35" s="6" customFormat="1" ht="30" customHeight="1">
      <c r="A7" s="302"/>
      <c r="B7" s="27" t="s">
        <v>185</v>
      </c>
      <c r="C7" s="16" t="s">
        <v>259</v>
      </c>
      <c r="D7" s="10">
        <v>3447</v>
      </c>
      <c r="E7" s="8">
        <v>3213</v>
      </c>
      <c r="F7" s="11">
        <v>234</v>
      </c>
      <c r="G7" s="10">
        <v>326</v>
      </c>
      <c r="H7" s="8">
        <v>118</v>
      </c>
      <c r="I7" s="8">
        <v>444</v>
      </c>
      <c r="J7" s="8">
        <v>191</v>
      </c>
      <c r="K7" s="8">
        <v>93</v>
      </c>
      <c r="L7" s="8">
        <v>284</v>
      </c>
      <c r="M7" s="8">
        <v>250</v>
      </c>
      <c r="N7" s="8">
        <v>205</v>
      </c>
      <c r="O7" s="8">
        <v>215</v>
      </c>
      <c r="P7" s="8">
        <v>156</v>
      </c>
      <c r="Q7" s="8">
        <v>371</v>
      </c>
      <c r="R7" s="302"/>
      <c r="S7" s="27" t="str">
        <f>B7</f>
        <v>1a.</v>
      </c>
      <c r="T7" s="16" t="str">
        <f t="shared" ref="T7:T30" si="0">C7</f>
        <v>niesubsydiowana</v>
      </c>
      <c r="U7" s="8">
        <v>128</v>
      </c>
      <c r="V7" s="8">
        <v>77</v>
      </c>
      <c r="W7" s="8">
        <v>74</v>
      </c>
      <c r="X7" s="8">
        <v>83</v>
      </c>
      <c r="Y7" s="8">
        <v>399</v>
      </c>
      <c r="Z7" s="8">
        <v>112</v>
      </c>
      <c r="AA7" s="8">
        <v>94</v>
      </c>
      <c r="AB7" s="8">
        <v>122</v>
      </c>
      <c r="AC7" s="8">
        <v>97</v>
      </c>
      <c r="AD7" s="8">
        <v>105</v>
      </c>
      <c r="AE7" s="8">
        <v>139</v>
      </c>
      <c r="AF7" s="8">
        <v>166</v>
      </c>
      <c r="AG7" s="8">
        <v>112</v>
      </c>
      <c r="AH7" s="8">
        <v>77</v>
      </c>
      <c r="AI7" s="8">
        <v>108</v>
      </c>
    </row>
    <row r="8" spans="1:35" s="6" customFormat="1" ht="30" customHeight="1">
      <c r="A8" s="302"/>
      <c r="B8" s="27"/>
      <c r="C8" s="17" t="s">
        <v>125</v>
      </c>
      <c r="D8" s="10">
        <v>126</v>
      </c>
      <c r="E8" s="144">
        <v>75</v>
      </c>
      <c r="F8" s="24">
        <v>51</v>
      </c>
      <c r="G8" s="10">
        <v>18</v>
      </c>
      <c r="H8" s="8">
        <v>3</v>
      </c>
      <c r="I8" s="8">
        <v>21</v>
      </c>
      <c r="J8" s="8">
        <v>4</v>
      </c>
      <c r="K8" s="8">
        <v>1</v>
      </c>
      <c r="L8" s="8">
        <v>5</v>
      </c>
      <c r="M8" s="8">
        <v>13</v>
      </c>
      <c r="N8" s="8">
        <v>9</v>
      </c>
      <c r="O8" s="8">
        <v>5</v>
      </c>
      <c r="P8" s="8">
        <v>6</v>
      </c>
      <c r="Q8" s="8">
        <v>11</v>
      </c>
      <c r="R8" s="302"/>
      <c r="S8" s="27"/>
      <c r="T8" s="16" t="str">
        <f t="shared" si="0"/>
        <v xml:space="preserve">     - działalność gospodarcza (niesubsydiowana)</v>
      </c>
      <c r="U8" s="8">
        <v>5</v>
      </c>
      <c r="V8" s="8">
        <v>1</v>
      </c>
      <c r="W8" s="8">
        <v>1</v>
      </c>
      <c r="X8" s="8">
        <v>3</v>
      </c>
      <c r="Y8" s="8">
        <v>18</v>
      </c>
      <c r="Z8" s="8">
        <v>5</v>
      </c>
      <c r="AA8" s="8">
        <v>6</v>
      </c>
      <c r="AB8" s="8">
        <v>3</v>
      </c>
      <c r="AC8" s="8">
        <v>6</v>
      </c>
      <c r="AD8" s="8">
        <v>0</v>
      </c>
      <c r="AE8" s="8">
        <v>2</v>
      </c>
      <c r="AF8" s="8">
        <v>4</v>
      </c>
      <c r="AG8" s="8">
        <v>3</v>
      </c>
      <c r="AH8" s="8">
        <v>5</v>
      </c>
      <c r="AI8" s="8">
        <v>5</v>
      </c>
    </row>
    <row r="9" spans="1:35" s="132" customFormat="1" ht="30" customHeight="1">
      <c r="A9" s="302"/>
      <c r="B9" s="141"/>
      <c r="C9" s="130" t="s">
        <v>116</v>
      </c>
      <c r="D9" s="10">
        <v>60</v>
      </c>
      <c r="E9" s="8">
        <v>52</v>
      </c>
      <c r="F9" s="24">
        <v>8</v>
      </c>
      <c r="G9" s="10">
        <v>0</v>
      </c>
      <c r="H9" s="8">
        <v>0</v>
      </c>
      <c r="I9" s="8">
        <v>0</v>
      </c>
      <c r="J9" s="8">
        <v>38</v>
      </c>
      <c r="K9" s="8">
        <v>17</v>
      </c>
      <c r="L9" s="8">
        <v>55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41"/>
      <c r="T9" s="131" t="str">
        <f t="shared" si="0"/>
        <v xml:space="preserve">    - praca sezonowa</v>
      </c>
      <c r="U9" s="8">
        <v>0</v>
      </c>
      <c r="V9" s="8">
        <v>1</v>
      </c>
      <c r="W9" s="8">
        <v>0</v>
      </c>
      <c r="X9" s="8">
        <v>2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41" t="s">
        <v>186</v>
      </c>
      <c r="C10" s="131" t="s">
        <v>258</v>
      </c>
      <c r="D10" s="133">
        <v>315</v>
      </c>
      <c r="E10" s="8">
        <v>598</v>
      </c>
      <c r="F10" s="24">
        <v>-283</v>
      </c>
      <c r="G10" s="10">
        <v>6</v>
      </c>
      <c r="H10" s="8">
        <v>3</v>
      </c>
      <c r="I10" s="8">
        <v>9</v>
      </c>
      <c r="J10" s="8">
        <v>43</v>
      </c>
      <c r="K10" s="8">
        <v>19</v>
      </c>
      <c r="L10" s="8">
        <v>62</v>
      </c>
      <c r="M10" s="8">
        <v>7</v>
      </c>
      <c r="N10" s="8">
        <v>9</v>
      </c>
      <c r="O10" s="8">
        <v>12</v>
      </c>
      <c r="P10" s="8">
        <v>17</v>
      </c>
      <c r="Q10" s="8">
        <v>29</v>
      </c>
      <c r="R10" s="302"/>
      <c r="S10" s="141" t="str">
        <f>B10</f>
        <v>1b.</v>
      </c>
      <c r="T10" s="131" t="str">
        <f t="shared" si="0"/>
        <v>subsydiowana</v>
      </c>
      <c r="U10" s="8">
        <v>10</v>
      </c>
      <c r="V10" s="8">
        <v>3</v>
      </c>
      <c r="W10" s="8">
        <v>30</v>
      </c>
      <c r="X10" s="8">
        <v>6</v>
      </c>
      <c r="Y10" s="8">
        <v>15</v>
      </c>
      <c r="Z10" s="8">
        <v>20</v>
      </c>
      <c r="AA10" s="8">
        <v>21</v>
      </c>
      <c r="AB10" s="8">
        <v>6</v>
      </c>
      <c r="AC10" s="8">
        <v>6</v>
      </c>
      <c r="AD10" s="8">
        <v>9</v>
      </c>
      <c r="AE10" s="8">
        <v>42</v>
      </c>
      <c r="AF10" s="8">
        <v>5</v>
      </c>
      <c r="AG10" s="8">
        <v>13</v>
      </c>
      <c r="AH10" s="8">
        <v>10</v>
      </c>
      <c r="AI10" s="8">
        <v>3</v>
      </c>
    </row>
    <row r="11" spans="1:35" s="6" customFormat="1" ht="30" customHeight="1">
      <c r="A11" s="302"/>
      <c r="B11" s="27"/>
      <c r="C11" s="17" t="s">
        <v>117</v>
      </c>
      <c r="D11" s="10">
        <v>121</v>
      </c>
      <c r="E11" s="8">
        <v>83</v>
      </c>
      <c r="F11" s="11">
        <v>38</v>
      </c>
      <c r="G11" s="10">
        <v>1</v>
      </c>
      <c r="H11" s="8">
        <v>0</v>
      </c>
      <c r="I11" s="8">
        <v>1</v>
      </c>
      <c r="J11" s="8">
        <v>1</v>
      </c>
      <c r="K11" s="8">
        <v>2</v>
      </c>
      <c r="L11" s="8">
        <v>3</v>
      </c>
      <c r="M11" s="8">
        <v>0</v>
      </c>
      <c r="N11" s="8">
        <v>6</v>
      </c>
      <c r="O11" s="8">
        <v>5</v>
      </c>
      <c r="P11" s="8">
        <v>2</v>
      </c>
      <c r="Q11" s="8">
        <v>7</v>
      </c>
      <c r="R11" s="302"/>
      <c r="S11" s="27"/>
      <c r="T11" s="16" t="str">
        <f t="shared" si="0"/>
        <v xml:space="preserve">     - prace interwencyjne</v>
      </c>
      <c r="U11" s="8">
        <v>1</v>
      </c>
      <c r="V11" s="8">
        <v>1</v>
      </c>
      <c r="W11" s="8">
        <v>29</v>
      </c>
      <c r="X11" s="8">
        <v>4</v>
      </c>
      <c r="Y11" s="8">
        <v>2</v>
      </c>
      <c r="Z11" s="8">
        <v>16</v>
      </c>
      <c r="AA11" s="8">
        <v>18</v>
      </c>
      <c r="AB11" s="8">
        <v>0</v>
      </c>
      <c r="AC11" s="8">
        <v>0</v>
      </c>
      <c r="AD11" s="8">
        <v>3</v>
      </c>
      <c r="AE11" s="8">
        <v>23</v>
      </c>
      <c r="AF11" s="8">
        <v>0</v>
      </c>
      <c r="AG11" s="8">
        <v>1</v>
      </c>
      <c r="AH11" s="8">
        <v>6</v>
      </c>
      <c r="AI11" s="8">
        <v>0</v>
      </c>
    </row>
    <row r="12" spans="1:35" s="6" customFormat="1" ht="30" customHeight="1">
      <c r="A12" s="302"/>
      <c r="B12" s="27"/>
      <c r="C12" s="17" t="s">
        <v>118</v>
      </c>
      <c r="D12" s="10">
        <v>68</v>
      </c>
      <c r="E12" s="8">
        <v>49</v>
      </c>
      <c r="F12" s="11">
        <v>19</v>
      </c>
      <c r="G12" s="10">
        <v>1</v>
      </c>
      <c r="H12" s="8">
        <v>1</v>
      </c>
      <c r="I12" s="8">
        <v>2</v>
      </c>
      <c r="J12" s="8">
        <v>19</v>
      </c>
      <c r="K12" s="8">
        <v>11</v>
      </c>
      <c r="L12" s="8">
        <v>30</v>
      </c>
      <c r="M12" s="8">
        <v>0</v>
      </c>
      <c r="N12" s="8">
        <v>0</v>
      </c>
      <c r="O12" s="8">
        <v>3</v>
      </c>
      <c r="P12" s="8">
        <v>8</v>
      </c>
      <c r="Q12" s="8">
        <v>11</v>
      </c>
      <c r="R12" s="302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3</v>
      </c>
      <c r="AC12" s="8">
        <v>2</v>
      </c>
      <c r="AD12" s="8">
        <v>0</v>
      </c>
      <c r="AE12" s="8">
        <v>15</v>
      </c>
      <c r="AF12" s="8">
        <v>0</v>
      </c>
      <c r="AG12" s="8">
        <v>5</v>
      </c>
      <c r="AH12" s="8">
        <v>0</v>
      </c>
      <c r="AI12" s="8">
        <v>0</v>
      </c>
    </row>
    <row r="13" spans="1:35" s="6" customFormat="1" ht="37.5" customHeight="1">
      <c r="A13" s="302"/>
      <c r="B13" s="27"/>
      <c r="C13" s="17" t="s">
        <v>119</v>
      </c>
      <c r="D13" s="10">
        <v>10</v>
      </c>
      <c r="E13" s="8">
        <v>136</v>
      </c>
      <c r="F13" s="11">
        <v>-126</v>
      </c>
      <c r="G13" s="10">
        <v>0</v>
      </c>
      <c r="H13" s="8">
        <v>0</v>
      </c>
      <c r="I13" s="8">
        <v>0</v>
      </c>
      <c r="J13" s="8">
        <v>1</v>
      </c>
      <c r="K13" s="8">
        <v>0</v>
      </c>
      <c r="L13" s="8">
        <v>1</v>
      </c>
      <c r="M13" s="8">
        <v>0</v>
      </c>
      <c r="N13" s="8">
        <v>2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4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2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7.5" customHeight="1">
      <c r="A14" s="302"/>
      <c r="B14" s="27"/>
      <c r="C14" s="17" t="s">
        <v>120</v>
      </c>
      <c r="D14" s="10">
        <v>0</v>
      </c>
      <c r="E14" s="144">
        <v>1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2"/>
      <c r="B15" s="27"/>
      <c r="C15" s="17" t="s">
        <v>255</v>
      </c>
      <c r="D15" s="10">
        <v>82</v>
      </c>
      <c r="E15" s="144">
        <v>268</v>
      </c>
      <c r="F15" s="24">
        <v>-186</v>
      </c>
      <c r="G15" s="10">
        <v>3</v>
      </c>
      <c r="H15" s="8">
        <v>2</v>
      </c>
      <c r="I15" s="8">
        <v>5</v>
      </c>
      <c r="J15" s="8">
        <v>20</v>
      </c>
      <c r="K15" s="8">
        <v>5</v>
      </c>
      <c r="L15" s="8">
        <v>25</v>
      </c>
      <c r="M15" s="8">
        <v>4</v>
      </c>
      <c r="N15" s="8">
        <v>0</v>
      </c>
      <c r="O15" s="8">
        <v>4</v>
      </c>
      <c r="P15" s="8">
        <v>5</v>
      </c>
      <c r="Q15" s="8">
        <v>9</v>
      </c>
      <c r="R15" s="302"/>
      <c r="S15" s="27"/>
      <c r="T15" s="16" t="str">
        <f t="shared" si="0"/>
        <v xml:space="preserve">     - podjęcie pracy w ramach refundacji kosztów zatrudnienia 
         bezrobotnego</v>
      </c>
      <c r="U15" s="8">
        <v>5</v>
      </c>
      <c r="V15" s="8">
        <v>2</v>
      </c>
      <c r="W15" s="8">
        <v>1</v>
      </c>
      <c r="X15" s="8">
        <v>0</v>
      </c>
      <c r="Y15" s="8">
        <v>6</v>
      </c>
      <c r="Z15" s="8">
        <v>3</v>
      </c>
      <c r="AA15" s="8">
        <v>3</v>
      </c>
      <c r="AB15" s="8">
        <v>3</v>
      </c>
      <c r="AC15" s="8">
        <v>1</v>
      </c>
      <c r="AD15" s="8">
        <v>3</v>
      </c>
      <c r="AE15" s="8">
        <v>0</v>
      </c>
      <c r="AF15" s="8">
        <v>4</v>
      </c>
      <c r="AG15" s="8">
        <v>4</v>
      </c>
      <c r="AH15" s="8">
        <v>3</v>
      </c>
      <c r="AI15" s="8">
        <v>1</v>
      </c>
    </row>
    <row r="16" spans="1:35" s="6" customFormat="1" ht="37.5" customHeight="1">
      <c r="A16" s="302"/>
      <c r="B16" s="27"/>
      <c r="C16" s="17" t="s">
        <v>256</v>
      </c>
      <c r="D16" s="10">
        <v>20</v>
      </c>
      <c r="E16" s="144">
        <v>22</v>
      </c>
      <c r="F16" s="24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02"/>
      <c r="S16" s="27"/>
      <c r="T16" s="16" t="str">
        <f t="shared" si="0"/>
        <v xml:space="preserve">     - podjęcie pracy poza miejscem zamieszkania w ramach 
         bonu na zasiedlenie</v>
      </c>
      <c r="U16" s="8">
        <v>3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0</v>
      </c>
      <c r="AB16" s="8">
        <v>0</v>
      </c>
      <c r="AC16" s="8">
        <v>2</v>
      </c>
      <c r="AD16" s="8">
        <v>2</v>
      </c>
      <c r="AE16" s="8">
        <v>2</v>
      </c>
      <c r="AF16" s="8">
        <v>1</v>
      </c>
      <c r="AG16" s="8">
        <v>2</v>
      </c>
      <c r="AH16" s="8">
        <v>1</v>
      </c>
      <c r="AI16" s="8">
        <v>1</v>
      </c>
    </row>
    <row r="17" spans="1:35" s="6" customFormat="1" ht="37.5" customHeight="1">
      <c r="A17" s="302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7.5" customHeight="1">
      <c r="A18" s="302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7.5" customHeight="1">
      <c r="A19" s="302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2"/>
      <c r="B21" s="27"/>
      <c r="C21" s="17" t="s">
        <v>457</v>
      </c>
      <c r="D21" s="10">
        <v>0</v>
      </c>
      <c r="E21" s="144">
        <v>1</v>
      </c>
      <c r="F21" s="24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2"/>
      <c r="S21" s="27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155" customFormat="1" ht="30" customHeight="1">
      <c r="A22" s="302"/>
      <c r="B22" s="178"/>
      <c r="C22" s="179" t="s">
        <v>124</v>
      </c>
      <c r="D22" s="152">
        <v>14</v>
      </c>
      <c r="E22" s="175">
        <v>39</v>
      </c>
      <c r="F22" s="180">
        <v>-25</v>
      </c>
      <c r="G22" s="152">
        <v>1</v>
      </c>
      <c r="H22" s="153">
        <v>0</v>
      </c>
      <c r="I22" s="153">
        <v>1</v>
      </c>
      <c r="J22" s="153">
        <v>2</v>
      </c>
      <c r="K22" s="153">
        <v>1</v>
      </c>
      <c r="L22" s="153">
        <v>3</v>
      </c>
      <c r="M22" s="153">
        <v>3</v>
      </c>
      <c r="N22" s="153">
        <v>1</v>
      </c>
      <c r="O22" s="153">
        <v>0</v>
      </c>
      <c r="P22" s="153">
        <v>0</v>
      </c>
      <c r="Q22" s="153">
        <v>0</v>
      </c>
      <c r="R22" s="302"/>
      <c r="S22" s="178"/>
      <c r="T22" s="151" t="str">
        <f t="shared" si="0"/>
        <v xml:space="preserve">     - inne subsydiowane</v>
      </c>
      <c r="U22" s="153">
        <v>0</v>
      </c>
      <c r="V22" s="153">
        <v>0</v>
      </c>
      <c r="W22" s="153">
        <v>0</v>
      </c>
      <c r="X22" s="153">
        <v>0</v>
      </c>
      <c r="Y22" s="153">
        <v>1</v>
      </c>
      <c r="Z22" s="153">
        <v>1</v>
      </c>
      <c r="AA22" s="153">
        <v>0</v>
      </c>
      <c r="AB22" s="153">
        <v>0</v>
      </c>
      <c r="AC22" s="153">
        <v>1</v>
      </c>
      <c r="AD22" s="153">
        <v>1</v>
      </c>
      <c r="AE22" s="153">
        <v>0</v>
      </c>
      <c r="AF22" s="153">
        <v>0</v>
      </c>
      <c r="AG22" s="153">
        <v>1</v>
      </c>
      <c r="AH22" s="153">
        <v>0</v>
      </c>
      <c r="AI22" s="153">
        <v>1</v>
      </c>
    </row>
    <row r="23" spans="1:35" s="15" customFormat="1" ht="30" customHeight="1">
      <c r="A23" s="302"/>
      <c r="B23" s="303" t="s">
        <v>17</v>
      </c>
      <c r="C23" s="35" t="s">
        <v>126</v>
      </c>
      <c r="D23" s="36">
        <v>3</v>
      </c>
      <c r="E23" s="169">
        <v>54</v>
      </c>
      <c r="F23" s="99">
        <v>-51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1</v>
      </c>
      <c r="P23" s="37">
        <v>0</v>
      </c>
      <c r="Q23" s="37">
        <v>1</v>
      </c>
      <c r="R23" s="302"/>
      <c r="S23" s="303" t="str">
        <f t="shared" ref="S23:S28" si="1">B23</f>
        <v>2.</v>
      </c>
      <c r="T23" s="35" t="str">
        <f t="shared" si="0"/>
        <v>Rozpoczęcie szkolenia</v>
      </c>
      <c r="U23" s="37">
        <v>2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02"/>
      <c r="B24" s="305"/>
      <c r="C24" s="17" t="s">
        <v>127</v>
      </c>
      <c r="D24" s="10">
        <v>2</v>
      </c>
      <c r="E24" s="144">
        <v>2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02"/>
      <c r="S24" s="305"/>
      <c r="T24" s="16" t="str">
        <f t="shared" si="0"/>
        <v xml:space="preserve">     - w tym w ramach bonu szkoleniowego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2"/>
      <c r="B25" s="303" t="s">
        <v>19</v>
      </c>
      <c r="C25" s="35" t="s">
        <v>128</v>
      </c>
      <c r="D25" s="36">
        <v>322</v>
      </c>
      <c r="E25" s="169">
        <v>307</v>
      </c>
      <c r="F25" s="99">
        <v>15</v>
      </c>
      <c r="G25" s="36">
        <v>21</v>
      </c>
      <c r="H25" s="37">
        <v>4</v>
      </c>
      <c r="I25" s="37">
        <v>25</v>
      </c>
      <c r="J25" s="37">
        <v>23</v>
      </c>
      <c r="K25" s="37">
        <v>13</v>
      </c>
      <c r="L25" s="37">
        <v>36</v>
      </c>
      <c r="M25" s="37">
        <v>13</v>
      </c>
      <c r="N25" s="37">
        <v>2</v>
      </c>
      <c r="O25" s="37">
        <v>28</v>
      </c>
      <c r="P25" s="37">
        <v>12</v>
      </c>
      <c r="Q25" s="37">
        <v>40</v>
      </c>
      <c r="R25" s="302"/>
      <c r="S25" s="303" t="str">
        <f t="shared" si="1"/>
        <v>3.</v>
      </c>
      <c r="T25" s="35" t="str">
        <f t="shared" si="0"/>
        <v>Rozpoczęcie stażu</v>
      </c>
      <c r="U25" s="37">
        <v>17</v>
      </c>
      <c r="V25" s="37">
        <v>0</v>
      </c>
      <c r="W25" s="37">
        <v>9</v>
      </c>
      <c r="X25" s="37">
        <v>34</v>
      </c>
      <c r="Y25" s="37">
        <v>0</v>
      </c>
      <c r="Z25" s="37">
        <v>78</v>
      </c>
      <c r="AA25" s="37">
        <v>20</v>
      </c>
      <c r="AB25" s="37">
        <v>4</v>
      </c>
      <c r="AC25" s="37">
        <v>2</v>
      </c>
      <c r="AD25" s="37">
        <v>1</v>
      </c>
      <c r="AE25" s="37">
        <v>9</v>
      </c>
      <c r="AF25" s="37">
        <v>26</v>
      </c>
      <c r="AG25" s="37">
        <v>4</v>
      </c>
      <c r="AH25" s="37">
        <v>2</v>
      </c>
      <c r="AI25" s="37">
        <v>0</v>
      </c>
    </row>
    <row r="26" spans="1:35" s="6" customFormat="1" ht="30" customHeight="1">
      <c r="A26" s="302"/>
      <c r="B26" s="305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2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2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02"/>
      <c r="B28" s="303" t="s">
        <v>24</v>
      </c>
      <c r="C28" s="35" t="s">
        <v>131</v>
      </c>
      <c r="D28" s="36">
        <v>56</v>
      </c>
      <c r="E28" s="169">
        <v>9</v>
      </c>
      <c r="F28" s="99">
        <v>47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02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56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02"/>
      <c r="B29" s="305"/>
      <c r="C29" s="17" t="s">
        <v>425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02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02"/>
      <c r="S30" s="7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147" customFormat="1" ht="18.75">
      <c r="A31" s="257"/>
      <c r="B31" s="146"/>
      <c r="R31" s="254"/>
      <c r="S31" s="148"/>
    </row>
    <row r="32" spans="1:35" s="22" customFormat="1" ht="18.75">
      <c r="A32" s="256"/>
      <c r="B32" s="43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4"/>
  <sheetViews>
    <sheetView zoomScale="75" zoomScaleNormal="75" workbookViewId="0">
      <selection activeCell="X11" sqref="X11"/>
    </sheetView>
  </sheetViews>
  <sheetFormatPr defaultRowHeight="15"/>
  <cols>
    <col min="1" max="1" width="9.625" style="256" customWidth="1"/>
    <col min="2" max="2" width="5.1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518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 xml:space="preserve">TABELA 8. BILANS BEZROBOTNYCH W OKRESIE STYCZEŃ 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">
        <v>533</v>
      </c>
      <c r="E4" s="341" t="s">
        <v>540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45" t="s">
        <v>12</v>
      </c>
      <c r="C6" s="16" t="s">
        <v>239</v>
      </c>
      <c r="D6" s="10">
        <v>64060</v>
      </c>
      <c r="E6" s="153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0"/>
      <c r="S6" s="45" t="str">
        <f>B6</f>
        <v>1.</v>
      </c>
      <c r="T6" s="16" t="str">
        <f>C6</f>
        <v>Bezrobotni według stanu w końcu roku poprzedniego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10885</v>
      </c>
      <c r="E7" s="159">
        <v>11644</v>
      </c>
      <c r="F7" s="38">
        <v>-759</v>
      </c>
      <c r="G7" s="36">
        <v>970</v>
      </c>
      <c r="H7" s="37">
        <v>413</v>
      </c>
      <c r="I7" s="37">
        <v>1383</v>
      </c>
      <c r="J7" s="37">
        <v>630</v>
      </c>
      <c r="K7" s="37">
        <v>296</v>
      </c>
      <c r="L7" s="37">
        <v>926</v>
      </c>
      <c r="M7" s="37">
        <v>626</v>
      </c>
      <c r="N7" s="37">
        <v>646</v>
      </c>
      <c r="O7" s="37">
        <v>595</v>
      </c>
      <c r="P7" s="37">
        <v>494</v>
      </c>
      <c r="Q7" s="37">
        <v>1089</v>
      </c>
      <c r="R7" s="340"/>
      <c r="S7" s="303" t="str">
        <f>B7</f>
        <v>2.</v>
      </c>
      <c r="T7" s="35" t="str">
        <f>C7</f>
        <v>Bezrobotni zarejestrowani od początku roku</v>
      </c>
      <c r="U7" s="37">
        <v>384</v>
      </c>
      <c r="V7" s="37">
        <v>382</v>
      </c>
      <c r="W7" s="37">
        <v>352</v>
      </c>
      <c r="X7" s="37">
        <v>324</v>
      </c>
      <c r="Y7" s="37">
        <v>1161</v>
      </c>
      <c r="Z7" s="37">
        <v>550</v>
      </c>
      <c r="AA7" s="37">
        <v>303</v>
      </c>
      <c r="AB7" s="37">
        <v>497</v>
      </c>
      <c r="AC7" s="37">
        <v>290</v>
      </c>
      <c r="AD7" s="37">
        <v>324</v>
      </c>
      <c r="AE7" s="37">
        <v>313</v>
      </c>
      <c r="AF7" s="37">
        <v>439</v>
      </c>
      <c r="AG7" s="37">
        <v>295</v>
      </c>
      <c r="AH7" s="37">
        <v>226</v>
      </c>
      <c r="AI7" s="37">
        <v>375</v>
      </c>
    </row>
    <row r="8" spans="1:35" s="6" customFormat="1" ht="30" customHeight="1">
      <c r="A8" s="340"/>
      <c r="B8" s="304"/>
      <c r="C8" s="16" t="s">
        <v>83</v>
      </c>
      <c r="D8" s="10">
        <v>1531</v>
      </c>
      <c r="E8" s="153">
        <v>1552</v>
      </c>
      <c r="F8" s="24">
        <v>-21</v>
      </c>
      <c r="G8" s="10">
        <v>201</v>
      </c>
      <c r="H8" s="8">
        <v>92</v>
      </c>
      <c r="I8" s="8">
        <v>293</v>
      </c>
      <c r="J8" s="8">
        <v>77</v>
      </c>
      <c r="K8" s="8">
        <v>31</v>
      </c>
      <c r="L8" s="8">
        <v>108</v>
      </c>
      <c r="M8" s="8">
        <v>133</v>
      </c>
      <c r="N8" s="8">
        <v>116</v>
      </c>
      <c r="O8" s="8">
        <v>68</v>
      </c>
      <c r="P8" s="8">
        <v>48</v>
      </c>
      <c r="Q8" s="8">
        <v>116</v>
      </c>
      <c r="R8" s="340"/>
      <c r="S8" s="304"/>
      <c r="T8" s="16" t="str">
        <f t="shared" ref="T8:T30" si="0">C8</f>
        <v>po raz pierwszy</v>
      </c>
      <c r="U8" s="8">
        <v>45</v>
      </c>
      <c r="V8" s="8">
        <v>61</v>
      </c>
      <c r="W8" s="8">
        <v>49</v>
      </c>
      <c r="X8" s="8">
        <v>40</v>
      </c>
      <c r="Y8" s="8">
        <v>128</v>
      </c>
      <c r="Z8" s="8">
        <v>47</v>
      </c>
      <c r="AA8" s="8">
        <v>42</v>
      </c>
      <c r="AB8" s="8">
        <v>75</v>
      </c>
      <c r="AC8" s="8">
        <v>37</v>
      </c>
      <c r="AD8" s="8">
        <v>44</v>
      </c>
      <c r="AE8" s="8">
        <v>25</v>
      </c>
      <c r="AF8" s="8">
        <v>61</v>
      </c>
      <c r="AG8" s="8">
        <v>41</v>
      </c>
      <c r="AH8" s="8">
        <v>25</v>
      </c>
      <c r="AI8" s="8">
        <v>45</v>
      </c>
    </row>
    <row r="9" spans="1:35" s="132" customFormat="1" ht="30" customHeight="1">
      <c r="A9" s="340"/>
      <c r="B9" s="304"/>
      <c r="C9" s="131" t="s">
        <v>84</v>
      </c>
      <c r="D9" s="10">
        <v>9354</v>
      </c>
      <c r="E9" s="153">
        <v>10092</v>
      </c>
      <c r="F9" s="24">
        <v>-738</v>
      </c>
      <c r="G9" s="10">
        <v>769</v>
      </c>
      <c r="H9" s="8">
        <v>321</v>
      </c>
      <c r="I9" s="8">
        <v>1090</v>
      </c>
      <c r="J9" s="8">
        <v>553</v>
      </c>
      <c r="K9" s="8">
        <v>265</v>
      </c>
      <c r="L9" s="8">
        <v>818</v>
      </c>
      <c r="M9" s="8">
        <v>493</v>
      </c>
      <c r="N9" s="8">
        <v>530</v>
      </c>
      <c r="O9" s="8">
        <v>527</v>
      </c>
      <c r="P9" s="8">
        <v>446</v>
      </c>
      <c r="Q9" s="8">
        <v>973</v>
      </c>
      <c r="R9" s="340"/>
      <c r="S9" s="304"/>
      <c r="T9" s="131" t="str">
        <f t="shared" si="0"/>
        <v>po raz kolejny</v>
      </c>
      <c r="U9" s="8">
        <v>339</v>
      </c>
      <c r="V9" s="8">
        <v>321</v>
      </c>
      <c r="W9" s="8">
        <v>303</v>
      </c>
      <c r="X9" s="8">
        <v>284</v>
      </c>
      <c r="Y9" s="8">
        <v>1033</v>
      </c>
      <c r="Z9" s="8">
        <v>503</v>
      </c>
      <c r="AA9" s="8">
        <v>261</v>
      </c>
      <c r="AB9" s="8">
        <v>422</v>
      </c>
      <c r="AC9" s="8">
        <v>253</v>
      </c>
      <c r="AD9" s="8">
        <v>280</v>
      </c>
      <c r="AE9" s="8">
        <v>288</v>
      </c>
      <c r="AF9" s="8">
        <v>378</v>
      </c>
      <c r="AG9" s="8">
        <v>254</v>
      </c>
      <c r="AH9" s="8">
        <v>201</v>
      </c>
      <c r="AI9" s="8">
        <v>330</v>
      </c>
    </row>
    <row r="10" spans="1:35" s="132" customFormat="1" ht="30" customHeight="1">
      <c r="A10" s="340"/>
      <c r="B10" s="304"/>
      <c r="C10" s="131" t="s">
        <v>85</v>
      </c>
      <c r="D10" s="133">
        <v>11</v>
      </c>
      <c r="E10" s="153">
        <v>6</v>
      </c>
      <c r="F10" s="24">
        <v>5</v>
      </c>
      <c r="G10" s="10">
        <v>1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1</v>
      </c>
      <c r="V10" s="8">
        <v>0</v>
      </c>
      <c r="W10" s="8">
        <v>2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3</v>
      </c>
      <c r="AE10" s="8">
        <v>0</v>
      </c>
      <c r="AF10" s="8">
        <v>0</v>
      </c>
      <c r="AG10" s="8">
        <v>2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82</v>
      </c>
      <c r="E11" s="153">
        <v>187</v>
      </c>
      <c r="F11" s="11">
        <v>-105</v>
      </c>
      <c r="G11" s="10">
        <v>0</v>
      </c>
      <c r="H11" s="8">
        <v>0</v>
      </c>
      <c r="I11" s="8">
        <v>0</v>
      </c>
      <c r="J11" s="8">
        <v>18</v>
      </c>
      <c r="K11" s="8">
        <v>5</v>
      </c>
      <c r="L11" s="8">
        <v>23</v>
      </c>
      <c r="M11" s="8">
        <v>0</v>
      </c>
      <c r="N11" s="8">
        <v>0</v>
      </c>
      <c r="O11" s="8">
        <v>2</v>
      </c>
      <c r="P11" s="8">
        <v>15</v>
      </c>
      <c r="Q11" s="8">
        <v>17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2</v>
      </c>
      <c r="X11" s="8">
        <v>0</v>
      </c>
      <c r="Y11" s="8">
        <v>14</v>
      </c>
      <c r="Z11" s="8">
        <v>1</v>
      </c>
      <c r="AA11" s="8">
        <v>9</v>
      </c>
      <c r="AB11" s="8">
        <v>0</v>
      </c>
      <c r="AC11" s="8">
        <v>2</v>
      </c>
      <c r="AD11" s="8">
        <v>0</v>
      </c>
      <c r="AE11" s="8">
        <v>8</v>
      </c>
      <c r="AF11" s="8">
        <v>0</v>
      </c>
      <c r="AG11" s="8">
        <v>0</v>
      </c>
      <c r="AH11" s="8">
        <v>0</v>
      </c>
      <c r="AI11" s="8">
        <v>6</v>
      </c>
    </row>
    <row r="12" spans="1:35" s="6" customFormat="1" ht="30" customHeight="1">
      <c r="A12" s="340"/>
      <c r="B12" s="304"/>
      <c r="C12" s="16" t="s">
        <v>87</v>
      </c>
      <c r="D12" s="10">
        <v>442</v>
      </c>
      <c r="E12" s="153">
        <v>440</v>
      </c>
      <c r="F12" s="11">
        <v>2</v>
      </c>
      <c r="G12" s="10">
        <v>21</v>
      </c>
      <c r="H12" s="8">
        <v>9</v>
      </c>
      <c r="I12" s="8">
        <v>30</v>
      </c>
      <c r="J12" s="8">
        <v>30</v>
      </c>
      <c r="K12" s="8">
        <v>26</v>
      </c>
      <c r="L12" s="8">
        <v>56</v>
      </c>
      <c r="M12" s="8">
        <v>16</v>
      </c>
      <c r="N12" s="8">
        <v>19</v>
      </c>
      <c r="O12" s="8">
        <v>43</v>
      </c>
      <c r="P12" s="8">
        <v>54</v>
      </c>
      <c r="Q12" s="8">
        <v>97</v>
      </c>
      <c r="R12" s="340"/>
      <c r="S12" s="304"/>
      <c r="T12" s="16" t="str">
        <f t="shared" si="0"/>
        <v>po stażu</v>
      </c>
      <c r="U12" s="8">
        <v>11</v>
      </c>
      <c r="V12" s="8">
        <v>0</v>
      </c>
      <c r="W12" s="8">
        <v>0</v>
      </c>
      <c r="X12" s="8">
        <v>18</v>
      </c>
      <c r="Y12" s="8">
        <v>58</v>
      </c>
      <c r="Z12" s="8">
        <v>27</v>
      </c>
      <c r="AA12" s="8">
        <v>6</v>
      </c>
      <c r="AB12" s="8">
        <v>14</v>
      </c>
      <c r="AC12" s="8">
        <v>0</v>
      </c>
      <c r="AD12" s="8">
        <v>33</v>
      </c>
      <c r="AE12" s="8">
        <v>12</v>
      </c>
      <c r="AF12" s="8">
        <v>23</v>
      </c>
      <c r="AG12" s="8">
        <v>9</v>
      </c>
      <c r="AH12" s="8">
        <v>13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2</v>
      </c>
      <c r="E13" s="153">
        <v>1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23</v>
      </c>
      <c r="E14" s="153">
        <v>16</v>
      </c>
      <c r="F14" s="11">
        <v>7</v>
      </c>
      <c r="G14" s="10">
        <v>5</v>
      </c>
      <c r="H14" s="8">
        <v>1</v>
      </c>
      <c r="I14" s="8">
        <v>6</v>
      </c>
      <c r="J14" s="8">
        <v>0</v>
      </c>
      <c r="K14" s="8">
        <v>2</v>
      </c>
      <c r="L14" s="8">
        <v>2</v>
      </c>
      <c r="M14" s="8">
        <v>12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2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100</v>
      </c>
      <c r="E15" s="153">
        <v>174</v>
      </c>
      <c r="F15" s="11">
        <v>-74</v>
      </c>
      <c r="G15" s="10">
        <v>0</v>
      </c>
      <c r="H15" s="8">
        <v>17</v>
      </c>
      <c r="I15" s="8">
        <v>17</v>
      </c>
      <c r="J15" s="8">
        <v>0</v>
      </c>
      <c r="K15" s="8">
        <v>0</v>
      </c>
      <c r="L15" s="8">
        <v>0</v>
      </c>
      <c r="M15" s="8">
        <v>0</v>
      </c>
      <c r="N15" s="8">
        <v>19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20</v>
      </c>
      <c r="Y15" s="8">
        <v>1</v>
      </c>
      <c r="Z15" s="8">
        <v>35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40"/>
      <c r="B16" s="27" t="s">
        <v>19</v>
      </c>
      <c r="C16" s="35" t="s">
        <v>240</v>
      </c>
      <c r="D16" s="36">
        <v>7142</v>
      </c>
      <c r="E16" s="159">
        <v>7573</v>
      </c>
      <c r="F16" s="38">
        <v>-431</v>
      </c>
      <c r="G16" s="36">
        <v>778</v>
      </c>
      <c r="H16" s="37">
        <v>262</v>
      </c>
      <c r="I16" s="37">
        <v>1040</v>
      </c>
      <c r="J16" s="37">
        <v>422</v>
      </c>
      <c r="K16" s="37">
        <v>197</v>
      </c>
      <c r="L16" s="37">
        <v>619</v>
      </c>
      <c r="M16" s="37">
        <v>408</v>
      </c>
      <c r="N16" s="37">
        <v>403</v>
      </c>
      <c r="O16" s="37">
        <v>425</v>
      </c>
      <c r="P16" s="37">
        <v>306</v>
      </c>
      <c r="Q16" s="37">
        <v>731</v>
      </c>
      <c r="R16" s="340"/>
      <c r="S16" s="27" t="str">
        <f>B16</f>
        <v>3.</v>
      </c>
      <c r="T16" s="35" t="str">
        <f t="shared" si="0"/>
        <v>Osoby wyłączone z ewidencji bezrobotnych od początku roku</v>
      </c>
      <c r="U16" s="37">
        <v>244</v>
      </c>
      <c r="V16" s="37">
        <v>210</v>
      </c>
      <c r="W16" s="37">
        <v>176</v>
      </c>
      <c r="X16" s="37">
        <v>201</v>
      </c>
      <c r="Y16" s="37">
        <v>805</v>
      </c>
      <c r="Z16" s="37">
        <v>378</v>
      </c>
      <c r="AA16" s="37">
        <v>201</v>
      </c>
      <c r="AB16" s="37">
        <v>264</v>
      </c>
      <c r="AC16" s="37">
        <v>159</v>
      </c>
      <c r="AD16" s="37">
        <v>183</v>
      </c>
      <c r="AE16" s="37">
        <v>286</v>
      </c>
      <c r="AF16" s="37">
        <v>304</v>
      </c>
      <c r="AG16" s="37">
        <v>193</v>
      </c>
      <c r="AH16" s="37">
        <v>132</v>
      </c>
      <c r="AI16" s="37">
        <v>205</v>
      </c>
    </row>
    <row r="17" spans="1:35" s="6" customFormat="1" ht="30" customHeight="1">
      <c r="A17" s="340"/>
      <c r="B17" s="27" t="s">
        <v>102</v>
      </c>
      <c r="C17" s="16" t="s">
        <v>241</v>
      </c>
      <c r="D17" s="10">
        <v>3762</v>
      </c>
      <c r="E17" s="153">
        <v>4150</v>
      </c>
      <c r="F17" s="11">
        <v>-388</v>
      </c>
      <c r="G17" s="10">
        <v>332</v>
      </c>
      <c r="H17" s="8">
        <v>121</v>
      </c>
      <c r="I17" s="8">
        <v>453</v>
      </c>
      <c r="J17" s="8">
        <v>234</v>
      </c>
      <c r="K17" s="8">
        <v>112</v>
      </c>
      <c r="L17" s="8">
        <v>346</v>
      </c>
      <c r="M17" s="8">
        <v>257</v>
      </c>
      <c r="N17" s="8">
        <v>214</v>
      </c>
      <c r="O17" s="8">
        <v>227</v>
      </c>
      <c r="P17" s="8">
        <v>173</v>
      </c>
      <c r="Q17" s="8">
        <v>400</v>
      </c>
      <c r="R17" s="340"/>
      <c r="S17" s="27" t="str">
        <f>B17</f>
        <v>3a.</v>
      </c>
      <c r="T17" s="16" t="str">
        <f t="shared" si="0"/>
        <v>podjęcia pracy razem*</v>
      </c>
      <c r="U17" s="8">
        <v>138</v>
      </c>
      <c r="V17" s="8">
        <v>80</v>
      </c>
      <c r="W17" s="8">
        <v>104</v>
      </c>
      <c r="X17" s="8">
        <v>89</v>
      </c>
      <c r="Y17" s="8">
        <v>414</v>
      </c>
      <c r="Z17" s="8">
        <v>132</v>
      </c>
      <c r="AA17" s="8">
        <v>115</v>
      </c>
      <c r="AB17" s="8">
        <v>128</v>
      </c>
      <c r="AC17" s="8">
        <v>103</v>
      </c>
      <c r="AD17" s="8">
        <v>114</v>
      </c>
      <c r="AE17" s="8">
        <v>181</v>
      </c>
      <c r="AF17" s="8">
        <v>171</v>
      </c>
      <c r="AG17" s="8">
        <v>125</v>
      </c>
      <c r="AH17" s="8">
        <v>87</v>
      </c>
      <c r="AI17" s="8">
        <v>111</v>
      </c>
    </row>
    <row r="18" spans="1:35" s="6" customFormat="1" ht="30" customHeight="1">
      <c r="A18" s="340"/>
      <c r="B18" s="27"/>
      <c r="C18" s="16" t="s">
        <v>113</v>
      </c>
      <c r="D18" s="10">
        <v>3447</v>
      </c>
      <c r="E18" s="153">
        <v>3721</v>
      </c>
      <c r="F18" s="11">
        <v>-274</v>
      </c>
      <c r="G18" s="10">
        <v>326</v>
      </c>
      <c r="H18" s="8">
        <v>118</v>
      </c>
      <c r="I18" s="8">
        <v>444</v>
      </c>
      <c r="J18" s="8">
        <v>191</v>
      </c>
      <c r="K18" s="8">
        <v>93</v>
      </c>
      <c r="L18" s="8">
        <v>284</v>
      </c>
      <c r="M18" s="8">
        <v>250</v>
      </c>
      <c r="N18" s="8">
        <v>205</v>
      </c>
      <c r="O18" s="8">
        <v>215</v>
      </c>
      <c r="P18" s="8">
        <v>156</v>
      </c>
      <c r="Q18" s="8">
        <v>371</v>
      </c>
      <c r="R18" s="340"/>
      <c r="S18" s="27"/>
      <c r="T18" s="16" t="str">
        <f t="shared" si="0"/>
        <v>praca niesubsydiowana</v>
      </c>
      <c r="U18" s="8">
        <v>128</v>
      </c>
      <c r="V18" s="8">
        <v>77</v>
      </c>
      <c r="W18" s="8">
        <v>74</v>
      </c>
      <c r="X18" s="8">
        <v>83</v>
      </c>
      <c r="Y18" s="8">
        <v>399</v>
      </c>
      <c r="Z18" s="8">
        <v>112</v>
      </c>
      <c r="AA18" s="8">
        <v>94</v>
      </c>
      <c r="AB18" s="8">
        <v>122</v>
      </c>
      <c r="AC18" s="8">
        <v>97</v>
      </c>
      <c r="AD18" s="8">
        <v>105</v>
      </c>
      <c r="AE18" s="8">
        <v>139</v>
      </c>
      <c r="AF18" s="8">
        <v>166</v>
      </c>
      <c r="AG18" s="8">
        <v>112</v>
      </c>
      <c r="AH18" s="8">
        <v>77</v>
      </c>
      <c r="AI18" s="8">
        <v>108</v>
      </c>
    </row>
    <row r="19" spans="1:35" s="6" customFormat="1" ht="30" customHeight="1">
      <c r="A19" s="340"/>
      <c r="B19" s="27"/>
      <c r="C19" s="16" t="s">
        <v>114</v>
      </c>
      <c r="D19" s="10">
        <v>315</v>
      </c>
      <c r="E19" s="153">
        <v>429</v>
      </c>
      <c r="F19" s="11">
        <v>-114</v>
      </c>
      <c r="G19" s="10">
        <v>6</v>
      </c>
      <c r="H19" s="8">
        <v>3</v>
      </c>
      <c r="I19" s="8">
        <v>9</v>
      </c>
      <c r="J19" s="8">
        <v>43</v>
      </c>
      <c r="K19" s="8">
        <v>19</v>
      </c>
      <c r="L19" s="8">
        <v>62</v>
      </c>
      <c r="M19" s="8">
        <v>7</v>
      </c>
      <c r="N19" s="8">
        <v>9</v>
      </c>
      <c r="O19" s="8">
        <v>12</v>
      </c>
      <c r="P19" s="8">
        <v>17</v>
      </c>
      <c r="Q19" s="8">
        <v>29</v>
      </c>
      <c r="R19" s="340"/>
      <c r="S19" s="27"/>
      <c r="T19" s="16" t="str">
        <f t="shared" si="0"/>
        <v>praca subsydiowana</v>
      </c>
      <c r="U19" s="8">
        <v>10</v>
      </c>
      <c r="V19" s="8">
        <v>3</v>
      </c>
      <c r="W19" s="8">
        <v>30</v>
      </c>
      <c r="X19" s="8">
        <v>6</v>
      </c>
      <c r="Y19" s="8">
        <v>15</v>
      </c>
      <c r="Z19" s="8">
        <v>20</v>
      </c>
      <c r="AA19" s="8">
        <v>21</v>
      </c>
      <c r="AB19" s="8">
        <v>6</v>
      </c>
      <c r="AC19" s="8">
        <v>6</v>
      </c>
      <c r="AD19" s="8">
        <v>9</v>
      </c>
      <c r="AE19" s="8">
        <v>42</v>
      </c>
      <c r="AF19" s="8">
        <v>5</v>
      </c>
      <c r="AG19" s="8">
        <v>13</v>
      </c>
      <c r="AH19" s="8">
        <v>10</v>
      </c>
      <c r="AI19" s="8">
        <v>3</v>
      </c>
    </row>
    <row r="20" spans="1:35" s="6" customFormat="1" ht="30" customHeight="1">
      <c r="A20" s="340"/>
      <c r="B20" s="27" t="s">
        <v>103</v>
      </c>
      <c r="C20" s="16" t="s">
        <v>101</v>
      </c>
      <c r="D20" s="10">
        <v>381</v>
      </c>
      <c r="E20" s="153">
        <v>302</v>
      </c>
      <c r="F20" s="11">
        <v>79</v>
      </c>
      <c r="G20" s="10">
        <v>21</v>
      </c>
      <c r="H20" s="8">
        <v>4</v>
      </c>
      <c r="I20" s="8">
        <v>25</v>
      </c>
      <c r="J20" s="8">
        <v>23</v>
      </c>
      <c r="K20" s="8">
        <v>13</v>
      </c>
      <c r="L20" s="8">
        <v>36</v>
      </c>
      <c r="M20" s="8">
        <v>13</v>
      </c>
      <c r="N20" s="8">
        <v>2</v>
      </c>
      <c r="O20" s="8">
        <v>29</v>
      </c>
      <c r="P20" s="8">
        <v>12</v>
      </c>
      <c r="Q20" s="8">
        <v>41</v>
      </c>
      <c r="R20" s="340"/>
      <c r="S20" s="27" t="str">
        <f t="shared" ref="S20:S29" si="1">B20</f>
        <v>3b.</v>
      </c>
      <c r="T20" s="16" t="str">
        <f t="shared" si="0"/>
        <v>rozpoczęcie innych form aktywizacji*</v>
      </c>
      <c r="U20" s="8">
        <v>19</v>
      </c>
      <c r="V20" s="8">
        <v>0</v>
      </c>
      <c r="W20" s="8">
        <v>9</v>
      </c>
      <c r="X20" s="8">
        <v>34</v>
      </c>
      <c r="Y20" s="8">
        <v>0</v>
      </c>
      <c r="Z20" s="8">
        <v>78</v>
      </c>
      <c r="AA20" s="8">
        <v>20</v>
      </c>
      <c r="AB20" s="8">
        <v>4</v>
      </c>
      <c r="AC20" s="8">
        <v>2</v>
      </c>
      <c r="AD20" s="8">
        <v>1</v>
      </c>
      <c r="AE20" s="8">
        <v>65</v>
      </c>
      <c r="AF20" s="8">
        <v>26</v>
      </c>
      <c r="AG20" s="8">
        <v>4</v>
      </c>
      <c r="AH20" s="8">
        <v>2</v>
      </c>
      <c r="AI20" s="8">
        <v>0</v>
      </c>
    </row>
    <row r="21" spans="1:35" s="6" customFormat="1" ht="56.25">
      <c r="A21" s="340"/>
      <c r="B21" s="27" t="s">
        <v>104</v>
      </c>
      <c r="C21" s="16" t="s">
        <v>423</v>
      </c>
      <c r="D21" s="10">
        <v>246</v>
      </c>
      <c r="E21" s="153">
        <v>187</v>
      </c>
      <c r="F21" s="11">
        <v>59</v>
      </c>
      <c r="G21" s="10">
        <v>28</v>
      </c>
      <c r="H21" s="8">
        <v>6</v>
      </c>
      <c r="I21" s="8">
        <v>34</v>
      </c>
      <c r="J21" s="8">
        <v>19</v>
      </c>
      <c r="K21" s="8">
        <v>5</v>
      </c>
      <c r="L21" s="8">
        <v>24</v>
      </c>
      <c r="M21" s="8">
        <v>2</v>
      </c>
      <c r="N21" s="8">
        <v>24</v>
      </c>
      <c r="O21" s="8">
        <v>52</v>
      </c>
      <c r="P21" s="8">
        <v>20</v>
      </c>
      <c r="Q21" s="8">
        <v>72</v>
      </c>
      <c r="R21" s="340"/>
      <c r="S21" s="27" t="str">
        <f t="shared" si="1"/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3</v>
      </c>
      <c r="V21" s="8">
        <v>5</v>
      </c>
      <c r="W21" s="8">
        <v>4</v>
      </c>
      <c r="X21" s="8">
        <v>5</v>
      </c>
      <c r="Y21" s="8">
        <v>3</v>
      </c>
      <c r="Z21" s="8">
        <v>51</v>
      </c>
      <c r="AA21" s="8">
        <v>2</v>
      </c>
      <c r="AB21" s="8">
        <v>4</v>
      </c>
      <c r="AC21" s="8">
        <v>3</v>
      </c>
      <c r="AD21" s="8">
        <v>2</v>
      </c>
      <c r="AE21" s="8">
        <v>0</v>
      </c>
      <c r="AF21" s="8">
        <v>3</v>
      </c>
      <c r="AG21" s="8">
        <v>1</v>
      </c>
      <c r="AH21" s="8">
        <v>1</v>
      </c>
      <c r="AI21" s="8">
        <v>3</v>
      </c>
    </row>
    <row r="22" spans="1:35" s="6" customFormat="1" ht="30" customHeight="1">
      <c r="A22" s="340"/>
      <c r="B22" s="27" t="s">
        <v>105</v>
      </c>
      <c r="C22" s="16" t="s">
        <v>92</v>
      </c>
      <c r="D22" s="10">
        <v>1293</v>
      </c>
      <c r="E22" s="153">
        <v>1409</v>
      </c>
      <c r="F22" s="11">
        <v>-116</v>
      </c>
      <c r="G22" s="10">
        <v>242</v>
      </c>
      <c r="H22" s="8">
        <v>67</v>
      </c>
      <c r="I22" s="8">
        <v>309</v>
      </c>
      <c r="J22" s="8">
        <v>59</v>
      </c>
      <c r="K22" s="8">
        <v>26</v>
      </c>
      <c r="L22" s="8">
        <v>85</v>
      </c>
      <c r="M22" s="8">
        <v>74</v>
      </c>
      <c r="N22" s="8">
        <v>74</v>
      </c>
      <c r="O22" s="8">
        <v>42</v>
      </c>
      <c r="P22" s="8">
        <v>38</v>
      </c>
      <c r="Q22" s="8">
        <v>80</v>
      </c>
      <c r="R22" s="340"/>
      <c r="S22" s="27" t="str">
        <f t="shared" si="1"/>
        <v>3d.</v>
      </c>
      <c r="T22" s="16" t="str">
        <f t="shared" si="0"/>
        <v>niepotwierdzenie gotowości do pracy</v>
      </c>
      <c r="U22" s="8">
        <v>34</v>
      </c>
      <c r="V22" s="8">
        <v>54</v>
      </c>
      <c r="W22" s="8">
        <v>29</v>
      </c>
      <c r="X22" s="8">
        <v>28</v>
      </c>
      <c r="Y22" s="8">
        <v>201</v>
      </c>
      <c r="Z22" s="8">
        <v>49</v>
      </c>
      <c r="AA22" s="8">
        <v>21</v>
      </c>
      <c r="AB22" s="8">
        <v>47</v>
      </c>
      <c r="AC22" s="8">
        <v>17</v>
      </c>
      <c r="AD22" s="8">
        <v>27</v>
      </c>
      <c r="AE22" s="8">
        <v>19</v>
      </c>
      <c r="AF22" s="8">
        <v>60</v>
      </c>
      <c r="AG22" s="8">
        <v>14</v>
      </c>
      <c r="AH22" s="8">
        <v>20</v>
      </c>
      <c r="AI22" s="8">
        <v>51</v>
      </c>
    </row>
    <row r="23" spans="1:35" s="6" customFormat="1" ht="30" customHeight="1">
      <c r="A23" s="340"/>
      <c r="B23" s="27" t="s">
        <v>106</v>
      </c>
      <c r="C23" s="16" t="s">
        <v>93</v>
      </c>
      <c r="D23" s="10">
        <v>704</v>
      </c>
      <c r="E23" s="153">
        <v>706</v>
      </c>
      <c r="F23" s="11">
        <v>-2</v>
      </c>
      <c r="G23" s="10">
        <v>86</v>
      </c>
      <c r="H23" s="8">
        <v>35</v>
      </c>
      <c r="I23" s="8">
        <v>121</v>
      </c>
      <c r="J23" s="8">
        <v>52</v>
      </c>
      <c r="K23" s="8">
        <v>26</v>
      </c>
      <c r="L23" s="8">
        <v>78</v>
      </c>
      <c r="M23" s="8">
        <v>23</v>
      </c>
      <c r="N23" s="8">
        <v>64</v>
      </c>
      <c r="O23" s="8">
        <v>21</v>
      </c>
      <c r="P23" s="8">
        <v>11</v>
      </c>
      <c r="Q23" s="153">
        <v>32</v>
      </c>
      <c r="R23" s="340"/>
      <c r="S23" s="27" t="str">
        <f t="shared" si="1"/>
        <v>3e.</v>
      </c>
      <c r="T23" s="16" t="str">
        <f t="shared" si="0"/>
        <v>dobrowolna rezygnacja ze statusu bezrobotnego</v>
      </c>
      <c r="U23" s="8">
        <v>23</v>
      </c>
      <c r="V23" s="8">
        <v>37</v>
      </c>
      <c r="W23" s="8">
        <v>16</v>
      </c>
      <c r="X23" s="8">
        <v>25</v>
      </c>
      <c r="Y23" s="8">
        <v>69</v>
      </c>
      <c r="Z23" s="8">
        <v>41</v>
      </c>
      <c r="AA23" s="8">
        <v>25</v>
      </c>
      <c r="AB23" s="8">
        <v>33</v>
      </c>
      <c r="AC23" s="8">
        <v>13</v>
      </c>
      <c r="AD23" s="8">
        <v>23</v>
      </c>
      <c r="AE23" s="8">
        <v>7</v>
      </c>
      <c r="AF23" s="8">
        <v>20</v>
      </c>
      <c r="AG23" s="8">
        <v>26</v>
      </c>
      <c r="AH23" s="8">
        <v>10</v>
      </c>
      <c r="AI23" s="8">
        <v>18</v>
      </c>
    </row>
    <row r="24" spans="1:35" s="6" customFormat="1" ht="30" customHeight="1">
      <c r="A24" s="340"/>
      <c r="B24" s="27" t="s">
        <v>107</v>
      </c>
      <c r="C24" s="16" t="s">
        <v>94</v>
      </c>
      <c r="D24" s="10">
        <v>1</v>
      </c>
      <c r="E24" s="153">
        <v>2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27" t="s">
        <v>108</v>
      </c>
      <c r="C25" s="16" t="s">
        <v>95</v>
      </c>
      <c r="D25" s="10">
        <v>131</v>
      </c>
      <c r="E25" s="153">
        <v>119</v>
      </c>
      <c r="F25" s="11">
        <v>12</v>
      </c>
      <c r="G25" s="10">
        <v>13</v>
      </c>
      <c r="H25" s="8">
        <v>3</v>
      </c>
      <c r="I25" s="8">
        <v>16</v>
      </c>
      <c r="J25" s="8">
        <v>9</v>
      </c>
      <c r="K25" s="8">
        <v>4</v>
      </c>
      <c r="L25" s="8">
        <v>13</v>
      </c>
      <c r="M25" s="8">
        <v>8</v>
      </c>
      <c r="N25" s="8">
        <v>8</v>
      </c>
      <c r="O25" s="8">
        <v>12</v>
      </c>
      <c r="P25" s="8">
        <v>17</v>
      </c>
      <c r="Q25" s="8">
        <v>29</v>
      </c>
      <c r="R25" s="340"/>
      <c r="S25" s="27" t="str">
        <f t="shared" si="1"/>
        <v>3g.</v>
      </c>
      <c r="T25" s="16" t="str">
        <f t="shared" si="0"/>
        <v>osiągnięcie wieku emerytalnego</v>
      </c>
      <c r="U25" s="8">
        <v>3</v>
      </c>
      <c r="V25" s="8">
        <v>4</v>
      </c>
      <c r="W25" s="8">
        <v>2</v>
      </c>
      <c r="X25" s="8">
        <v>1</v>
      </c>
      <c r="Y25" s="8">
        <v>14</v>
      </c>
      <c r="Z25" s="8">
        <v>6</v>
      </c>
      <c r="AA25" s="8">
        <v>3</v>
      </c>
      <c r="AB25" s="8">
        <v>5</v>
      </c>
      <c r="AC25" s="8">
        <v>5</v>
      </c>
      <c r="AD25" s="8">
        <v>2</v>
      </c>
      <c r="AE25" s="8">
        <v>4</v>
      </c>
      <c r="AF25" s="8">
        <v>4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40"/>
      <c r="B26" s="27" t="s">
        <v>109</v>
      </c>
      <c r="C26" s="16" t="s">
        <v>96</v>
      </c>
      <c r="D26" s="10">
        <v>26</v>
      </c>
      <c r="E26" s="153">
        <v>34</v>
      </c>
      <c r="F26" s="11">
        <v>-8</v>
      </c>
      <c r="G26" s="10">
        <v>2</v>
      </c>
      <c r="H26" s="8">
        <v>0</v>
      </c>
      <c r="I26" s="8">
        <v>2</v>
      </c>
      <c r="J26" s="8">
        <v>0</v>
      </c>
      <c r="K26" s="8">
        <v>1</v>
      </c>
      <c r="L26" s="8">
        <v>1</v>
      </c>
      <c r="M26" s="8">
        <v>1</v>
      </c>
      <c r="N26" s="8">
        <v>1</v>
      </c>
      <c r="O26" s="8">
        <v>0</v>
      </c>
      <c r="P26" s="8">
        <v>4</v>
      </c>
      <c r="Q26" s="8">
        <v>4</v>
      </c>
      <c r="R26" s="340"/>
      <c r="S26" s="27" t="str">
        <f t="shared" si="1"/>
        <v>3h.</v>
      </c>
      <c r="T26" s="16" t="str">
        <f t="shared" si="0"/>
        <v>nabycie praw emerytalnych lub rentowych</v>
      </c>
      <c r="U26" s="8">
        <v>1</v>
      </c>
      <c r="V26" s="8">
        <v>0</v>
      </c>
      <c r="W26" s="8">
        <v>1</v>
      </c>
      <c r="X26" s="8">
        <v>0</v>
      </c>
      <c r="Y26" s="8">
        <v>5</v>
      </c>
      <c r="Z26" s="8">
        <v>2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2</v>
      </c>
      <c r="AH26" s="8">
        <v>1</v>
      </c>
      <c r="AI26" s="8">
        <v>1</v>
      </c>
    </row>
    <row r="27" spans="1:35" s="6" customFormat="1" ht="30" customHeight="1">
      <c r="A27" s="340"/>
      <c r="B27" s="27" t="s">
        <v>110</v>
      </c>
      <c r="C27" s="16" t="s">
        <v>97</v>
      </c>
      <c r="D27" s="10">
        <v>63</v>
      </c>
      <c r="E27" s="153">
        <v>58</v>
      </c>
      <c r="F27" s="11">
        <v>5</v>
      </c>
      <c r="G27" s="10">
        <v>9</v>
      </c>
      <c r="H27" s="8">
        <v>4</v>
      </c>
      <c r="I27" s="8">
        <v>13</v>
      </c>
      <c r="J27" s="8">
        <v>0</v>
      </c>
      <c r="K27" s="8">
        <v>1</v>
      </c>
      <c r="L27" s="8">
        <v>1</v>
      </c>
      <c r="M27" s="8">
        <v>3</v>
      </c>
      <c r="N27" s="8">
        <v>1</v>
      </c>
      <c r="O27" s="8">
        <v>2</v>
      </c>
      <c r="P27" s="8">
        <v>5</v>
      </c>
      <c r="Q27" s="8">
        <v>7</v>
      </c>
      <c r="R27" s="340"/>
      <c r="S27" s="27" t="str">
        <f t="shared" si="1"/>
        <v>3i.</v>
      </c>
      <c r="T27" s="16" t="str">
        <f t="shared" si="0"/>
        <v>nabycie praw do świadczenia przedemerytalnego</v>
      </c>
      <c r="U27" s="8">
        <v>1</v>
      </c>
      <c r="V27" s="8">
        <v>0</v>
      </c>
      <c r="W27" s="8">
        <v>1</v>
      </c>
      <c r="X27" s="8">
        <v>3</v>
      </c>
      <c r="Y27" s="8">
        <v>16</v>
      </c>
      <c r="Z27" s="8">
        <v>1</v>
      </c>
      <c r="AA27" s="8">
        <v>1</v>
      </c>
      <c r="AB27" s="8">
        <v>2</v>
      </c>
      <c r="AC27" s="8">
        <v>0</v>
      </c>
      <c r="AD27" s="8">
        <v>2</v>
      </c>
      <c r="AE27" s="8">
        <v>2</v>
      </c>
      <c r="AF27" s="8">
        <v>2</v>
      </c>
      <c r="AG27" s="8">
        <v>2</v>
      </c>
      <c r="AH27" s="8">
        <v>2</v>
      </c>
      <c r="AI27" s="8">
        <v>3</v>
      </c>
    </row>
    <row r="28" spans="1:35" s="6" customFormat="1" ht="30" customHeight="1">
      <c r="A28" s="340"/>
      <c r="B28" s="28" t="s">
        <v>111</v>
      </c>
      <c r="C28" s="16" t="s">
        <v>98</v>
      </c>
      <c r="D28" s="10">
        <v>535</v>
      </c>
      <c r="E28" s="153">
        <v>606</v>
      </c>
      <c r="F28" s="11">
        <v>-71</v>
      </c>
      <c r="G28" s="10">
        <v>45</v>
      </c>
      <c r="H28" s="8">
        <v>22</v>
      </c>
      <c r="I28" s="8">
        <v>67</v>
      </c>
      <c r="J28" s="8">
        <v>26</v>
      </c>
      <c r="K28" s="8">
        <v>9</v>
      </c>
      <c r="L28" s="8">
        <v>35</v>
      </c>
      <c r="M28" s="8">
        <v>27</v>
      </c>
      <c r="N28" s="8">
        <v>15</v>
      </c>
      <c r="O28" s="8">
        <v>40</v>
      </c>
      <c r="P28" s="8">
        <v>26</v>
      </c>
      <c r="Q28" s="8">
        <v>66</v>
      </c>
      <c r="R28" s="340"/>
      <c r="S28" s="28" t="str">
        <f t="shared" si="1"/>
        <v>3j.</v>
      </c>
      <c r="T28" s="16" t="str">
        <f t="shared" si="0"/>
        <v xml:space="preserve">inne przyczyny </v>
      </c>
      <c r="U28" s="8">
        <v>22</v>
      </c>
      <c r="V28" s="8">
        <v>30</v>
      </c>
      <c r="W28" s="8">
        <v>10</v>
      </c>
      <c r="X28" s="8">
        <v>16</v>
      </c>
      <c r="Y28" s="8">
        <v>83</v>
      </c>
      <c r="Z28" s="8">
        <v>18</v>
      </c>
      <c r="AA28" s="8">
        <v>13</v>
      </c>
      <c r="AB28" s="8">
        <v>41</v>
      </c>
      <c r="AC28" s="8">
        <v>15</v>
      </c>
      <c r="AD28" s="8">
        <v>12</v>
      </c>
      <c r="AE28" s="8">
        <v>7</v>
      </c>
      <c r="AF28" s="8">
        <v>16</v>
      </c>
      <c r="AG28" s="8">
        <v>18</v>
      </c>
      <c r="AH28" s="8">
        <v>8</v>
      </c>
      <c r="AI28" s="8">
        <v>16</v>
      </c>
    </row>
    <row r="29" spans="1:35" s="42" customFormat="1" ht="30" customHeight="1">
      <c r="A29" s="340"/>
      <c r="B29" s="343" t="s">
        <v>22</v>
      </c>
      <c r="C29" s="35" t="s">
        <v>99</v>
      </c>
      <c r="D29" s="36">
        <v>67803</v>
      </c>
      <c r="E29" s="159">
        <v>76726</v>
      </c>
      <c r="F29" s="38">
        <v>-8923</v>
      </c>
      <c r="G29" s="36">
        <v>4965</v>
      </c>
      <c r="H29" s="37">
        <v>1920</v>
      </c>
      <c r="I29" s="37">
        <v>6885</v>
      </c>
      <c r="J29" s="37">
        <v>3077</v>
      </c>
      <c r="K29" s="37">
        <v>1651</v>
      </c>
      <c r="L29" s="37">
        <v>4728</v>
      </c>
      <c r="M29" s="37">
        <v>4092</v>
      </c>
      <c r="N29" s="37">
        <v>3512</v>
      </c>
      <c r="O29" s="37">
        <v>4340</v>
      </c>
      <c r="P29" s="37">
        <v>4858</v>
      </c>
      <c r="Q29" s="37">
        <v>9198</v>
      </c>
      <c r="R29" s="340"/>
      <c r="S29" s="303" t="str">
        <f t="shared" si="1"/>
        <v>4.</v>
      </c>
      <c r="T29" s="40" t="str">
        <f t="shared" si="0"/>
        <v>Bezrobotni według stanu w końcu miesiąca sprawozd.</v>
      </c>
      <c r="U29" s="37">
        <v>2559</v>
      </c>
      <c r="V29" s="37">
        <v>2390</v>
      </c>
      <c r="W29" s="37">
        <v>2190</v>
      </c>
      <c r="X29" s="37">
        <v>1978</v>
      </c>
      <c r="Y29" s="37">
        <v>6896</v>
      </c>
      <c r="Z29" s="37">
        <v>3712</v>
      </c>
      <c r="AA29" s="37">
        <v>1759</v>
      </c>
      <c r="AB29" s="37">
        <v>3182</v>
      </c>
      <c r="AC29" s="37">
        <v>2742</v>
      </c>
      <c r="AD29" s="37">
        <v>1757</v>
      </c>
      <c r="AE29" s="37">
        <v>1750</v>
      </c>
      <c r="AF29" s="37">
        <v>2537</v>
      </c>
      <c r="AG29" s="37">
        <v>1867</v>
      </c>
      <c r="AH29" s="37">
        <v>1609</v>
      </c>
      <c r="AI29" s="37">
        <v>2460</v>
      </c>
    </row>
    <row r="30" spans="1:35" s="158" customFormat="1" ht="30" customHeight="1" thickBot="1">
      <c r="A30" s="340"/>
      <c r="B30" s="344"/>
      <c r="C30" s="60" t="s">
        <v>112</v>
      </c>
      <c r="D30" s="12">
        <v>8669</v>
      </c>
      <c r="E30" s="161">
        <v>9676</v>
      </c>
      <c r="F30" s="14">
        <v>-1007</v>
      </c>
      <c r="G30" s="10">
        <v>822</v>
      </c>
      <c r="H30" s="8">
        <v>338</v>
      </c>
      <c r="I30" s="8">
        <v>1160</v>
      </c>
      <c r="J30" s="8">
        <v>277</v>
      </c>
      <c r="K30" s="8">
        <v>160</v>
      </c>
      <c r="L30" s="8">
        <v>437</v>
      </c>
      <c r="M30" s="8">
        <v>667</v>
      </c>
      <c r="N30" s="8">
        <v>640</v>
      </c>
      <c r="O30" s="8">
        <v>360</v>
      </c>
      <c r="P30" s="8">
        <v>549</v>
      </c>
      <c r="Q30" s="8">
        <v>909</v>
      </c>
      <c r="R30" s="340"/>
      <c r="S30" s="304"/>
      <c r="T30" s="198" t="str">
        <f t="shared" si="0"/>
        <v>w tym zarejestrowani po raz pierwszy</v>
      </c>
      <c r="U30" s="62">
        <v>269</v>
      </c>
      <c r="V30" s="62">
        <v>358</v>
      </c>
      <c r="W30" s="62">
        <v>282</v>
      </c>
      <c r="X30" s="62">
        <v>273</v>
      </c>
      <c r="Y30" s="62">
        <v>788</v>
      </c>
      <c r="Z30" s="62">
        <v>393</v>
      </c>
      <c r="AA30" s="62">
        <v>256</v>
      </c>
      <c r="AB30" s="62">
        <v>396</v>
      </c>
      <c r="AC30" s="62">
        <v>396</v>
      </c>
      <c r="AD30" s="62">
        <v>186</v>
      </c>
      <c r="AE30" s="62">
        <v>199</v>
      </c>
      <c r="AF30" s="62">
        <v>329</v>
      </c>
      <c r="AG30" s="62">
        <v>247</v>
      </c>
      <c r="AH30" s="62">
        <v>201</v>
      </c>
      <c r="AI30" s="62">
        <v>283</v>
      </c>
    </row>
    <row r="31" spans="1:35" s="147" customFormat="1" ht="18.75">
      <c r="A31" s="340"/>
      <c r="B31" s="200" t="s">
        <v>148</v>
      </c>
      <c r="C31" s="201"/>
      <c r="E31" s="199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340"/>
      <c r="S31" s="200" t="str">
        <f>B31</f>
        <v>* szczegóły w tabeli 9</v>
      </c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</sheetData>
  <mergeCells count="40"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0" zoomScaleNormal="70" workbookViewId="0">
      <selection activeCell="Y7" sqref="Y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531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9. PODJĘCIA PRACY I AKTYWIZACJA BEZROBOTNYCH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26" t="s">
        <v>12</v>
      </c>
      <c r="C6" s="35" t="s">
        <v>242</v>
      </c>
      <c r="D6" s="36">
        <v>3762</v>
      </c>
      <c r="E6" s="174">
        <v>4150</v>
      </c>
      <c r="F6" s="99">
        <v>-388</v>
      </c>
      <c r="G6" s="36">
        <v>332</v>
      </c>
      <c r="H6" s="37">
        <v>121</v>
      </c>
      <c r="I6" s="37">
        <v>453</v>
      </c>
      <c r="J6" s="37">
        <v>234</v>
      </c>
      <c r="K6" s="37">
        <v>112</v>
      </c>
      <c r="L6" s="37">
        <v>346</v>
      </c>
      <c r="M6" s="37">
        <v>257</v>
      </c>
      <c r="N6" s="37">
        <v>214</v>
      </c>
      <c r="O6" s="37">
        <v>227</v>
      </c>
      <c r="P6" s="37">
        <v>173</v>
      </c>
      <c r="Q6" s="37">
        <v>400</v>
      </c>
      <c r="R6" s="340"/>
      <c r="S6" s="26" t="str">
        <f>B6</f>
        <v>1.</v>
      </c>
      <c r="T6" s="35" t="str">
        <f>C6</f>
        <v>Podjęcia pracy od początku roku razem</v>
      </c>
      <c r="U6" s="37">
        <v>138</v>
      </c>
      <c r="V6" s="37">
        <v>80</v>
      </c>
      <c r="W6" s="37">
        <v>104</v>
      </c>
      <c r="X6" s="37">
        <v>89</v>
      </c>
      <c r="Y6" s="37">
        <v>414</v>
      </c>
      <c r="Z6" s="37">
        <v>132</v>
      </c>
      <c r="AA6" s="37">
        <v>115</v>
      </c>
      <c r="AB6" s="37">
        <v>128</v>
      </c>
      <c r="AC6" s="37">
        <v>103</v>
      </c>
      <c r="AD6" s="37">
        <v>114</v>
      </c>
      <c r="AE6" s="37">
        <v>181</v>
      </c>
      <c r="AF6" s="37">
        <v>171</v>
      </c>
      <c r="AG6" s="37">
        <v>125</v>
      </c>
      <c r="AH6" s="37">
        <v>87</v>
      </c>
      <c r="AI6" s="37">
        <v>111</v>
      </c>
    </row>
    <row r="7" spans="1:35" s="6" customFormat="1" ht="30" customHeight="1">
      <c r="A7" s="340"/>
      <c r="B7" s="27" t="s">
        <v>185</v>
      </c>
      <c r="C7" s="16" t="s">
        <v>259</v>
      </c>
      <c r="D7" s="10">
        <v>3447</v>
      </c>
      <c r="E7" s="175">
        <v>3721</v>
      </c>
      <c r="F7" s="24">
        <v>-274</v>
      </c>
      <c r="G7" s="10">
        <v>326</v>
      </c>
      <c r="H7" s="8">
        <v>118</v>
      </c>
      <c r="I7" s="8">
        <v>444</v>
      </c>
      <c r="J7" s="8">
        <v>191</v>
      </c>
      <c r="K7" s="8">
        <v>93</v>
      </c>
      <c r="L7" s="8">
        <v>284</v>
      </c>
      <c r="M7" s="8">
        <v>250</v>
      </c>
      <c r="N7" s="8">
        <v>205</v>
      </c>
      <c r="O7" s="8">
        <v>215</v>
      </c>
      <c r="P7" s="8">
        <v>156</v>
      </c>
      <c r="Q7" s="8">
        <v>371</v>
      </c>
      <c r="R7" s="340"/>
      <c r="S7" s="27" t="str">
        <f>B7</f>
        <v>1a.</v>
      </c>
      <c r="T7" s="16" t="str">
        <f t="shared" ref="T7:T30" si="0">C7</f>
        <v>niesubsydiowana</v>
      </c>
      <c r="U7" s="8">
        <v>128</v>
      </c>
      <c r="V7" s="8">
        <v>77</v>
      </c>
      <c r="W7" s="8">
        <v>74</v>
      </c>
      <c r="X7" s="8">
        <v>83</v>
      </c>
      <c r="Y7" s="8">
        <v>399</v>
      </c>
      <c r="Z7" s="8">
        <v>112</v>
      </c>
      <c r="AA7" s="8">
        <v>94</v>
      </c>
      <c r="AB7" s="8">
        <v>122</v>
      </c>
      <c r="AC7" s="8">
        <v>97</v>
      </c>
      <c r="AD7" s="8">
        <v>105</v>
      </c>
      <c r="AE7" s="8">
        <v>139</v>
      </c>
      <c r="AF7" s="8">
        <v>166</v>
      </c>
      <c r="AG7" s="8">
        <v>112</v>
      </c>
      <c r="AH7" s="8">
        <v>77</v>
      </c>
      <c r="AI7" s="8">
        <v>108</v>
      </c>
    </row>
    <row r="8" spans="1:35" s="132" customFormat="1" ht="30" customHeight="1">
      <c r="A8" s="340"/>
      <c r="B8" s="141"/>
      <c r="C8" s="130" t="s">
        <v>125</v>
      </c>
      <c r="D8" s="10">
        <v>126</v>
      </c>
      <c r="E8" s="175">
        <v>120</v>
      </c>
      <c r="F8" s="24">
        <v>6</v>
      </c>
      <c r="G8" s="10">
        <v>18</v>
      </c>
      <c r="H8" s="8">
        <v>3</v>
      </c>
      <c r="I8" s="8">
        <v>21</v>
      </c>
      <c r="J8" s="8">
        <v>4</v>
      </c>
      <c r="K8" s="8">
        <v>1</v>
      </c>
      <c r="L8" s="8">
        <v>5</v>
      </c>
      <c r="M8" s="8">
        <v>13</v>
      </c>
      <c r="N8" s="8">
        <v>9</v>
      </c>
      <c r="O8" s="8">
        <v>5</v>
      </c>
      <c r="P8" s="8">
        <v>6</v>
      </c>
      <c r="Q8" s="8">
        <v>11</v>
      </c>
      <c r="R8" s="340"/>
      <c r="S8" s="141"/>
      <c r="T8" s="131" t="str">
        <f t="shared" si="0"/>
        <v xml:space="preserve">     - działalność gospodarcza (niesubsydiowana)</v>
      </c>
      <c r="U8" s="8">
        <v>5</v>
      </c>
      <c r="V8" s="8">
        <v>1</v>
      </c>
      <c r="W8" s="8">
        <v>1</v>
      </c>
      <c r="X8" s="8">
        <v>3</v>
      </c>
      <c r="Y8" s="8">
        <v>18</v>
      </c>
      <c r="Z8" s="8">
        <v>5</v>
      </c>
      <c r="AA8" s="8">
        <v>6</v>
      </c>
      <c r="AB8" s="8">
        <v>3</v>
      </c>
      <c r="AC8" s="8">
        <v>6</v>
      </c>
      <c r="AD8" s="8">
        <v>0</v>
      </c>
      <c r="AE8" s="8">
        <v>2</v>
      </c>
      <c r="AF8" s="8">
        <v>4</v>
      </c>
      <c r="AG8" s="8">
        <v>3</v>
      </c>
      <c r="AH8" s="8">
        <v>5</v>
      </c>
      <c r="AI8" s="8">
        <v>5</v>
      </c>
    </row>
    <row r="9" spans="1:35" s="132" customFormat="1" ht="30" customHeight="1">
      <c r="A9" s="340"/>
      <c r="B9" s="141"/>
      <c r="C9" s="130" t="s">
        <v>116</v>
      </c>
      <c r="D9" s="10">
        <v>60</v>
      </c>
      <c r="E9" s="175">
        <v>109</v>
      </c>
      <c r="F9" s="24">
        <v>-49</v>
      </c>
      <c r="G9" s="10">
        <v>0</v>
      </c>
      <c r="H9" s="8">
        <v>0</v>
      </c>
      <c r="I9" s="8">
        <v>0</v>
      </c>
      <c r="J9" s="8">
        <v>38</v>
      </c>
      <c r="K9" s="8">
        <v>17</v>
      </c>
      <c r="L9" s="8">
        <v>55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41"/>
      <c r="T9" s="131" t="str">
        <f t="shared" si="0"/>
        <v xml:space="preserve">    - praca sezonowa</v>
      </c>
      <c r="U9" s="8">
        <v>0</v>
      </c>
      <c r="V9" s="8">
        <v>1</v>
      </c>
      <c r="W9" s="8">
        <v>0</v>
      </c>
      <c r="X9" s="8">
        <v>2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41" t="s">
        <v>186</v>
      </c>
      <c r="C10" s="131" t="s">
        <v>258</v>
      </c>
      <c r="D10" s="133">
        <v>315</v>
      </c>
      <c r="E10" s="175">
        <v>429</v>
      </c>
      <c r="F10" s="24">
        <v>-114</v>
      </c>
      <c r="G10" s="10">
        <v>6</v>
      </c>
      <c r="H10" s="8">
        <v>3</v>
      </c>
      <c r="I10" s="8">
        <v>9</v>
      </c>
      <c r="J10" s="8">
        <v>43</v>
      </c>
      <c r="K10" s="8">
        <v>19</v>
      </c>
      <c r="L10" s="8">
        <v>62</v>
      </c>
      <c r="M10" s="8">
        <v>7</v>
      </c>
      <c r="N10" s="8">
        <v>9</v>
      </c>
      <c r="O10" s="8">
        <v>12</v>
      </c>
      <c r="P10" s="8">
        <v>17</v>
      </c>
      <c r="Q10" s="8">
        <v>29</v>
      </c>
      <c r="R10" s="340"/>
      <c r="S10" s="141" t="str">
        <f>B10</f>
        <v>1b.</v>
      </c>
      <c r="T10" s="131" t="str">
        <f t="shared" si="0"/>
        <v>subsydiowana</v>
      </c>
      <c r="U10" s="8">
        <v>10</v>
      </c>
      <c r="V10" s="8">
        <v>3</v>
      </c>
      <c r="W10" s="8">
        <v>30</v>
      </c>
      <c r="X10" s="8">
        <v>6</v>
      </c>
      <c r="Y10" s="8">
        <v>15</v>
      </c>
      <c r="Z10" s="8">
        <v>20</v>
      </c>
      <c r="AA10" s="8">
        <v>21</v>
      </c>
      <c r="AB10" s="8">
        <v>6</v>
      </c>
      <c r="AC10" s="8">
        <v>6</v>
      </c>
      <c r="AD10" s="8">
        <v>9</v>
      </c>
      <c r="AE10" s="8">
        <v>42</v>
      </c>
      <c r="AF10" s="8">
        <v>5</v>
      </c>
      <c r="AG10" s="8">
        <v>13</v>
      </c>
      <c r="AH10" s="8">
        <v>10</v>
      </c>
      <c r="AI10" s="8">
        <v>3</v>
      </c>
    </row>
    <row r="11" spans="1:35" s="6" customFormat="1" ht="30" customHeight="1">
      <c r="A11" s="340"/>
      <c r="B11" s="27"/>
      <c r="C11" s="17" t="s">
        <v>117</v>
      </c>
      <c r="D11" s="10">
        <v>121</v>
      </c>
      <c r="E11" s="175">
        <v>119</v>
      </c>
      <c r="F11" s="24">
        <v>2</v>
      </c>
      <c r="G11" s="10">
        <v>1</v>
      </c>
      <c r="H11" s="8">
        <v>0</v>
      </c>
      <c r="I11" s="8">
        <v>1</v>
      </c>
      <c r="J11" s="8">
        <v>1</v>
      </c>
      <c r="K11" s="8">
        <v>2</v>
      </c>
      <c r="L11" s="8">
        <v>3</v>
      </c>
      <c r="M11" s="8">
        <v>0</v>
      </c>
      <c r="N11" s="8">
        <v>6</v>
      </c>
      <c r="O11" s="8">
        <v>5</v>
      </c>
      <c r="P11" s="8">
        <v>2</v>
      </c>
      <c r="Q11" s="8">
        <v>7</v>
      </c>
      <c r="R11" s="340"/>
      <c r="S11" s="27"/>
      <c r="T11" s="16" t="str">
        <f t="shared" si="0"/>
        <v xml:space="preserve">     - prace interwencyjne</v>
      </c>
      <c r="U11" s="8">
        <v>1</v>
      </c>
      <c r="V11" s="8">
        <v>1</v>
      </c>
      <c r="W11" s="8">
        <v>29</v>
      </c>
      <c r="X11" s="8">
        <v>4</v>
      </c>
      <c r="Y11" s="8">
        <v>2</v>
      </c>
      <c r="Z11" s="8">
        <v>16</v>
      </c>
      <c r="AA11" s="8">
        <v>18</v>
      </c>
      <c r="AB11" s="8">
        <v>0</v>
      </c>
      <c r="AC11" s="8">
        <v>0</v>
      </c>
      <c r="AD11" s="8">
        <v>3</v>
      </c>
      <c r="AE11" s="8">
        <v>23</v>
      </c>
      <c r="AF11" s="8">
        <v>0</v>
      </c>
      <c r="AG11" s="8">
        <v>1</v>
      </c>
      <c r="AH11" s="8">
        <v>6</v>
      </c>
      <c r="AI11" s="8">
        <v>0</v>
      </c>
    </row>
    <row r="12" spans="1:35" s="6" customFormat="1" ht="30" customHeight="1">
      <c r="A12" s="340"/>
      <c r="B12" s="27"/>
      <c r="C12" s="17" t="s">
        <v>118</v>
      </c>
      <c r="D12" s="10">
        <v>68</v>
      </c>
      <c r="E12" s="175">
        <v>115</v>
      </c>
      <c r="F12" s="24">
        <v>-47</v>
      </c>
      <c r="G12" s="10">
        <v>1</v>
      </c>
      <c r="H12" s="8">
        <v>1</v>
      </c>
      <c r="I12" s="8">
        <v>2</v>
      </c>
      <c r="J12" s="8">
        <v>19</v>
      </c>
      <c r="K12" s="8">
        <v>11</v>
      </c>
      <c r="L12" s="8">
        <v>30</v>
      </c>
      <c r="M12" s="8">
        <v>0</v>
      </c>
      <c r="N12" s="8">
        <v>0</v>
      </c>
      <c r="O12" s="8">
        <v>3</v>
      </c>
      <c r="P12" s="8">
        <v>8</v>
      </c>
      <c r="Q12" s="8">
        <v>11</v>
      </c>
      <c r="R12" s="340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3</v>
      </c>
      <c r="AC12" s="8">
        <v>2</v>
      </c>
      <c r="AD12" s="8">
        <v>0</v>
      </c>
      <c r="AE12" s="8">
        <v>15</v>
      </c>
      <c r="AF12" s="8">
        <v>0</v>
      </c>
      <c r="AG12" s="8">
        <v>5</v>
      </c>
      <c r="AH12" s="8">
        <v>0</v>
      </c>
      <c r="AI12" s="8">
        <v>0</v>
      </c>
    </row>
    <row r="13" spans="1:35" s="6" customFormat="1" ht="30" customHeight="1">
      <c r="A13" s="340"/>
      <c r="B13" s="27"/>
      <c r="C13" s="17" t="s">
        <v>119</v>
      </c>
      <c r="D13" s="10">
        <v>10</v>
      </c>
      <c r="E13" s="175">
        <v>7</v>
      </c>
      <c r="F13" s="24">
        <v>3</v>
      </c>
      <c r="G13" s="10">
        <v>0</v>
      </c>
      <c r="H13" s="8">
        <v>0</v>
      </c>
      <c r="I13" s="8">
        <v>0</v>
      </c>
      <c r="J13" s="8">
        <v>1</v>
      </c>
      <c r="K13" s="8">
        <v>0</v>
      </c>
      <c r="L13" s="8">
        <v>1</v>
      </c>
      <c r="M13" s="8">
        <v>0</v>
      </c>
      <c r="N13" s="8">
        <v>2</v>
      </c>
      <c r="O13" s="8">
        <v>0</v>
      </c>
      <c r="P13" s="8">
        <v>0</v>
      </c>
      <c r="Q13" s="8">
        <v>0</v>
      </c>
      <c r="R13" s="340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4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2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27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0"/>
      <c r="B15" s="27"/>
      <c r="C15" s="17" t="s">
        <v>255</v>
      </c>
      <c r="D15" s="10">
        <v>82</v>
      </c>
      <c r="E15" s="175">
        <v>79</v>
      </c>
      <c r="F15" s="24">
        <v>3</v>
      </c>
      <c r="G15" s="10">
        <v>3</v>
      </c>
      <c r="H15" s="8">
        <v>2</v>
      </c>
      <c r="I15" s="8">
        <v>5</v>
      </c>
      <c r="J15" s="8">
        <v>20</v>
      </c>
      <c r="K15" s="8">
        <v>5</v>
      </c>
      <c r="L15" s="8">
        <v>25</v>
      </c>
      <c r="M15" s="8">
        <v>4</v>
      </c>
      <c r="N15" s="8">
        <v>0</v>
      </c>
      <c r="O15" s="8">
        <v>4</v>
      </c>
      <c r="P15" s="8">
        <v>5</v>
      </c>
      <c r="Q15" s="8">
        <v>9</v>
      </c>
      <c r="R15" s="340"/>
      <c r="S15" s="27"/>
      <c r="T15" s="16" t="str">
        <f t="shared" si="0"/>
        <v xml:space="preserve">     - podjęcie pracy w ramach refundacji kosztów zatrudnienia 
         bezrobotnego</v>
      </c>
      <c r="U15" s="8">
        <v>5</v>
      </c>
      <c r="V15" s="8">
        <v>2</v>
      </c>
      <c r="W15" s="8">
        <v>1</v>
      </c>
      <c r="X15" s="8">
        <v>0</v>
      </c>
      <c r="Y15" s="8">
        <v>6</v>
      </c>
      <c r="Z15" s="8">
        <v>3</v>
      </c>
      <c r="AA15" s="8">
        <v>3</v>
      </c>
      <c r="AB15" s="8">
        <v>3</v>
      </c>
      <c r="AC15" s="8">
        <v>1</v>
      </c>
      <c r="AD15" s="8">
        <v>3</v>
      </c>
      <c r="AE15" s="8">
        <v>0</v>
      </c>
      <c r="AF15" s="8">
        <v>4</v>
      </c>
      <c r="AG15" s="8">
        <v>4</v>
      </c>
      <c r="AH15" s="8">
        <v>3</v>
      </c>
      <c r="AI15" s="8">
        <v>1</v>
      </c>
    </row>
    <row r="16" spans="1:35" s="6" customFormat="1" ht="37.5" customHeight="1">
      <c r="A16" s="340"/>
      <c r="B16" s="27"/>
      <c r="C16" s="17" t="s">
        <v>256</v>
      </c>
      <c r="D16" s="10">
        <v>20</v>
      </c>
      <c r="E16" s="175">
        <v>39</v>
      </c>
      <c r="F16" s="24">
        <v>-19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40"/>
      <c r="S16" s="27"/>
      <c r="T16" s="16" t="str">
        <f t="shared" si="0"/>
        <v xml:space="preserve">     - podjęcie pracy poza miejscem zamieszkania w ramach 
         bonu na zasiedlenie</v>
      </c>
      <c r="U16" s="8">
        <v>3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0</v>
      </c>
      <c r="AB16" s="8">
        <v>0</v>
      </c>
      <c r="AC16" s="8">
        <v>2</v>
      </c>
      <c r="AD16" s="8">
        <v>2</v>
      </c>
      <c r="AE16" s="8">
        <v>2</v>
      </c>
      <c r="AF16" s="8">
        <v>1</v>
      </c>
      <c r="AG16" s="8">
        <v>2</v>
      </c>
      <c r="AH16" s="8">
        <v>1</v>
      </c>
      <c r="AI16" s="8">
        <v>1</v>
      </c>
    </row>
    <row r="17" spans="1:35" s="6" customFormat="1" ht="30" customHeight="1">
      <c r="A17" s="340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0"/>
      <c r="B21" s="27"/>
      <c r="C21" s="17" t="s">
        <v>457</v>
      </c>
      <c r="D21" s="10">
        <v>0</v>
      </c>
      <c r="E21" s="175">
        <v>1</v>
      </c>
      <c r="F21" s="24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40"/>
      <c r="S21" s="27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40"/>
      <c r="B22" s="28"/>
      <c r="C22" s="17" t="s">
        <v>124</v>
      </c>
      <c r="D22" s="10">
        <v>14</v>
      </c>
      <c r="E22" s="175">
        <v>68</v>
      </c>
      <c r="F22" s="24">
        <v>-54</v>
      </c>
      <c r="G22" s="10">
        <v>1</v>
      </c>
      <c r="H22" s="8">
        <v>0</v>
      </c>
      <c r="I22" s="8">
        <v>1</v>
      </c>
      <c r="J22" s="8">
        <v>2</v>
      </c>
      <c r="K22" s="8">
        <v>1</v>
      </c>
      <c r="L22" s="8">
        <v>3</v>
      </c>
      <c r="M22" s="8">
        <v>3</v>
      </c>
      <c r="N22" s="8">
        <v>1</v>
      </c>
      <c r="O22" s="8">
        <v>0</v>
      </c>
      <c r="P22" s="8">
        <v>0</v>
      </c>
      <c r="Q22" s="8">
        <v>0</v>
      </c>
      <c r="R22" s="340"/>
      <c r="S22" s="28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1</v>
      </c>
      <c r="AA22" s="8">
        <v>0</v>
      </c>
      <c r="AB22" s="8">
        <v>0</v>
      </c>
      <c r="AC22" s="8">
        <v>1</v>
      </c>
      <c r="AD22" s="8">
        <v>1</v>
      </c>
      <c r="AE22" s="8">
        <v>0</v>
      </c>
      <c r="AF22" s="8">
        <v>0</v>
      </c>
      <c r="AG22" s="8">
        <v>1</v>
      </c>
      <c r="AH22" s="8">
        <v>0</v>
      </c>
      <c r="AI22" s="8">
        <v>1</v>
      </c>
    </row>
    <row r="23" spans="1:35" s="15" customFormat="1" ht="30" customHeight="1">
      <c r="A23" s="340"/>
      <c r="B23" s="303" t="s">
        <v>17</v>
      </c>
      <c r="C23" s="35" t="s">
        <v>126</v>
      </c>
      <c r="D23" s="36">
        <v>3</v>
      </c>
      <c r="E23" s="174">
        <v>2</v>
      </c>
      <c r="F23" s="99">
        <v>1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1</v>
      </c>
      <c r="P23" s="37">
        <v>0</v>
      </c>
      <c r="Q23" s="37">
        <v>1</v>
      </c>
      <c r="R23" s="340"/>
      <c r="S23" s="303" t="str">
        <f t="shared" ref="S23:S28" si="1">B23</f>
        <v>2.</v>
      </c>
      <c r="T23" s="35" t="str">
        <f t="shared" si="0"/>
        <v>Rozpoczęcie szkolenia</v>
      </c>
      <c r="U23" s="37">
        <v>2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0"/>
      <c r="B24" s="305"/>
      <c r="C24" s="17" t="s">
        <v>127</v>
      </c>
      <c r="D24" s="10">
        <v>2</v>
      </c>
      <c r="E24" s="175">
        <v>0</v>
      </c>
      <c r="F24" s="24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0"/>
      <c r="S24" s="305"/>
      <c r="T24" s="16" t="str">
        <f t="shared" si="0"/>
        <v xml:space="preserve">     - w tym w ramach bonu szkoleniowego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0"/>
      <c r="B25" s="303" t="s">
        <v>19</v>
      </c>
      <c r="C25" s="35" t="s">
        <v>128</v>
      </c>
      <c r="D25" s="36">
        <v>322</v>
      </c>
      <c r="E25" s="174">
        <v>251</v>
      </c>
      <c r="F25" s="99">
        <v>71</v>
      </c>
      <c r="G25" s="36">
        <v>21</v>
      </c>
      <c r="H25" s="37">
        <v>4</v>
      </c>
      <c r="I25" s="37">
        <v>25</v>
      </c>
      <c r="J25" s="37">
        <v>23</v>
      </c>
      <c r="K25" s="37">
        <v>13</v>
      </c>
      <c r="L25" s="37">
        <v>36</v>
      </c>
      <c r="M25" s="37">
        <v>13</v>
      </c>
      <c r="N25" s="37">
        <v>2</v>
      </c>
      <c r="O25" s="37">
        <v>28</v>
      </c>
      <c r="P25" s="37">
        <v>12</v>
      </c>
      <c r="Q25" s="37">
        <v>40</v>
      </c>
      <c r="R25" s="340"/>
      <c r="S25" s="303" t="str">
        <f t="shared" si="1"/>
        <v>3.</v>
      </c>
      <c r="T25" s="35" t="str">
        <f t="shared" si="0"/>
        <v>Rozpoczęcie stażu</v>
      </c>
      <c r="U25" s="37">
        <v>17</v>
      </c>
      <c r="V25" s="37">
        <v>0</v>
      </c>
      <c r="W25" s="37">
        <v>9</v>
      </c>
      <c r="X25" s="37">
        <v>34</v>
      </c>
      <c r="Y25" s="37">
        <v>0</v>
      </c>
      <c r="Z25" s="37">
        <v>78</v>
      </c>
      <c r="AA25" s="37">
        <v>20</v>
      </c>
      <c r="AB25" s="37">
        <v>4</v>
      </c>
      <c r="AC25" s="37">
        <v>2</v>
      </c>
      <c r="AD25" s="37">
        <v>1</v>
      </c>
      <c r="AE25" s="37">
        <v>9</v>
      </c>
      <c r="AF25" s="37">
        <v>26</v>
      </c>
      <c r="AG25" s="37">
        <v>4</v>
      </c>
      <c r="AH25" s="37">
        <v>2</v>
      </c>
      <c r="AI25" s="37">
        <v>0</v>
      </c>
    </row>
    <row r="26" spans="1:35" s="6" customFormat="1" ht="30" customHeight="1">
      <c r="A26" s="340"/>
      <c r="B26" s="305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0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0"/>
      <c r="B28" s="303" t="s">
        <v>24</v>
      </c>
      <c r="C28" s="35" t="s">
        <v>131</v>
      </c>
      <c r="D28" s="36">
        <v>56</v>
      </c>
      <c r="E28" s="174">
        <v>49</v>
      </c>
      <c r="F28" s="99">
        <v>7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40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56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40"/>
      <c r="B29" s="305"/>
      <c r="C29" s="17" t="s">
        <v>425</v>
      </c>
      <c r="D29" s="10">
        <v>0</v>
      </c>
      <c r="E29" s="175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40"/>
      <c r="B30" s="190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0"/>
      <c r="S30" s="189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147" customFormat="1" ht="18.75">
      <c r="A31" s="257"/>
      <c r="B31" s="146"/>
      <c r="E31" s="199"/>
      <c r="R31" s="254"/>
      <c r="S31" s="148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7"/>
  <sheetViews>
    <sheetView zoomScale="70" zoomScaleNormal="70" workbookViewId="0">
      <selection activeCell="Y13" sqref="Y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512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10. BILANS BEZROBOTNYCH KOBIET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7" t="s">
        <v>12</v>
      </c>
      <c r="C6" s="16" t="s">
        <v>81</v>
      </c>
      <c r="D6" s="10">
        <v>38570</v>
      </c>
      <c r="E6" s="8">
        <v>38262</v>
      </c>
      <c r="F6" s="11">
        <v>308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02"/>
      <c r="S6" s="7" t="str">
        <f>B6</f>
        <v>1.</v>
      </c>
      <c r="T6" s="16" t="str">
        <f>C6</f>
        <v>Bezrobotni według stanu w końcu miesiąca poprzedniego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5" s="15" customFormat="1" ht="30" customHeight="1">
      <c r="A7" s="302"/>
      <c r="B7" s="303" t="s">
        <v>17</v>
      </c>
      <c r="C7" s="35" t="s">
        <v>82</v>
      </c>
      <c r="D7" s="36">
        <v>5487</v>
      </c>
      <c r="E7" s="37">
        <v>4202</v>
      </c>
      <c r="F7" s="38">
        <v>1285</v>
      </c>
      <c r="G7" s="36">
        <v>506</v>
      </c>
      <c r="H7" s="37">
        <v>228</v>
      </c>
      <c r="I7" s="37">
        <v>734</v>
      </c>
      <c r="J7" s="37">
        <v>313</v>
      </c>
      <c r="K7" s="37">
        <v>148</v>
      </c>
      <c r="L7" s="37">
        <v>461</v>
      </c>
      <c r="M7" s="37">
        <v>321</v>
      </c>
      <c r="N7" s="37">
        <v>330</v>
      </c>
      <c r="O7" s="37">
        <v>319</v>
      </c>
      <c r="P7" s="37">
        <v>231</v>
      </c>
      <c r="Q7" s="37">
        <v>550</v>
      </c>
      <c r="R7" s="302"/>
      <c r="S7" s="303" t="str">
        <f>B7</f>
        <v>2.</v>
      </c>
      <c r="T7" s="35" t="str">
        <f t="shared" ref="T7:T30" si="0">C7</f>
        <v>Bezrobotni zarejestrowani w miesiącu</v>
      </c>
      <c r="U7" s="37">
        <v>172</v>
      </c>
      <c r="V7" s="37">
        <v>180</v>
      </c>
      <c r="W7" s="37">
        <v>194</v>
      </c>
      <c r="X7" s="37">
        <v>163</v>
      </c>
      <c r="Y7" s="37">
        <v>603</v>
      </c>
      <c r="Z7" s="37">
        <v>277</v>
      </c>
      <c r="AA7" s="37">
        <v>166</v>
      </c>
      <c r="AB7" s="37">
        <v>225</v>
      </c>
      <c r="AC7" s="37">
        <v>154</v>
      </c>
      <c r="AD7" s="37">
        <v>161</v>
      </c>
      <c r="AE7" s="37">
        <v>147</v>
      </c>
      <c r="AF7" s="37">
        <v>240</v>
      </c>
      <c r="AG7" s="37">
        <v>129</v>
      </c>
      <c r="AH7" s="37">
        <v>104</v>
      </c>
      <c r="AI7" s="37">
        <v>176</v>
      </c>
    </row>
    <row r="8" spans="1:35" s="6" customFormat="1" ht="30" customHeight="1">
      <c r="A8" s="302"/>
      <c r="B8" s="304"/>
      <c r="C8" s="16" t="s">
        <v>83</v>
      </c>
      <c r="D8" s="10">
        <v>799</v>
      </c>
      <c r="E8" s="8">
        <v>434</v>
      </c>
      <c r="F8" s="24">
        <v>365</v>
      </c>
      <c r="G8" s="10">
        <v>109</v>
      </c>
      <c r="H8" s="8">
        <v>51</v>
      </c>
      <c r="I8" s="8">
        <v>160</v>
      </c>
      <c r="J8" s="8">
        <v>45</v>
      </c>
      <c r="K8" s="8">
        <v>18</v>
      </c>
      <c r="L8" s="8">
        <v>63</v>
      </c>
      <c r="M8" s="8">
        <v>74</v>
      </c>
      <c r="N8" s="8">
        <v>53</v>
      </c>
      <c r="O8" s="8">
        <v>38</v>
      </c>
      <c r="P8" s="8">
        <v>27</v>
      </c>
      <c r="Q8" s="8">
        <v>65</v>
      </c>
      <c r="R8" s="302"/>
      <c r="S8" s="304"/>
      <c r="T8" s="16" t="str">
        <f t="shared" si="0"/>
        <v>po raz pierwszy</v>
      </c>
      <c r="U8" s="8">
        <v>23</v>
      </c>
      <c r="V8" s="8">
        <v>25</v>
      </c>
      <c r="W8" s="8">
        <v>33</v>
      </c>
      <c r="X8" s="8">
        <v>18</v>
      </c>
      <c r="Y8" s="8">
        <v>74</v>
      </c>
      <c r="Z8" s="8">
        <v>20</v>
      </c>
      <c r="AA8" s="8">
        <v>18</v>
      </c>
      <c r="AB8" s="8">
        <v>35</v>
      </c>
      <c r="AC8" s="8">
        <v>24</v>
      </c>
      <c r="AD8" s="8">
        <v>18</v>
      </c>
      <c r="AE8" s="8">
        <v>16</v>
      </c>
      <c r="AF8" s="8">
        <v>36</v>
      </c>
      <c r="AG8" s="8">
        <v>15</v>
      </c>
      <c r="AH8" s="8">
        <v>10</v>
      </c>
      <c r="AI8" s="8">
        <v>19</v>
      </c>
    </row>
    <row r="9" spans="1:35" s="132" customFormat="1" ht="30" customHeight="1">
      <c r="A9" s="302"/>
      <c r="B9" s="304"/>
      <c r="C9" s="131" t="s">
        <v>84</v>
      </c>
      <c r="D9" s="10">
        <v>4688</v>
      </c>
      <c r="E9" s="8">
        <v>3768</v>
      </c>
      <c r="F9" s="24">
        <v>920</v>
      </c>
      <c r="G9" s="10">
        <v>397</v>
      </c>
      <c r="H9" s="8">
        <v>177</v>
      </c>
      <c r="I9" s="8">
        <v>574</v>
      </c>
      <c r="J9" s="8">
        <v>268</v>
      </c>
      <c r="K9" s="8">
        <v>130</v>
      </c>
      <c r="L9" s="8">
        <v>398</v>
      </c>
      <c r="M9" s="8">
        <v>247</v>
      </c>
      <c r="N9" s="8">
        <v>277</v>
      </c>
      <c r="O9" s="8">
        <v>281</v>
      </c>
      <c r="P9" s="8">
        <v>204</v>
      </c>
      <c r="Q9" s="8">
        <v>485</v>
      </c>
      <c r="R9" s="302"/>
      <c r="S9" s="304"/>
      <c r="T9" s="131" t="str">
        <f t="shared" si="0"/>
        <v>po raz kolejny</v>
      </c>
      <c r="U9" s="8">
        <v>149</v>
      </c>
      <c r="V9" s="8">
        <v>155</v>
      </c>
      <c r="W9" s="8">
        <v>161</v>
      </c>
      <c r="X9" s="8">
        <v>145</v>
      </c>
      <c r="Y9" s="8">
        <v>529</v>
      </c>
      <c r="Z9" s="8">
        <v>257</v>
      </c>
      <c r="AA9" s="8">
        <v>148</v>
      </c>
      <c r="AB9" s="8">
        <v>190</v>
      </c>
      <c r="AC9" s="8">
        <v>130</v>
      </c>
      <c r="AD9" s="8">
        <v>143</v>
      </c>
      <c r="AE9" s="8">
        <v>131</v>
      </c>
      <c r="AF9" s="8">
        <v>204</v>
      </c>
      <c r="AG9" s="8">
        <v>114</v>
      </c>
      <c r="AH9" s="8">
        <v>94</v>
      </c>
      <c r="AI9" s="8">
        <v>157</v>
      </c>
    </row>
    <row r="10" spans="1:35" s="132" customFormat="1" ht="30" customHeight="1">
      <c r="A10" s="302"/>
      <c r="B10" s="304"/>
      <c r="C10" s="131" t="s">
        <v>85</v>
      </c>
      <c r="D10" s="133">
        <v>5</v>
      </c>
      <c r="E10" s="8">
        <v>4</v>
      </c>
      <c r="F10" s="24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304"/>
      <c r="T10" s="131" t="str">
        <f t="shared" si="0"/>
        <v>po pracach interwencyjnych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02"/>
      <c r="B11" s="304"/>
      <c r="C11" s="16" t="s">
        <v>86</v>
      </c>
      <c r="D11" s="10">
        <v>41</v>
      </c>
      <c r="E11" s="8">
        <v>66</v>
      </c>
      <c r="F11" s="11">
        <v>-25</v>
      </c>
      <c r="G11" s="10">
        <v>0</v>
      </c>
      <c r="H11" s="8">
        <v>0</v>
      </c>
      <c r="I11" s="8">
        <v>0</v>
      </c>
      <c r="J11" s="8">
        <v>14</v>
      </c>
      <c r="K11" s="8">
        <v>4</v>
      </c>
      <c r="L11" s="8">
        <v>18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02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9</v>
      </c>
      <c r="Z11" s="8">
        <v>1</v>
      </c>
      <c r="AA11" s="8">
        <v>7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02"/>
      <c r="B12" s="304"/>
      <c r="C12" s="16" t="s">
        <v>87</v>
      </c>
      <c r="D12" s="10">
        <v>315</v>
      </c>
      <c r="E12" s="8">
        <v>668</v>
      </c>
      <c r="F12" s="11">
        <v>-353</v>
      </c>
      <c r="G12" s="10">
        <v>17</v>
      </c>
      <c r="H12" s="8">
        <v>3</v>
      </c>
      <c r="I12" s="8">
        <v>20</v>
      </c>
      <c r="J12" s="8">
        <v>22</v>
      </c>
      <c r="K12" s="8">
        <v>20</v>
      </c>
      <c r="L12" s="8">
        <v>42</v>
      </c>
      <c r="M12" s="8">
        <v>8</v>
      </c>
      <c r="N12" s="8">
        <v>18</v>
      </c>
      <c r="O12" s="8">
        <v>30</v>
      </c>
      <c r="P12" s="8">
        <v>38</v>
      </c>
      <c r="Q12" s="8">
        <v>68</v>
      </c>
      <c r="R12" s="302"/>
      <c r="S12" s="304"/>
      <c r="T12" s="16" t="str">
        <f t="shared" si="0"/>
        <v>po stażu</v>
      </c>
      <c r="U12" s="8">
        <v>7</v>
      </c>
      <c r="V12" s="8">
        <v>0</v>
      </c>
      <c r="W12" s="8">
        <v>0</v>
      </c>
      <c r="X12" s="8">
        <v>11</v>
      </c>
      <c r="Y12" s="8">
        <v>31</v>
      </c>
      <c r="Z12" s="8">
        <v>15</v>
      </c>
      <c r="AA12" s="8">
        <v>6</v>
      </c>
      <c r="AB12" s="8">
        <v>10</v>
      </c>
      <c r="AC12" s="8">
        <v>0</v>
      </c>
      <c r="AD12" s="8">
        <v>30</v>
      </c>
      <c r="AE12" s="8">
        <v>7</v>
      </c>
      <c r="AF12" s="8">
        <v>22</v>
      </c>
      <c r="AG12" s="8">
        <v>8</v>
      </c>
      <c r="AH12" s="8">
        <v>12</v>
      </c>
      <c r="AI12" s="8">
        <v>0</v>
      </c>
    </row>
    <row r="13" spans="1:35" s="6" customFormat="1" ht="30" customHeight="1">
      <c r="A13" s="302"/>
      <c r="B13" s="304"/>
      <c r="C13" s="16" t="s">
        <v>88</v>
      </c>
      <c r="D13" s="10">
        <v>2</v>
      </c>
      <c r="E13" s="8">
        <v>0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304"/>
      <c r="C14" s="16" t="s">
        <v>89</v>
      </c>
      <c r="D14" s="10">
        <v>12</v>
      </c>
      <c r="E14" s="8">
        <v>41</v>
      </c>
      <c r="F14" s="11">
        <v>-29</v>
      </c>
      <c r="G14" s="10">
        <v>3</v>
      </c>
      <c r="H14" s="8">
        <v>1</v>
      </c>
      <c r="I14" s="8">
        <v>4</v>
      </c>
      <c r="J14" s="8">
        <v>0</v>
      </c>
      <c r="K14" s="8">
        <v>1</v>
      </c>
      <c r="L14" s="8">
        <v>1</v>
      </c>
      <c r="M14" s="8">
        <v>6</v>
      </c>
      <c r="N14" s="8">
        <v>0</v>
      </c>
      <c r="O14" s="8">
        <v>0</v>
      </c>
      <c r="P14" s="8">
        <v>0</v>
      </c>
      <c r="Q14" s="8">
        <v>0</v>
      </c>
      <c r="R14" s="302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2"/>
      <c r="B15" s="305"/>
      <c r="C15" s="16" t="s">
        <v>90</v>
      </c>
      <c r="D15" s="10">
        <v>76</v>
      </c>
      <c r="E15" s="8">
        <v>437</v>
      </c>
      <c r="F15" s="11">
        <v>-361</v>
      </c>
      <c r="G15" s="10">
        <v>0</v>
      </c>
      <c r="H15" s="8">
        <v>11</v>
      </c>
      <c r="I15" s="8">
        <v>11</v>
      </c>
      <c r="J15" s="8">
        <v>0</v>
      </c>
      <c r="K15" s="8">
        <v>0</v>
      </c>
      <c r="L15" s="8">
        <v>0</v>
      </c>
      <c r="M15" s="8">
        <v>0</v>
      </c>
      <c r="N15" s="8">
        <v>12</v>
      </c>
      <c r="O15" s="8">
        <v>0</v>
      </c>
      <c r="P15" s="8">
        <v>0</v>
      </c>
      <c r="Q15" s="8">
        <v>0</v>
      </c>
      <c r="R15" s="302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14</v>
      </c>
      <c r="Y15" s="8">
        <v>1</v>
      </c>
      <c r="Z15" s="8">
        <v>30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02"/>
      <c r="B16" s="4" t="s">
        <v>19</v>
      </c>
      <c r="C16" s="35" t="s">
        <v>91</v>
      </c>
      <c r="D16" s="36">
        <v>3839</v>
      </c>
      <c r="E16" s="37">
        <v>3894</v>
      </c>
      <c r="F16" s="38">
        <v>-55</v>
      </c>
      <c r="G16" s="36">
        <v>408</v>
      </c>
      <c r="H16" s="37">
        <v>146</v>
      </c>
      <c r="I16" s="37">
        <v>554</v>
      </c>
      <c r="J16" s="37">
        <v>236</v>
      </c>
      <c r="K16" s="37">
        <v>121</v>
      </c>
      <c r="L16" s="37">
        <v>357</v>
      </c>
      <c r="M16" s="37">
        <v>203</v>
      </c>
      <c r="N16" s="37">
        <v>202</v>
      </c>
      <c r="O16" s="37">
        <v>239</v>
      </c>
      <c r="P16" s="37">
        <v>166</v>
      </c>
      <c r="Q16" s="37">
        <v>405</v>
      </c>
      <c r="R16" s="302"/>
      <c r="S16" s="4" t="str">
        <f>B16</f>
        <v>3.</v>
      </c>
      <c r="T16" s="35" t="str">
        <f t="shared" si="0"/>
        <v>Osoby wyłączone z ewidencji bezrobotnych w miesiącu</v>
      </c>
      <c r="U16" s="37">
        <v>116</v>
      </c>
      <c r="V16" s="37">
        <v>106</v>
      </c>
      <c r="W16" s="37">
        <v>91</v>
      </c>
      <c r="X16" s="37">
        <v>109</v>
      </c>
      <c r="Y16" s="37">
        <v>447</v>
      </c>
      <c r="Z16" s="37">
        <v>201</v>
      </c>
      <c r="AA16" s="37">
        <v>126</v>
      </c>
      <c r="AB16" s="37">
        <v>145</v>
      </c>
      <c r="AC16" s="37">
        <v>84</v>
      </c>
      <c r="AD16" s="37">
        <v>102</v>
      </c>
      <c r="AE16" s="37">
        <v>122</v>
      </c>
      <c r="AF16" s="37">
        <v>180</v>
      </c>
      <c r="AG16" s="37">
        <v>108</v>
      </c>
      <c r="AH16" s="37">
        <v>75</v>
      </c>
      <c r="AI16" s="37">
        <v>106</v>
      </c>
    </row>
    <row r="17" spans="1:35" s="6" customFormat="1" ht="30" customHeight="1">
      <c r="A17" s="302"/>
      <c r="B17" s="4" t="s">
        <v>102</v>
      </c>
      <c r="C17" s="16" t="s">
        <v>100</v>
      </c>
      <c r="D17" s="10">
        <v>2075</v>
      </c>
      <c r="E17" s="8">
        <v>2187</v>
      </c>
      <c r="F17" s="11">
        <v>-112</v>
      </c>
      <c r="G17" s="10">
        <v>186</v>
      </c>
      <c r="H17" s="8">
        <v>67</v>
      </c>
      <c r="I17" s="8">
        <v>253</v>
      </c>
      <c r="J17" s="8">
        <v>141</v>
      </c>
      <c r="K17" s="8">
        <v>74</v>
      </c>
      <c r="L17" s="8">
        <v>215</v>
      </c>
      <c r="M17" s="8">
        <v>134</v>
      </c>
      <c r="N17" s="8">
        <v>111</v>
      </c>
      <c r="O17" s="8">
        <v>129</v>
      </c>
      <c r="P17" s="8">
        <v>89</v>
      </c>
      <c r="Q17" s="8">
        <v>218</v>
      </c>
      <c r="R17" s="302"/>
      <c r="S17" s="4" t="str">
        <f t="shared" ref="S17:S29" si="1">B17</f>
        <v>3a.</v>
      </c>
      <c r="T17" s="16" t="str">
        <f t="shared" si="0"/>
        <v>podjęcia pracy razem w miesiącu*</v>
      </c>
      <c r="U17" s="8">
        <v>69</v>
      </c>
      <c r="V17" s="8">
        <v>44</v>
      </c>
      <c r="W17" s="8">
        <v>59</v>
      </c>
      <c r="X17" s="8">
        <v>39</v>
      </c>
      <c r="Y17" s="8">
        <v>238</v>
      </c>
      <c r="Z17" s="8">
        <v>66</v>
      </c>
      <c r="AA17" s="8">
        <v>67</v>
      </c>
      <c r="AB17" s="8">
        <v>75</v>
      </c>
      <c r="AC17" s="8">
        <v>59</v>
      </c>
      <c r="AD17" s="8">
        <v>63</v>
      </c>
      <c r="AE17" s="8">
        <v>74</v>
      </c>
      <c r="AF17" s="8">
        <v>97</v>
      </c>
      <c r="AG17" s="8">
        <v>78</v>
      </c>
      <c r="AH17" s="8">
        <v>56</v>
      </c>
      <c r="AI17" s="8">
        <v>60</v>
      </c>
    </row>
    <row r="18" spans="1:35" s="6" customFormat="1" ht="30" customHeight="1">
      <c r="A18" s="302"/>
      <c r="B18" s="4"/>
      <c r="C18" s="16" t="s">
        <v>113</v>
      </c>
      <c r="D18" s="10">
        <v>1902</v>
      </c>
      <c r="E18" s="8">
        <v>1897</v>
      </c>
      <c r="F18" s="11">
        <v>5</v>
      </c>
      <c r="G18" s="10">
        <v>182</v>
      </c>
      <c r="H18" s="8">
        <v>64</v>
      </c>
      <c r="I18" s="8">
        <v>246</v>
      </c>
      <c r="J18" s="8">
        <v>118</v>
      </c>
      <c r="K18" s="8">
        <v>60</v>
      </c>
      <c r="L18" s="8">
        <v>178</v>
      </c>
      <c r="M18" s="8">
        <v>131</v>
      </c>
      <c r="N18" s="8">
        <v>106</v>
      </c>
      <c r="O18" s="8">
        <v>122</v>
      </c>
      <c r="P18" s="8">
        <v>81</v>
      </c>
      <c r="Q18" s="8">
        <v>203</v>
      </c>
      <c r="R18" s="302"/>
      <c r="S18" s="4"/>
      <c r="T18" s="16" t="str">
        <f t="shared" si="0"/>
        <v>praca niesubsydiowana</v>
      </c>
      <c r="U18" s="8">
        <v>66</v>
      </c>
      <c r="V18" s="8">
        <v>43</v>
      </c>
      <c r="W18" s="8">
        <v>33</v>
      </c>
      <c r="X18" s="8">
        <v>36</v>
      </c>
      <c r="Y18" s="8">
        <v>234</v>
      </c>
      <c r="Z18" s="8">
        <v>59</v>
      </c>
      <c r="AA18" s="8">
        <v>57</v>
      </c>
      <c r="AB18" s="8">
        <v>72</v>
      </c>
      <c r="AC18" s="8">
        <v>56</v>
      </c>
      <c r="AD18" s="8">
        <v>61</v>
      </c>
      <c r="AE18" s="8">
        <v>45</v>
      </c>
      <c r="AF18" s="8">
        <v>97</v>
      </c>
      <c r="AG18" s="8">
        <v>71</v>
      </c>
      <c r="AH18" s="8">
        <v>48</v>
      </c>
      <c r="AI18" s="8">
        <v>60</v>
      </c>
    </row>
    <row r="19" spans="1:35" s="6" customFormat="1" ht="30" customHeight="1">
      <c r="A19" s="302"/>
      <c r="B19" s="4"/>
      <c r="C19" s="16" t="s">
        <v>114</v>
      </c>
      <c r="D19" s="10">
        <v>173</v>
      </c>
      <c r="E19" s="8">
        <v>290</v>
      </c>
      <c r="F19" s="11">
        <v>-117</v>
      </c>
      <c r="G19" s="10">
        <v>4</v>
      </c>
      <c r="H19" s="8">
        <v>3</v>
      </c>
      <c r="I19" s="8">
        <v>7</v>
      </c>
      <c r="J19" s="8">
        <v>23</v>
      </c>
      <c r="K19" s="8">
        <v>14</v>
      </c>
      <c r="L19" s="8">
        <v>37</v>
      </c>
      <c r="M19" s="8">
        <v>3</v>
      </c>
      <c r="N19" s="8">
        <v>5</v>
      </c>
      <c r="O19" s="8">
        <v>7</v>
      </c>
      <c r="P19" s="8">
        <v>8</v>
      </c>
      <c r="Q19" s="8">
        <v>15</v>
      </c>
      <c r="R19" s="302"/>
      <c r="S19" s="4"/>
      <c r="T19" s="16" t="str">
        <f t="shared" si="0"/>
        <v>praca subsydiowana</v>
      </c>
      <c r="U19" s="8">
        <v>3</v>
      </c>
      <c r="V19" s="8">
        <v>1</v>
      </c>
      <c r="W19" s="8">
        <v>26</v>
      </c>
      <c r="X19" s="8">
        <v>3</v>
      </c>
      <c r="Y19" s="8">
        <v>4</v>
      </c>
      <c r="Z19" s="8">
        <v>7</v>
      </c>
      <c r="AA19" s="8">
        <v>10</v>
      </c>
      <c r="AB19" s="8">
        <v>3</v>
      </c>
      <c r="AC19" s="8">
        <v>3</v>
      </c>
      <c r="AD19" s="8">
        <v>2</v>
      </c>
      <c r="AE19" s="8">
        <v>29</v>
      </c>
      <c r="AF19" s="8">
        <v>0</v>
      </c>
      <c r="AG19" s="8">
        <v>7</v>
      </c>
      <c r="AH19" s="8">
        <v>8</v>
      </c>
      <c r="AI19" s="8">
        <v>0</v>
      </c>
    </row>
    <row r="20" spans="1:35" s="155" customFormat="1" ht="30" customHeight="1">
      <c r="A20" s="302"/>
      <c r="B20" s="150" t="s">
        <v>103</v>
      </c>
      <c r="C20" s="151" t="s">
        <v>101</v>
      </c>
      <c r="D20" s="152">
        <v>261</v>
      </c>
      <c r="E20" s="153">
        <v>245</v>
      </c>
      <c r="F20" s="154">
        <v>16</v>
      </c>
      <c r="G20" s="152">
        <v>14</v>
      </c>
      <c r="H20" s="153">
        <v>4</v>
      </c>
      <c r="I20" s="153">
        <v>18</v>
      </c>
      <c r="J20" s="153">
        <v>16</v>
      </c>
      <c r="K20" s="153">
        <v>7</v>
      </c>
      <c r="L20" s="153">
        <v>23</v>
      </c>
      <c r="M20" s="153">
        <v>8</v>
      </c>
      <c r="N20" s="153">
        <v>2</v>
      </c>
      <c r="O20" s="153">
        <v>21</v>
      </c>
      <c r="P20" s="153">
        <v>11</v>
      </c>
      <c r="Q20" s="153">
        <v>32</v>
      </c>
      <c r="R20" s="302"/>
      <c r="S20" s="150" t="str">
        <f t="shared" si="1"/>
        <v>3b.</v>
      </c>
      <c r="T20" s="151" t="str">
        <f t="shared" si="0"/>
        <v>rozpoczęcie innych form aktywizacji*</v>
      </c>
      <c r="U20" s="153">
        <v>11</v>
      </c>
      <c r="V20" s="153">
        <v>0</v>
      </c>
      <c r="W20" s="153">
        <v>6</v>
      </c>
      <c r="X20" s="153">
        <v>23</v>
      </c>
      <c r="Y20" s="153">
        <v>0</v>
      </c>
      <c r="Z20" s="153">
        <v>57</v>
      </c>
      <c r="AA20" s="153">
        <v>18</v>
      </c>
      <c r="AB20" s="153">
        <v>2</v>
      </c>
      <c r="AC20" s="153">
        <v>1</v>
      </c>
      <c r="AD20" s="153">
        <v>1</v>
      </c>
      <c r="AE20" s="153">
        <v>32</v>
      </c>
      <c r="AF20" s="153">
        <v>23</v>
      </c>
      <c r="AG20" s="153">
        <v>2</v>
      </c>
      <c r="AH20" s="153">
        <v>2</v>
      </c>
      <c r="AI20" s="153">
        <v>0</v>
      </c>
    </row>
    <row r="21" spans="1:35" s="6" customFormat="1" ht="56.25">
      <c r="A21" s="302"/>
      <c r="B21" s="4" t="s">
        <v>104</v>
      </c>
      <c r="C21" s="16" t="s">
        <v>423</v>
      </c>
      <c r="D21" s="10">
        <v>104</v>
      </c>
      <c r="E21" s="8">
        <v>145</v>
      </c>
      <c r="F21" s="11">
        <v>-41</v>
      </c>
      <c r="G21" s="10">
        <v>15</v>
      </c>
      <c r="H21" s="8">
        <v>4</v>
      </c>
      <c r="I21" s="8">
        <v>19</v>
      </c>
      <c r="J21" s="8">
        <v>3</v>
      </c>
      <c r="K21" s="8">
        <v>3</v>
      </c>
      <c r="L21" s="8">
        <v>6</v>
      </c>
      <c r="M21" s="8">
        <v>0</v>
      </c>
      <c r="N21" s="8">
        <v>14</v>
      </c>
      <c r="O21" s="8">
        <v>26</v>
      </c>
      <c r="P21" s="8">
        <v>8</v>
      </c>
      <c r="Q21" s="8">
        <v>34</v>
      </c>
      <c r="R21" s="302"/>
      <c r="S21" s="4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0</v>
      </c>
      <c r="V21" s="8">
        <v>1</v>
      </c>
      <c r="W21" s="8">
        <v>0</v>
      </c>
      <c r="X21" s="8">
        <v>2</v>
      </c>
      <c r="Y21" s="8">
        <v>0</v>
      </c>
      <c r="Z21" s="8">
        <v>23</v>
      </c>
      <c r="AA21" s="8">
        <v>1</v>
      </c>
      <c r="AB21" s="8">
        <v>1</v>
      </c>
      <c r="AC21" s="8">
        <v>0</v>
      </c>
      <c r="AD21" s="8">
        <v>0</v>
      </c>
      <c r="AE21" s="8">
        <v>0</v>
      </c>
      <c r="AF21" s="8">
        <v>2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02"/>
      <c r="B22" s="4" t="s">
        <v>105</v>
      </c>
      <c r="C22" s="16" t="s">
        <v>92</v>
      </c>
      <c r="D22" s="10">
        <v>521</v>
      </c>
      <c r="E22" s="8">
        <v>672</v>
      </c>
      <c r="F22" s="11">
        <v>-151</v>
      </c>
      <c r="G22" s="10">
        <v>105</v>
      </c>
      <c r="H22" s="8">
        <v>29</v>
      </c>
      <c r="I22" s="8">
        <v>134</v>
      </c>
      <c r="J22" s="8">
        <v>25</v>
      </c>
      <c r="K22" s="8">
        <v>9</v>
      </c>
      <c r="L22" s="8">
        <v>34</v>
      </c>
      <c r="M22" s="8">
        <v>26</v>
      </c>
      <c r="N22" s="8">
        <v>28</v>
      </c>
      <c r="O22" s="8">
        <v>21</v>
      </c>
      <c r="P22" s="8">
        <v>16</v>
      </c>
      <c r="Q22" s="8">
        <v>37</v>
      </c>
      <c r="R22" s="302"/>
      <c r="S22" s="4" t="str">
        <f t="shared" si="1"/>
        <v>3d.</v>
      </c>
      <c r="T22" s="16" t="str">
        <f t="shared" si="0"/>
        <v>niepotwierdzenie gotowości do pracy</v>
      </c>
      <c r="U22" s="8">
        <v>12</v>
      </c>
      <c r="V22" s="8">
        <v>13</v>
      </c>
      <c r="W22" s="8">
        <v>8</v>
      </c>
      <c r="X22" s="8">
        <v>13</v>
      </c>
      <c r="Y22" s="8">
        <v>80</v>
      </c>
      <c r="Z22" s="8">
        <v>20</v>
      </c>
      <c r="AA22" s="8">
        <v>17</v>
      </c>
      <c r="AB22" s="8">
        <v>23</v>
      </c>
      <c r="AC22" s="8">
        <v>5</v>
      </c>
      <c r="AD22" s="8">
        <v>9</v>
      </c>
      <c r="AE22" s="8">
        <v>6</v>
      </c>
      <c r="AF22" s="8">
        <v>28</v>
      </c>
      <c r="AG22" s="8">
        <v>3</v>
      </c>
      <c r="AH22" s="8">
        <v>5</v>
      </c>
      <c r="AI22" s="8">
        <v>20</v>
      </c>
    </row>
    <row r="23" spans="1:35" s="6" customFormat="1" ht="30" customHeight="1">
      <c r="A23" s="302"/>
      <c r="B23" s="4" t="s">
        <v>106</v>
      </c>
      <c r="C23" s="16" t="s">
        <v>93</v>
      </c>
      <c r="D23" s="10">
        <v>465</v>
      </c>
      <c r="E23" s="8">
        <v>273</v>
      </c>
      <c r="F23" s="11">
        <v>192</v>
      </c>
      <c r="G23" s="10">
        <v>57</v>
      </c>
      <c r="H23" s="8">
        <v>26</v>
      </c>
      <c r="I23" s="8">
        <v>83</v>
      </c>
      <c r="J23" s="8">
        <v>28</v>
      </c>
      <c r="K23" s="8">
        <v>19</v>
      </c>
      <c r="L23" s="8">
        <v>47</v>
      </c>
      <c r="M23" s="8">
        <v>18</v>
      </c>
      <c r="N23" s="8">
        <v>39</v>
      </c>
      <c r="O23" s="8">
        <v>14</v>
      </c>
      <c r="P23" s="8">
        <v>6</v>
      </c>
      <c r="Q23" s="153">
        <v>20</v>
      </c>
      <c r="R23" s="302"/>
      <c r="S23" s="4" t="str">
        <f t="shared" si="1"/>
        <v>3e.</v>
      </c>
      <c r="T23" s="16" t="str">
        <f t="shared" si="0"/>
        <v>dobrowolna rezygnacja ze statusu bezrobotnego</v>
      </c>
      <c r="U23" s="8">
        <v>15</v>
      </c>
      <c r="V23" s="8">
        <v>29</v>
      </c>
      <c r="W23" s="8">
        <v>10</v>
      </c>
      <c r="X23" s="8">
        <v>17</v>
      </c>
      <c r="Y23" s="8">
        <v>48</v>
      </c>
      <c r="Z23" s="8">
        <v>22</v>
      </c>
      <c r="AA23" s="8">
        <v>19</v>
      </c>
      <c r="AB23" s="8">
        <v>22</v>
      </c>
      <c r="AC23" s="8">
        <v>6</v>
      </c>
      <c r="AD23" s="8">
        <v>18</v>
      </c>
      <c r="AE23" s="8">
        <v>3</v>
      </c>
      <c r="AF23" s="8">
        <v>17</v>
      </c>
      <c r="AG23" s="8">
        <v>13</v>
      </c>
      <c r="AH23" s="8">
        <v>6</v>
      </c>
      <c r="AI23" s="8">
        <v>13</v>
      </c>
    </row>
    <row r="24" spans="1:35" s="6" customFormat="1" ht="30" customHeight="1">
      <c r="A24" s="302"/>
      <c r="B24" s="4" t="s">
        <v>107</v>
      </c>
      <c r="C24" s="16" t="s">
        <v>94</v>
      </c>
      <c r="D24" s="10">
        <v>1</v>
      </c>
      <c r="E24" s="8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4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4" t="s">
        <v>108</v>
      </c>
      <c r="C25" s="16" t="s">
        <v>95</v>
      </c>
      <c r="D25" s="10">
        <v>77</v>
      </c>
      <c r="E25" s="8">
        <v>65</v>
      </c>
      <c r="F25" s="11">
        <v>12</v>
      </c>
      <c r="G25" s="10">
        <v>6</v>
      </c>
      <c r="H25" s="8">
        <v>3</v>
      </c>
      <c r="I25" s="8">
        <v>9</v>
      </c>
      <c r="J25" s="8">
        <v>5</v>
      </c>
      <c r="K25" s="8">
        <v>3</v>
      </c>
      <c r="L25" s="8">
        <v>8</v>
      </c>
      <c r="M25" s="8">
        <v>1</v>
      </c>
      <c r="N25" s="8">
        <v>3</v>
      </c>
      <c r="O25" s="8">
        <v>5</v>
      </c>
      <c r="P25" s="8">
        <v>12</v>
      </c>
      <c r="Q25" s="8">
        <v>17</v>
      </c>
      <c r="R25" s="302"/>
      <c r="S25" s="4" t="str">
        <f t="shared" si="1"/>
        <v>3g.</v>
      </c>
      <c r="T25" s="16" t="str">
        <f t="shared" si="0"/>
        <v>osiągnięcie wieku emerytalnego</v>
      </c>
      <c r="U25" s="8">
        <v>2</v>
      </c>
      <c r="V25" s="8">
        <v>3</v>
      </c>
      <c r="W25" s="8">
        <v>2</v>
      </c>
      <c r="X25" s="8">
        <v>0</v>
      </c>
      <c r="Y25" s="8">
        <v>13</v>
      </c>
      <c r="Z25" s="8">
        <v>4</v>
      </c>
      <c r="AA25" s="8">
        <v>0</v>
      </c>
      <c r="AB25" s="8">
        <v>2</v>
      </c>
      <c r="AC25" s="8">
        <v>4</v>
      </c>
      <c r="AD25" s="8">
        <v>1</v>
      </c>
      <c r="AE25" s="8">
        <v>3</v>
      </c>
      <c r="AF25" s="8">
        <v>3</v>
      </c>
      <c r="AG25" s="8">
        <v>0</v>
      </c>
      <c r="AH25" s="8">
        <v>1</v>
      </c>
      <c r="AI25" s="8">
        <v>1</v>
      </c>
    </row>
    <row r="26" spans="1:35" s="6" customFormat="1" ht="30" customHeight="1">
      <c r="A26" s="302"/>
      <c r="B26" s="4" t="s">
        <v>109</v>
      </c>
      <c r="C26" s="16" t="s">
        <v>96</v>
      </c>
      <c r="D26" s="10">
        <v>8</v>
      </c>
      <c r="E26" s="8">
        <v>5</v>
      </c>
      <c r="F26" s="11">
        <v>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3</v>
      </c>
      <c r="Q26" s="8">
        <v>3</v>
      </c>
      <c r="R26" s="302"/>
      <c r="S26" s="4" t="str">
        <f t="shared" si="1"/>
        <v>3h.</v>
      </c>
      <c r="T26" s="16" t="str">
        <f t="shared" si="0"/>
        <v>nabycie praw emerytalnych lub rentowych</v>
      </c>
      <c r="U26" s="8">
        <v>0</v>
      </c>
      <c r="V26" s="8">
        <v>0</v>
      </c>
      <c r="W26" s="8">
        <v>0</v>
      </c>
      <c r="X26" s="8">
        <v>0</v>
      </c>
      <c r="Y26" s="8">
        <v>2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02"/>
      <c r="B27" s="4" t="s">
        <v>110</v>
      </c>
      <c r="C27" s="16" t="s">
        <v>97</v>
      </c>
      <c r="D27" s="10">
        <v>43</v>
      </c>
      <c r="E27" s="8">
        <v>20</v>
      </c>
      <c r="F27" s="11">
        <v>23</v>
      </c>
      <c r="G27" s="10">
        <v>5</v>
      </c>
      <c r="H27" s="8">
        <v>3</v>
      </c>
      <c r="I27" s="8">
        <v>8</v>
      </c>
      <c r="J27" s="8">
        <v>0</v>
      </c>
      <c r="K27" s="8">
        <v>0</v>
      </c>
      <c r="L27" s="8">
        <v>0</v>
      </c>
      <c r="M27" s="8">
        <v>3</v>
      </c>
      <c r="N27" s="8">
        <v>0</v>
      </c>
      <c r="O27" s="8">
        <v>2</v>
      </c>
      <c r="P27" s="8">
        <v>4</v>
      </c>
      <c r="Q27" s="8">
        <v>6</v>
      </c>
      <c r="R27" s="302"/>
      <c r="S27" s="4" t="str">
        <f t="shared" si="1"/>
        <v>3i.</v>
      </c>
      <c r="T27" s="16" t="str">
        <f t="shared" si="0"/>
        <v>nabycie praw do świadczenia przedemerytalnego</v>
      </c>
      <c r="U27" s="8">
        <v>1</v>
      </c>
      <c r="V27" s="8">
        <v>0</v>
      </c>
      <c r="W27" s="8">
        <v>1</v>
      </c>
      <c r="X27" s="8">
        <v>1</v>
      </c>
      <c r="Y27" s="8">
        <v>13</v>
      </c>
      <c r="Z27" s="8">
        <v>1</v>
      </c>
      <c r="AA27" s="8">
        <v>0</v>
      </c>
      <c r="AB27" s="8">
        <v>1</v>
      </c>
      <c r="AC27" s="8">
        <v>0</v>
      </c>
      <c r="AD27" s="8">
        <v>2</v>
      </c>
      <c r="AE27" s="8">
        <v>0</v>
      </c>
      <c r="AF27" s="8">
        <v>2</v>
      </c>
      <c r="AG27" s="8">
        <v>1</v>
      </c>
      <c r="AH27" s="8">
        <v>1</v>
      </c>
      <c r="AI27" s="8">
        <v>2</v>
      </c>
    </row>
    <row r="28" spans="1:35" s="6" customFormat="1" ht="30" customHeight="1">
      <c r="A28" s="302"/>
      <c r="B28" s="5" t="s">
        <v>111</v>
      </c>
      <c r="C28" s="16" t="s">
        <v>98</v>
      </c>
      <c r="D28" s="10">
        <v>284</v>
      </c>
      <c r="E28" s="8">
        <v>281</v>
      </c>
      <c r="F28" s="11">
        <v>3</v>
      </c>
      <c r="G28" s="10">
        <v>20</v>
      </c>
      <c r="H28" s="8">
        <v>10</v>
      </c>
      <c r="I28" s="8">
        <v>30</v>
      </c>
      <c r="J28" s="8">
        <v>18</v>
      </c>
      <c r="K28" s="8">
        <v>6</v>
      </c>
      <c r="L28" s="8">
        <v>24</v>
      </c>
      <c r="M28" s="8">
        <v>13</v>
      </c>
      <c r="N28" s="8">
        <v>5</v>
      </c>
      <c r="O28" s="8">
        <v>21</v>
      </c>
      <c r="P28" s="8">
        <v>17</v>
      </c>
      <c r="Q28" s="8">
        <v>38</v>
      </c>
      <c r="R28" s="302"/>
      <c r="S28" s="5" t="str">
        <f t="shared" si="1"/>
        <v>3j.</v>
      </c>
      <c r="T28" s="16" t="str">
        <f t="shared" si="0"/>
        <v xml:space="preserve">inne przyczyny </v>
      </c>
      <c r="U28" s="8">
        <v>6</v>
      </c>
      <c r="V28" s="8">
        <v>16</v>
      </c>
      <c r="W28" s="8">
        <v>5</v>
      </c>
      <c r="X28" s="8">
        <v>14</v>
      </c>
      <c r="Y28" s="8">
        <v>53</v>
      </c>
      <c r="Z28" s="8">
        <v>8</v>
      </c>
      <c r="AA28" s="8">
        <v>3</v>
      </c>
      <c r="AB28" s="8">
        <v>19</v>
      </c>
      <c r="AC28" s="8">
        <v>8</v>
      </c>
      <c r="AD28" s="8">
        <v>8</v>
      </c>
      <c r="AE28" s="8">
        <v>4</v>
      </c>
      <c r="AF28" s="8">
        <v>7</v>
      </c>
      <c r="AG28" s="8">
        <v>9</v>
      </c>
      <c r="AH28" s="8">
        <v>4</v>
      </c>
      <c r="AI28" s="8">
        <v>10</v>
      </c>
    </row>
    <row r="29" spans="1:35" s="42" customFormat="1" ht="30" customHeight="1">
      <c r="A29" s="302"/>
      <c r="B29" s="343" t="s">
        <v>22</v>
      </c>
      <c r="C29" s="35" t="s">
        <v>99</v>
      </c>
      <c r="D29" s="36">
        <v>40218</v>
      </c>
      <c r="E29" s="37">
        <v>38570</v>
      </c>
      <c r="F29" s="38">
        <v>1648</v>
      </c>
      <c r="G29" s="36">
        <v>2722</v>
      </c>
      <c r="H29" s="37">
        <v>1125</v>
      </c>
      <c r="I29" s="37">
        <v>3847</v>
      </c>
      <c r="J29" s="37">
        <v>1752</v>
      </c>
      <c r="K29" s="37">
        <v>1009</v>
      </c>
      <c r="L29" s="37">
        <v>2761</v>
      </c>
      <c r="M29" s="37">
        <v>2300</v>
      </c>
      <c r="N29" s="37">
        <v>2150</v>
      </c>
      <c r="O29" s="37">
        <v>2418</v>
      </c>
      <c r="P29" s="37">
        <v>2776</v>
      </c>
      <c r="Q29" s="37">
        <v>5194</v>
      </c>
      <c r="R29" s="302"/>
      <c r="S29" s="303" t="str">
        <f t="shared" si="1"/>
        <v>4.</v>
      </c>
      <c r="T29" s="40" t="str">
        <f t="shared" si="0"/>
        <v>Bezrobotni według stanu w końcu miesiąca sprawozd.</v>
      </c>
      <c r="U29" s="37">
        <v>1346</v>
      </c>
      <c r="V29" s="37">
        <v>1496</v>
      </c>
      <c r="W29" s="37">
        <v>1294</v>
      </c>
      <c r="X29" s="37">
        <v>1241</v>
      </c>
      <c r="Y29" s="37">
        <v>4107</v>
      </c>
      <c r="Z29" s="37">
        <v>2191</v>
      </c>
      <c r="AA29" s="37">
        <v>1168</v>
      </c>
      <c r="AB29" s="37">
        <v>2035</v>
      </c>
      <c r="AC29" s="37">
        <v>1610</v>
      </c>
      <c r="AD29" s="37">
        <v>1129</v>
      </c>
      <c r="AE29" s="37">
        <v>1068</v>
      </c>
      <c r="AF29" s="37">
        <v>1586</v>
      </c>
      <c r="AG29" s="37">
        <v>1084</v>
      </c>
      <c r="AH29" s="37">
        <v>993</v>
      </c>
      <c r="AI29" s="37">
        <v>1618</v>
      </c>
    </row>
    <row r="30" spans="1:35" s="158" customFormat="1" ht="30" customHeight="1" thickBot="1">
      <c r="A30" s="302"/>
      <c r="B30" s="345"/>
      <c r="C30" s="16" t="s">
        <v>112</v>
      </c>
      <c r="D30" s="12">
        <v>5618</v>
      </c>
      <c r="E30" s="13">
        <v>5461</v>
      </c>
      <c r="F30" s="14">
        <v>157</v>
      </c>
      <c r="G30" s="10">
        <v>489</v>
      </c>
      <c r="H30" s="8">
        <v>216</v>
      </c>
      <c r="I30" s="8">
        <v>705</v>
      </c>
      <c r="J30" s="8">
        <v>184</v>
      </c>
      <c r="K30" s="8">
        <v>111</v>
      </c>
      <c r="L30" s="8">
        <v>295</v>
      </c>
      <c r="M30" s="8">
        <v>403</v>
      </c>
      <c r="N30" s="8">
        <v>406</v>
      </c>
      <c r="O30" s="8">
        <v>231</v>
      </c>
      <c r="P30" s="8">
        <v>378</v>
      </c>
      <c r="Q30" s="8">
        <v>609</v>
      </c>
      <c r="R30" s="302"/>
      <c r="S30" s="305"/>
      <c r="T30" s="50" t="str">
        <f t="shared" si="0"/>
        <v>w tym zarejestrowani po raz pierwszy</v>
      </c>
      <c r="U30" s="8">
        <v>161</v>
      </c>
      <c r="V30" s="8">
        <v>226</v>
      </c>
      <c r="W30" s="8">
        <v>193</v>
      </c>
      <c r="X30" s="8">
        <v>186</v>
      </c>
      <c r="Y30" s="8">
        <v>511</v>
      </c>
      <c r="Z30" s="8">
        <v>244</v>
      </c>
      <c r="AA30" s="8">
        <v>171</v>
      </c>
      <c r="AB30" s="8">
        <v>272</v>
      </c>
      <c r="AC30" s="8">
        <v>259</v>
      </c>
      <c r="AD30" s="8">
        <v>115</v>
      </c>
      <c r="AE30" s="8">
        <v>147</v>
      </c>
      <c r="AF30" s="8">
        <v>220</v>
      </c>
      <c r="AG30" s="8">
        <v>160</v>
      </c>
      <c r="AH30" s="8">
        <v>149</v>
      </c>
      <c r="AI30" s="8">
        <v>186</v>
      </c>
    </row>
    <row r="31" spans="1:35" s="22" customFormat="1" ht="18.75">
      <c r="A31" s="302"/>
      <c r="B31" s="44" t="s">
        <v>149</v>
      </c>
      <c r="R31" s="302"/>
      <c r="S31" s="44" t="str">
        <f>B31</f>
        <v>* szczegóły w tabeli 11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40">
    <mergeCell ref="Z4:Z5"/>
    <mergeCell ref="AA4:AA5"/>
    <mergeCell ref="X4:X5"/>
    <mergeCell ref="S7:S15"/>
    <mergeCell ref="V4:V5"/>
    <mergeCell ref="W4:W5"/>
    <mergeCell ref="T3:T5"/>
    <mergeCell ref="U4:U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0" zoomScaleNormal="70" workbookViewId="0">
      <selection activeCell="AB15" sqref="AB14:AB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511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11. PODJĘCIA PRACY I AKTYWIZACJA BEZROBOTNYCH KOBIET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26" t="s">
        <v>12</v>
      </c>
      <c r="C6" s="35" t="s">
        <v>115</v>
      </c>
      <c r="D6" s="36">
        <v>2075</v>
      </c>
      <c r="E6" s="169">
        <v>2187</v>
      </c>
      <c r="F6" s="99">
        <v>-112</v>
      </c>
      <c r="G6" s="36">
        <v>186</v>
      </c>
      <c r="H6" s="37">
        <v>67</v>
      </c>
      <c r="I6" s="37">
        <v>253</v>
      </c>
      <c r="J6" s="37">
        <v>141</v>
      </c>
      <c r="K6" s="37">
        <v>74</v>
      </c>
      <c r="L6" s="37">
        <v>215</v>
      </c>
      <c r="M6" s="37">
        <v>134</v>
      </c>
      <c r="N6" s="37">
        <v>111</v>
      </c>
      <c r="O6" s="37">
        <v>129</v>
      </c>
      <c r="P6" s="37">
        <v>89</v>
      </c>
      <c r="Q6" s="37">
        <v>218</v>
      </c>
      <c r="R6" s="302"/>
      <c r="S6" s="26" t="str">
        <f>B6</f>
        <v>1.</v>
      </c>
      <c r="T6" s="35" t="str">
        <f>C6</f>
        <v>Podjęcia pracy w miesiącu razem</v>
      </c>
      <c r="U6" s="37">
        <v>69</v>
      </c>
      <c r="V6" s="37">
        <v>44</v>
      </c>
      <c r="W6" s="37">
        <v>59</v>
      </c>
      <c r="X6" s="37">
        <v>39</v>
      </c>
      <c r="Y6" s="37">
        <v>238</v>
      </c>
      <c r="Z6" s="37">
        <v>66</v>
      </c>
      <c r="AA6" s="37">
        <v>67</v>
      </c>
      <c r="AB6" s="37">
        <v>75</v>
      </c>
      <c r="AC6" s="37">
        <v>59</v>
      </c>
      <c r="AD6" s="37">
        <v>63</v>
      </c>
      <c r="AE6" s="37">
        <v>74</v>
      </c>
      <c r="AF6" s="37">
        <v>97</v>
      </c>
      <c r="AG6" s="37">
        <v>78</v>
      </c>
      <c r="AH6" s="37">
        <v>56</v>
      </c>
      <c r="AI6" s="37">
        <v>60</v>
      </c>
    </row>
    <row r="7" spans="1:35" s="6" customFormat="1" ht="30" customHeight="1">
      <c r="A7" s="302"/>
      <c r="B7" s="27" t="s">
        <v>185</v>
      </c>
      <c r="C7" s="16" t="s">
        <v>259</v>
      </c>
      <c r="D7" s="10">
        <v>1902</v>
      </c>
      <c r="E7" s="144">
        <v>1897</v>
      </c>
      <c r="F7" s="24">
        <v>5</v>
      </c>
      <c r="G7" s="10">
        <v>182</v>
      </c>
      <c r="H7" s="8">
        <v>64</v>
      </c>
      <c r="I7" s="8">
        <v>246</v>
      </c>
      <c r="J7" s="8">
        <v>118</v>
      </c>
      <c r="K7" s="8">
        <v>60</v>
      </c>
      <c r="L7" s="8">
        <v>178</v>
      </c>
      <c r="M7" s="8">
        <v>131</v>
      </c>
      <c r="N7" s="8">
        <v>106</v>
      </c>
      <c r="O7" s="8">
        <v>122</v>
      </c>
      <c r="P7" s="8">
        <v>81</v>
      </c>
      <c r="Q7" s="8">
        <v>203</v>
      </c>
      <c r="R7" s="302"/>
      <c r="S7" s="27" t="str">
        <f>B7</f>
        <v>1a.</v>
      </c>
      <c r="T7" s="16" t="str">
        <f t="shared" ref="T7:T30" si="0">C7</f>
        <v>niesubsydiowana</v>
      </c>
      <c r="U7" s="8">
        <v>66</v>
      </c>
      <c r="V7" s="8">
        <v>43</v>
      </c>
      <c r="W7" s="8">
        <v>33</v>
      </c>
      <c r="X7" s="8">
        <v>36</v>
      </c>
      <c r="Y7" s="8">
        <v>234</v>
      </c>
      <c r="Z7" s="8">
        <v>59</v>
      </c>
      <c r="AA7" s="8">
        <v>57</v>
      </c>
      <c r="AB7" s="8">
        <v>72</v>
      </c>
      <c r="AC7" s="8">
        <v>56</v>
      </c>
      <c r="AD7" s="8">
        <v>61</v>
      </c>
      <c r="AE7" s="8">
        <v>45</v>
      </c>
      <c r="AF7" s="8">
        <v>97</v>
      </c>
      <c r="AG7" s="8">
        <v>71</v>
      </c>
      <c r="AH7" s="8">
        <v>48</v>
      </c>
      <c r="AI7" s="8">
        <v>60</v>
      </c>
    </row>
    <row r="8" spans="1:35" s="6" customFormat="1" ht="30" customHeight="1">
      <c r="A8" s="302"/>
      <c r="B8" s="27"/>
      <c r="C8" s="17" t="s">
        <v>125</v>
      </c>
      <c r="D8" s="10">
        <v>52</v>
      </c>
      <c r="E8" s="144">
        <v>28</v>
      </c>
      <c r="F8" s="24">
        <v>24</v>
      </c>
      <c r="G8" s="10">
        <v>5</v>
      </c>
      <c r="H8" s="8">
        <v>1</v>
      </c>
      <c r="I8" s="8">
        <v>6</v>
      </c>
      <c r="J8" s="8">
        <v>3</v>
      </c>
      <c r="K8" s="8">
        <v>0</v>
      </c>
      <c r="L8" s="8">
        <v>3</v>
      </c>
      <c r="M8" s="8">
        <v>6</v>
      </c>
      <c r="N8" s="8">
        <v>3</v>
      </c>
      <c r="O8" s="8">
        <v>3</v>
      </c>
      <c r="P8" s="8">
        <v>1</v>
      </c>
      <c r="Q8" s="8">
        <v>4</v>
      </c>
      <c r="R8" s="302"/>
      <c r="S8" s="27"/>
      <c r="T8" s="16" t="str">
        <f t="shared" si="0"/>
        <v xml:space="preserve">     - działalność gospodarcza (niesubsydiowana)</v>
      </c>
      <c r="U8" s="8">
        <v>3</v>
      </c>
      <c r="V8" s="8">
        <v>0</v>
      </c>
      <c r="W8" s="8">
        <v>0</v>
      </c>
      <c r="X8" s="8">
        <v>0</v>
      </c>
      <c r="Y8" s="8">
        <v>8</v>
      </c>
      <c r="Z8" s="8">
        <v>3</v>
      </c>
      <c r="AA8" s="8">
        <v>2</v>
      </c>
      <c r="AB8" s="8">
        <v>2</v>
      </c>
      <c r="AC8" s="8">
        <v>3</v>
      </c>
      <c r="AD8" s="8">
        <v>0</v>
      </c>
      <c r="AE8" s="8">
        <v>0</v>
      </c>
      <c r="AF8" s="8">
        <v>2</v>
      </c>
      <c r="AG8" s="8">
        <v>0</v>
      </c>
      <c r="AH8" s="8">
        <v>2</v>
      </c>
      <c r="AI8" s="8">
        <v>5</v>
      </c>
    </row>
    <row r="9" spans="1:35" s="132" customFormat="1" ht="30" customHeight="1">
      <c r="A9" s="302"/>
      <c r="B9" s="141"/>
      <c r="C9" s="130" t="s">
        <v>116</v>
      </c>
      <c r="D9" s="10">
        <v>43</v>
      </c>
      <c r="E9" s="144">
        <v>27</v>
      </c>
      <c r="F9" s="24">
        <v>16</v>
      </c>
      <c r="G9" s="10">
        <v>0</v>
      </c>
      <c r="H9" s="8">
        <v>0</v>
      </c>
      <c r="I9" s="8">
        <v>0</v>
      </c>
      <c r="J9" s="8">
        <v>27</v>
      </c>
      <c r="K9" s="8">
        <v>14</v>
      </c>
      <c r="L9" s="8">
        <v>41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41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41" t="s">
        <v>186</v>
      </c>
      <c r="C10" s="131" t="s">
        <v>258</v>
      </c>
      <c r="D10" s="133">
        <v>173</v>
      </c>
      <c r="E10" s="144">
        <v>290</v>
      </c>
      <c r="F10" s="24">
        <v>-117</v>
      </c>
      <c r="G10" s="10">
        <v>4</v>
      </c>
      <c r="H10" s="8">
        <v>3</v>
      </c>
      <c r="I10" s="8">
        <v>7</v>
      </c>
      <c r="J10" s="8">
        <v>23</v>
      </c>
      <c r="K10" s="8">
        <v>14</v>
      </c>
      <c r="L10" s="8">
        <v>37</v>
      </c>
      <c r="M10" s="8">
        <v>3</v>
      </c>
      <c r="N10" s="8">
        <v>5</v>
      </c>
      <c r="O10" s="8">
        <v>7</v>
      </c>
      <c r="P10" s="8">
        <v>8</v>
      </c>
      <c r="Q10" s="8">
        <v>15</v>
      </c>
      <c r="R10" s="302"/>
      <c r="S10" s="141" t="str">
        <f>B10</f>
        <v>1b.</v>
      </c>
      <c r="T10" s="131" t="str">
        <f t="shared" si="0"/>
        <v>subsydiowana</v>
      </c>
      <c r="U10" s="8">
        <v>3</v>
      </c>
      <c r="V10" s="8">
        <v>1</v>
      </c>
      <c r="W10" s="8">
        <v>26</v>
      </c>
      <c r="X10" s="8">
        <v>3</v>
      </c>
      <c r="Y10" s="8">
        <v>4</v>
      </c>
      <c r="Z10" s="8">
        <v>7</v>
      </c>
      <c r="AA10" s="8">
        <v>10</v>
      </c>
      <c r="AB10" s="8">
        <v>3</v>
      </c>
      <c r="AC10" s="8">
        <v>3</v>
      </c>
      <c r="AD10" s="8">
        <v>2</v>
      </c>
      <c r="AE10" s="8">
        <v>29</v>
      </c>
      <c r="AF10" s="8">
        <v>0</v>
      </c>
      <c r="AG10" s="8">
        <v>7</v>
      </c>
      <c r="AH10" s="8">
        <v>8</v>
      </c>
      <c r="AI10" s="8">
        <v>0</v>
      </c>
    </row>
    <row r="11" spans="1:35" s="6" customFormat="1" ht="30" customHeight="1">
      <c r="A11" s="302"/>
      <c r="B11" s="27"/>
      <c r="C11" s="17" t="s">
        <v>117</v>
      </c>
      <c r="D11" s="10">
        <v>85</v>
      </c>
      <c r="E11" s="144">
        <v>55</v>
      </c>
      <c r="F11" s="24">
        <v>30</v>
      </c>
      <c r="G11" s="10">
        <v>1</v>
      </c>
      <c r="H11" s="8">
        <v>0</v>
      </c>
      <c r="I11" s="8">
        <v>1</v>
      </c>
      <c r="J11" s="8">
        <v>1</v>
      </c>
      <c r="K11" s="8">
        <v>2</v>
      </c>
      <c r="L11" s="8">
        <v>3</v>
      </c>
      <c r="M11" s="8">
        <v>0</v>
      </c>
      <c r="N11" s="8">
        <v>4</v>
      </c>
      <c r="O11" s="8">
        <v>3</v>
      </c>
      <c r="P11" s="8">
        <v>1</v>
      </c>
      <c r="Q11" s="8">
        <v>4</v>
      </c>
      <c r="R11" s="302"/>
      <c r="S11" s="27"/>
      <c r="T11" s="16" t="str">
        <f t="shared" si="0"/>
        <v xml:space="preserve">     - prace interwencyjne</v>
      </c>
      <c r="U11" s="8">
        <v>1</v>
      </c>
      <c r="V11" s="8">
        <v>0</v>
      </c>
      <c r="W11" s="8">
        <v>25</v>
      </c>
      <c r="X11" s="8">
        <v>2</v>
      </c>
      <c r="Y11" s="8">
        <v>1</v>
      </c>
      <c r="Z11" s="8">
        <v>7</v>
      </c>
      <c r="AA11" s="8">
        <v>10</v>
      </c>
      <c r="AB11" s="8">
        <v>0</v>
      </c>
      <c r="AC11" s="8">
        <v>0</v>
      </c>
      <c r="AD11" s="8">
        <v>2</v>
      </c>
      <c r="AE11" s="8">
        <v>18</v>
      </c>
      <c r="AF11" s="8">
        <v>0</v>
      </c>
      <c r="AG11" s="8">
        <v>1</v>
      </c>
      <c r="AH11" s="8">
        <v>6</v>
      </c>
      <c r="AI11" s="8">
        <v>0</v>
      </c>
    </row>
    <row r="12" spans="1:35" s="6" customFormat="1" ht="30" customHeight="1">
      <c r="A12" s="302"/>
      <c r="B12" s="27"/>
      <c r="C12" s="17" t="s">
        <v>118</v>
      </c>
      <c r="D12" s="10">
        <v>52</v>
      </c>
      <c r="E12" s="144">
        <v>24</v>
      </c>
      <c r="F12" s="24">
        <v>28</v>
      </c>
      <c r="G12" s="10">
        <v>0</v>
      </c>
      <c r="H12" s="8">
        <v>1</v>
      </c>
      <c r="I12" s="8">
        <v>1</v>
      </c>
      <c r="J12" s="8">
        <v>17</v>
      </c>
      <c r="K12" s="8">
        <v>10</v>
      </c>
      <c r="L12" s="8">
        <v>27</v>
      </c>
      <c r="M12" s="8">
        <v>0</v>
      </c>
      <c r="N12" s="8">
        <v>0</v>
      </c>
      <c r="O12" s="8">
        <v>2</v>
      </c>
      <c r="P12" s="8">
        <v>5</v>
      </c>
      <c r="Q12" s="8">
        <v>7</v>
      </c>
      <c r="R12" s="302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3</v>
      </c>
      <c r="AC12" s="8">
        <v>2</v>
      </c>
      <c r="AD12" s="8">
        <v>0</v>
      </c>
      <c r="AE12" s="8">
        <v>10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02"/>
      <c r="B13" s="27"/>
      <c r="C13" s="17" t="s">
        <v>119</v>
      </c>
      <c r="D13" s="10">
        <v>1</v>
      </c>
      <c r="E13" s="144">
        <v>56</v>
      </c>
      <c r="F13" s="24">
        <v>-55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7" t="s">
        <v>120</v>
      </c>
      <c r="D14" s="10">
        <v>0</v>
      </c>
      <c r="E14" s="144">
        <v>1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2"/>
      <c r="B15" s="27"/>
      <c r="C15" s="17" t="s">
        <v>255</v>
      </c>
      <c r="D15" s="10">
        <v>20</v>
      </c>
      <c r="E15" s="144">
        <v>126</v>
      </c>
      <c r="F15" s="24">
        <v>-106</v>
      </c>
      <c r="G15" s="10">
        <v>3</v>
      </c>
      <c r="H15" s="8">
        <v>2</v>
      </c>
      <c r="I15" s="8">
        <v>5</v>
      </c>
      <c r="J15" s="8">
        <v>4</v>
      </c>
      <c r="K15" s="8">
        <v>1</v>
      </c>
      <c r="L15" s="8">
        <v>5</v>
      </c>
      <c r="M15" s="8">
        <v>1</v>
      </c>
      <c r="N15" s="8">
        <v>0</v>
      </c>
      <c r="O15" s="8">
        <v>2</v>
      </c>
      <c r="P15" s="8">
        <v>1</v>
      </c>
      <c r="Q15" s="8">
        <v>3</v>
      </c>
      <c r="R15" s="302"/>
      <c r="S15" s="27"/>
      <c r="T15" s="16" t="str">
        <f t="shared" si="0"/>
        <v xml:space="preserve">     - podjęcie pracy w ramach refundacji kosztów zatrudnienia 
         bezrobotnego</v>
      </c>
      <c r="U15" s="8">
        <v>0</v>
      </c>
      <c r="V15" s="8">
        <v>1</v>
      </c>
      <c r="W15" s="8">
        <v>1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1</v>
      </c>
      <c r="AI15" s="8">
        <v>0</v>
      </c>
    </row>
    <row r="16" spans="1:35" s="6" customFormat="1" ht="37.5">
      <c r="A16" s="302"/>
      <c r="B16" s="27"/>
      <c r="C16" s="17" t="s">
        <v>256</v>
      </c>
      <c r="D16" s="10">
        <v>8</v>
      </c>
      <c r="E16" s="144">
        <v>11</v>
      </c>
      <c r="F16" s="24">
        <v>-3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302"/>
      <c r="S16" s="27"/>
      <c r="T16" s="16" t="str">
        <f t="shared" si="0"/>
        <v xml:space="preserve">     - podjęcie pracy poza miejscem zamieszkania w ramach 
         bonu na zasiedlenie</v>
      </c>
      <c r="U16" s="8">
        <v>1</v>
      </c>
      <c r="V16" s="8">
        <v>0</v>
      </c>
      <c r="W16" s="8">
        <v>0</v>
      </c>
      <c r="X16" s="8">
        <v>1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1</v>
      </c>
      <c r="AF16" s="8">
        <v>0</v>
      </c>
      <c r="AG16" s="8">
        <v>2</v>
      </c>
      <c r="AH16" s="8">
        <v>1</v>
      </c>
      <c r="AI16" s="8">
        <v>0</v>
      </c>
    </row>
    <row r="17" spans="1:35" s="6" customFormat="1" ht="30" customHeight="1">
      <c r="A17" s="302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2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2"/>
      <c r="B21" s="27"/>
      <c r="C21" s="17" t="s">
        <v>457</v>
      </c>
      <c r="D21" s="10">
        <v>0</v>
      </c>
      <c r="E21" s="144">
        <v>0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2"/>
      <c r="S21" s="27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2"/>
      <c r="B22" s="28"/>
      <c r="C22" s="17" t="s">
        <v>124</v>
      </c>
      <c r="D22" s="10">
        <v>7</v>
      </c>
      <c r="E22" s="144">
        <v>18</v>
      </c>
      <c r="F22" s="24">
        <v>-11</v>
      </c>
      <c r="G22" s="10">
        <v>0</v>
      </c>
      <c r="H22" s="8">
        <v>0</v>
      </c>
      <c r="I22" s="8">
        <v>0</v>
      </c>
      <c r="J22" s="8">
        <v>1</v>
      </c>
      <c r="K22" s="8">
        <v>1</v>
      </c>
      <c r="L22" s="8">
        <v>2</v>
      </c>
      <c r="M22" s="8">
        <v>2</v>
      </c>
      <c r="N22" s="8">
        <v>1</v>
      </c>
      <c r="O22" s="8">
        <v>0</v>
      </c>
      <c r="P22" s="8">
        <v>0</v>
      </c>
      <c r="Q22" s="8">
        <v>0</v>
      </c>
      <c r="R22" s="302"/>
      <c r="S22" s="28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2"/>
      <c r="B23" s="303" t="s">
        <v>17</v>
      </c>
      <c r="C23" s="35" t="s">
        <v>126</v>
      </c>
      <c r="D23" s="36">
        <v>1</v>
      </c>
      <c r="E23" s="169">
        <v>33</v>
      </c>
      <c r="F23" s="99">
        <v>-32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1</v>
      </c>
      <c r="P23" s="37">
        <v>0</v>
      </c>
      <c r="Q23" s="37">
        <v>1</v>
      </c>
      <c r="R23" s="302"/>
      <c r="S23" s="303" t="str">
        <f t="shared" ref="S23:S28" si="1">B23</f>
        <v>2.</v>
      </c>
      <c r="T23" s="35" t="str">
        <f t="shared" si="0"/>
        <v>Rozpoczęcie szkolenia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02"/>
      <c r="B24" s="305"/>
      <c r="C24" s="17" t="s">
        <v>127</v>
      </c>
      <c r="D24" s="10">
        <v>0</v>
      </c>
      <c r="E24" s="144">
        <v>2</v>
      </c>
      <c r="F24" s="24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02"/>
      <c r="S24" s="305"/>
      <c r="T24" s="16" t="str">
        <f t="shared" si="0"/>
        <v xml:space="preserve">     - w tym w ramach bonu szkoleniowego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2"/>
      <c r="B25" s="303" t="s">
        <v>19</v>
      </c>
      <c r="C25" s="35" t="s">
        <v>128</v>
      </c>
      <c r="D25" s="36">
        <v>234</v>
      </c>
      <c r="E25" s="169">
        <v>205</v>
      </c>
      <c r="F25" s="99">
        <v>29</v>
      </c>
      <c r="G25" s="36">
        <v>14</v>
      </c>
      <c r="H25" s="37">
        <v>4</v>
      </c>
      <c r="I25" s="37">
        <v>18</v>
      </c>
      <c r="J25" s="37">
        <v>16</v>
      </c>
      <c r="K25" s="37">
        <v>7</v>
      </c>
      <c r="L25" s="37">
        <v>23</v>
      </c>
      <c r="M25" s="37">
        <v>8</v>
      </c>
      <c r="N25" s="37">
        <v>2</v>
      </c>
      <c r="O25" s="37">
        <v>20</v>
      </c>
      <c r="P25" s="37">
        <v>11</v>
      </c>
      <c r="Q25" s="37">
        <v>31</v>
      </c>
      <c r="R25" s="302"/>
      <c r="S25" s="303" t="str">
        <f t="shared" si="1"/>
        <v>3.</v>
      </c>
      <c r="T25" s="35" t="str">
        <f t="shared" si="0"/>
        <v>Rozpoczęcie stażu</v>
      </c>
      <c r="U25" s="37">
        <v>11</v>
      </c>
      <c r="V25" s="37">
        <v>0</v>
      </c>
      <c r="W25" s="37">
        <v>6</v>
      </c>
      <c r="X25" s="37">
        <v>23</v>
      </c>
      <c r="Y25" s="37">
        <v>0</v>
      </c>
      <c r="Z25" s="37">
        <v>57</v>
      </c>
      <c r="AA25" s="37">
        <v>18</v>
      </c>
      <c r="AB25" s="37">
        <v>2</v>
      </c>
      <c r="AC25" s="37">
        <v>1</v>
      </c>
      <c r="AD25" s="37">
        <v>1</v>
      </c>
      <c r="AE25" s="37">
        <v>6</v>
      </c>
      <c r="AF25" s="37">
        <v>23</v>
      </c>
      <c r="AG25" s="37">
        <v>2</v>
      </c>
      <c r="AH25" s="37">
        <v>2</v>
      </c>
      <c r="AI25" s="37">
        <v>0</v>
      </c>
    </row>
    <row r="26" spans="1:35" s="6" customFormat="1" ht="30" customHeight="1">
      <c r="A26" s="302"/>
      <c r="B26" s="305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2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2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02"/>
      <c r="B28" s="303" t="s">
        <v>24</v>
      </c>
      <c r="C28" s="35" t="s">
        <v>131</v>
      </c>
      <c r="D28" s="36">
        <v>26</v>
      </c>
      <c r="E28" s="169">
        <v>7</v>
      </c>
      <c r="F28" s="99">
        <v>19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02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26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02"/>
      <c r="B29" s="305"/>
      <c r="C29" s="17" t="s">
        <v>425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02"/>
      <c r="B30" s="190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02"/>
      <c r="S30" s="189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7"/>
  <sheetViews>
    <sheetView zoomScale="70" zoomScaleNormal="70" workbookViewId="0">
      <selection activeCell="X23" sqref="X23"/>
    </sheetView>
  </sheetViews>
  <sheetFormatPr defaultRowHeight="15"/>
  <cols>
    <col min="1" max="1" width="9.625" style="256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530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12. BILANS BEZROBOTNYCH KOBIET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07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7" t="s">
        <v>12</v>
      </c>
      <c r="C6" s="16" t="s">
        <v>239</v>
      </c>
      <c r="D6" s="10">
        <v>38570</v>
      </c>
      <c r="E6" s="175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0"/>
      <c r="S6" s="7" t="str">
        <f>B6</f>
        <v>1.</v>
      </c>
      <c r="T6" s="16" t="str">
        <f>C6</f>
        <v>Bezrobotni według stanu w końcu roku poprzedniego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5487</v>
      </c>
      <c r="E7" s="174">
        <v>5728</v>
      </c>
      <c r="F7" s="38">
        <v>-241</v>
      </c>
      <c r="G7" s="36">
        <v>506</v>
      </c>
      <c r="H7" s="37">
        <v>228</v>
      </c>
      <c r="I7" s="37">
        <v>734</v>
      </c>
      <c r="J7" s="37">
        <v>313</v>
      </c>
      <c r="K7" s="37">
        <v>148</v>
      </c>
      <c r="L7" s="37">
        <v>461</v>
      </c>
      <c r="M7" s="37">
        <v>321</v>
      </c>
      <c r="N7" s="37">
        <v>330</v>
      </c>
      <c r="O7" s="37">
        <v>319</v>
      </c>
      <c r="P7" s="37">
        <v>231</v>
      </c>
      <c r="Q7" s="37">
        <v>550</v>
      </c>
      <c r="R7" s="340"/>
      <c r="S7" s="303" t="str">
        <f>B7</f>
        <v>2.</v>
      </c>
      <c r="T7" s="35" t="str">
        <f t="shared" ref="T7:T30" si="0">C7</f>
        <v>Bezrobotni zarejestrowani od początku roku</v>
      </c>
      <c r="U7" s="37">
        <v>172</v>
      </c>
      <c r="V7" s="37">
        <v>180</v>
      </c>
      <c r="W7" s="37">
        <v>194</v>
      </c>
      <c r="X7" s="37">
        <v>163</v>
      </c>
      <c r="Y7" s="37">
        <v>603</v>
      </c>
      <c r="Z7" s="37">
        <v>277</v>
      </c>
      <c r="AA7" s="37">
        <v>166</v>
      </c>
      <c r="AB7" s="37">
        <v>225</v>
      </c>
      <c r="AC7" s="37">
        <v>154</v>
      </c>
      <c r="AD7" s="37">
        <v>161</v>
      </c>
      <c r="AE7" s="37">
        <v>147</v>
      </c>
      <c r="AF7" s="37">
        <v>240</v>
      </c>
      <c r="AG7" s="37">
        <v>129</v>
      </c>
      <c r="AH7" s="37">
        <v>104</v>
      </c>
      <c r="AI7" s="37">
        <v>176</v>
      </c>
    </row>
    <row r="8" spans="1:35" s="6" customFormat="1" ht="30" customHeight="1">
      <c r="A8" s="340"/>
      <c r="B8" s="304"/>
      <c r="C8" s="16" t="s">
        <v>83</v>
      </c>
      <c r="D8" s="10">
        <v>799</v>
      </c>
      <c r="E8" s="175">
        <v>781</v>
      </c>
      <c r="F8" s="24">
        <v>18</v>
      </c>
      <c r="G8" s="10">
        <v>109</v>
      </c>
      <c r="H8" s="8">
        <v>51</v>
      </c>
      <c r="I8" s="8">
        <v>160</v>
      </c>
      <c r="J8" s="8">
        <v>45</v>
      </c>
      <c r="K8" s="8">
        <v>18</v>
      </c>
      <c r="L8" s="8">
        <v>63</v>
      </c>
      <c r="M8" s="8">
        <v>74</v>
      </c>
      <c r="N8" s="8">
        <v>53</v>
      </c>
      <c r="O8" s="8">
        <v>38</v>
      </c>
      <c r="P8" s="8">
        <v>27</v>
      </c>
      <c r="Q8" s="8">
        <v>65</v>
      </c>
      <c r="R8" s="340"/>
      <c r="S8" s="304"/>
      <c r="T8" s="16" t="str">
        <f t="shared" si="0"/>
        <v>po raz pierwszy</v>
      </c>
      <c r="U8" s="8">
        <v>23</v>
      </c>
      <c r="V8" s="8">
        <v>25</v>
      </c>
      <c r="W8" s="8">
        <v>33</v>
      </c>
      <c r="X8" s="8">
        <v>18</v>
      </c>
      <c r="Y8" s="8">
        <v>74</v>
      </c>
      <c r="Z8" s="8">
        <v>20</v>
      </c>
      <c r="AA8" s="8">
        <v>18</v>
      </c>
      <c r="AB8" s="8">
        <v>35</v>
      </c>
      <c r="AC8" s="8">
        <v>24</v>
      </c>
      <c r="AD8" s="8">
        <v>18</v>
      </c>
      <c r="AE8" s="8">
        <v>16</v>
      </c>
      <c r="AF8" s="8">
        <v>36</v>
      </c>
      <c r="AG8" s="8">
        <v>15</v>
      </c>
      <c r="AH8" s="8">
        <v>10</v>
      </c>
      <c r="AI8" s="8">
        <v>19</v>
      </c>
    </row>
    <row r="9" spans="1:35" s="132" customFormat="1" ht="30" customHeight="1">
      <c r="A9" s="340"/>
      <c r="B9" s="304"/>
      <c r="C9" s="131" t="s">
        <v>84</v>
      </c>
      <c r="D9" s="10">
        <v>4688</v>
      </c>
      <c r="E9" s="175">
        <v>4947</v>
      </c>
      <c r="F9" s="24">
        <v>-259</v>
      </c>
      <c r="G9" s="10">
        <v>397</v>
      </c>
      <c r="H9" s="8">
        <v>177</v>
      </c>
      <c r="I9" s="8">
        <v>574</v>
      </c>
      <c r="J9" s="8">
        <v>268</v>
      </c>
      <c r="K9" s="8">
        <v>130</v>
      </c>
      <c r="L9" s="8">
        <v>398</v>
      </c>
      <c r="M9" s="8">
        <v>247</v>
      </c>
      <c r="N9" s="8">
        <v>277</v>
      </c>
      <c r="O9" s="8">
        <v>281</v>
      </c>
      <c r="P9" s="8">
        <v>204</v>
      </c>
      <c r="Q9" s="8">
        <v>485</v>
      </c>
      <c r="R9" s="340"/>
      <c r="S9" s="304"/>
      <c r="T9" s="131" t="str">
        <f t="shared" si="0"/>
        <v>po raz kolejny</v>
      </c>
      <c r="U9" s="8">
        <v>149</v>
      </c>
      <c r="V9" s="8">
        <v>155</v>
      </c>
      <c r="W9" s="8">
        <v>161</v>
      </c>
      <c r="X9" s="8">
        <v>145</v>
      </c>
      <c r="Y9" s="8">
        <v>529</v>
      </c>
      <c r="Z9" s="8">
        <v>257</v>
      </c>
      <c r="AA9" s="8">
        <v>148</v>
      </c>
      <c r="AB9" s="8">
        <v>190</v>
      </c>
      <c r="AC9" s="8">
        <v>130</v>
      </c>
      <c r="AD9" s="8">
        <v>143</v>
      </c>
      <c r="AE9" s="8">
        <v>131</v>
      </c>
      <c r="AF9" s="8">
        <v>204</v>
      </c>
      <c r="AG9" s="8">
        <v>114</v>
      </c>
      <c r="AH9" s="8">
        <v>94</v>
      </c>
      <c r="AI9" s="8">
        <v>157</v>
      </c>
    </row>
    <row r="10" spans="1:35" s="132" customFormat="1" ht="30" customHeight="1">
      <c r="A10" s="340"/>
      <c r="B10" s="304"/>
      <c r="C10" s="131" t="s">
        <v>85</v>
      </c>
      <c r="D10" s="133">
        <v>5</v>
      </c>
      <c r="E10" s="175">
        <v>5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41</v>
      </c>
      <c r="E11" s="175">
        <v>101</v>
      </c>
      <c r="F11" s="11">
        <v>-60</v>
      </c>
      <c r="G11" s="10">
        <v>0</v>
      </c>
      <c r="H11" s="8">
        <v>0</v>
      </c>
      <c r="I11" s="8">
        <v>0</v>
      </c>
      <c r="J11" s="8">
        <v>14</v>
      </c>
      <c r="K11" s="8">
        <v>4</v>
      </c>
      <c r="L11" s="8">
        <v>18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9</v>
      </c>
      <c r="Z11" s="8">
        <v>1</v>
      </c>
      <c r="AA11" s="8">
        <v>7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40"/>
      <c r="B12" s="304"/>
      <c r="C12" s="16" t="s">
        <v>87</v>
      </c>
      <c r="D12" s="10">
        <v>315</v>
      </c>
      <c r="E12" s="175">
        <v>332</v>
      </c>
      <c r="F12" s="11">
        <v>-17</v>
      </c>
      <c r="G12" s="10">
        <v>17</v>
      </c>
      <c r="H12" s="8">
        <v>3</v>
      </c>
      <c r="I12" s="8">
        <v>20</v>
      </c>
      <c r="J12" s="8">
        <v>22</v>
      </c>
      <c r="K12" s="8">
        <v>20</v>
      </c>
      <c r="L12" s="8">
        <v>42</v>
      </c>
      <c r="M12" s="8">
        <v>8</v>
      </c>
      <c r="N12" s="8">
        <v>18</v>
      </c>
      <c r="O12" s="8">
        <v>30</v>
      </c>
      <c r="P12" s="8">
        <v>38</v>
      </c>
      <c r="Q12" s="8">
        <v>68</v>
      </c>
      <c r="R12" s="340"/>
      <c r="S12" s="304"/>
      <c r="T12" s="16" t="str">
        <f t="shared" si="0"/>
        <v>po stażu</v>
      </c>
      <c r="U12" s="8">
        <v>7</v>
      </c>
      <c r="V12" s="8">
        <v>0</v>
      </c>
      <c r="W12" s="8">
        <v>0</v>
      </c>
      <c r="X12" s="8">
        <v>11</v>
      </c>
      <c r="Y12" s="8">
        <v>31</v>
      </c>
      <c r="Z12" s="8">
        <v>15</v>
      </c>
      <c r="AA12" s="8">
        <v>6</v>
      </c>
      <c r="AB12" s="8">
        <v>10</v>
      </c>
      <c r="AC12" s="8">
        <v>0</v>
      </c>
      <c r="AD12" s="8">
        <v>30</v>
      </c>
      <c r="AE12" s="8">
        <v>7</v>
      </c>
      <c r="AF12" s="8">
        <v>22</v>
      </c>
      <c r="AG12" s="8">
        <v>8</v>
      </c>
      <c r="AH12" s="8">
        <v>12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2</v>
      </c>
      <c r="E13" s="175">
        <v>0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12</v>
      </c>
      <c r="E14" s="175">
        <v>1</v>
      </c>
      <c r="F14" s="11">
        <v>11</v>
      </c>
      <c r="G14" s="10">
        <v>3</v>
      </c>
      <c r="H14" s="8">
        <v>1</v>
      </c>
      <c r="I14" s="8">
        <v>4</v>
      </c>
      <c r="J14" s="8">
        <v>0</v>
      </c>
      <c r="K14" s="8">
        <v>1</v>
      </c>
      <c r="L14" s="8">
        <v>1</v>
      </c>
      <c r="M14" s="8">
        <v>6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76</v>
      </c>
      <c r="E15" s="175">
        <v>139</v>
      </c>
      <c r="F15" s="11">
        <v>-63</v>
      </c>
      <c r="G15" s="10">
        <v>0</v>
      </c>
      <c r="H15" s="8">
        <v>11</v>
      </c>
      <c r="I15" s="8">
        <v>11</v>
      </c>
      <c r="J15" s="8">
        <v>0</v>
      </c>
      <c r="K15" s="8">
        <v>0</v>
      </c>
      <c r="L15" s="8">
        <v>0</v>
      </c>
      <c r="M15" s="8">
        <v>0</v>
      </c>
      <c r="N15" s="8">
        <v>12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14</v>
      </c>
      <c r="Y15" s="8">
        <v>1</v>
      </c>
      <c r="Z15" s="8">
        <v>30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40"/>
      <c r="B16" s="4" t="s">
        <v>19</v>
      </c>
      <c r="C16" s="35" t="s">
        <v>240</v>
      </c>
      <c r="D16" s="36">
        <v>3839</v>
      </c>
      <c r="E16" s="174">
        <v>3940</v>
      </c>
      <c r="F16" s="38">
        <v>-101</v>
      </c>
      <c r="G16" s="36">
        <v>408</v>
      </c>
      <c r="H16" s="37">
        <v>146</v>
      </c>
      <c r="I16" s="37">
        <v>554</v>
      </c>
      <c r="J16" s="37">
        <v>236</v>
      </c>
      <c r="K16" s="37">
        <v>121</v>
      </c>
      <c r="L16" s="37">
        <v>357</v>
      </c>
      <c r="M16" s="37">
        <v>203</v>
      </c>
      <c r="N16" s="37">
        <v>202</v>
      </c>
      <c r="O16" s="37">
        <v>239</v>
      </c>
      <c r="P16" s="37">
        <v>166</v>
      </c>
      <c r="Q16" s="37">
        <v>405</v>
      </c>
      <c r="R16" s="340"/>
      <c r="S16" s="4" t="str">
        <f>B16</f>
        <v>3.</v>
      </c>
      <c r="T16" s="35" t="str">
        <f t="shared" si="0"/>
        <v>Osoby wyłączone z ewidencji bezrobotnych od początku roku</v>
      </c>
      <c r="U16" s="37">
        <v>116</v>
      </c>
      <c r="V16" s="37">
        <v>106</v>
      </c>
      <c r="W16" s="37">
        <v>91</v>
      </c>
      <c r="X16" s="37">
        <v>109</v>
      </c>
      <c r="Y16" s="37">
        <v>447</v>
      </c>
      <c r="Z16" s="37">
        <v>201</v>
      </c>
      <c r="AA16" s="37">
        <v>126</v>
      </c>
      <c r="AB16" s="37">
        <v>145</v>
      </c>
      <c r="AC16" s="37">
        <v>84</v>
      </c>
      <c r="AD16" s="37">
        <v>102</v>
      </c>
      <c r="AE16" s="37">
        <v>122</v>
      </c>
      <c r="AF16" s="37">
        <v>180</v>
      </c>
      <c r="AG16" s="37">
        <v>108</v>
      </c>
      <c r="AH16" s="37">
        <v>75</v>
      </c>
      <c r="AI16" s="37">
        <v>106</v>
      </c>
    </row>
    <row r="17" spans="1:35" s="6" customFormat="1" ht="30" customHeight="1">
      <c r="A17" s="340"/>
      <c r="B17" s="4" t="s">
        <v>102</v>
      </c>
      <c r="C17" s="16" t="s">
        <v>241</v>
      </c>
      <c r="D17" s="10">
        <v>2075</v>
      </c>
      <c r="E17" s="175">
        <v>2242</v>
      </c>
      <c r="F17" s="11">
        <v>-167</v>
      </c>
      <c r="G17" s="10">
        <v>186</v>
      </c>
      <c r="H17" s="8">
        <v>67</v>
      </c>
      <c r="I17" s="8">
        <v>253</v>
      </c>
      <c r="J17" s="8">
        <v>141</v>
      </c>
      <c r="K17" s="8">
        <v>74</v>
      </c>
      <c r="L17" s="8">
        <v>215</v>
      </c>
      <c r="M17" s="8">
        <v>134</v>
      </c>
      <c r="N17" s="8">
        <v>111</v>
      </c>
      <c r="O17" s="8">
        <v>129</v>
      </c>
      <c r="P17" s="8">
        <v>89</v>
      </c>
      <c r="Q17" s="8">
        <v>218</v>
      </c>
      <c r="R17" s="340"/>
      <c r="S17" s="4" t="str">
        <f t="shared" ref="S17:S29" si="1">B17</f>
        <v>3a.</v>
      </c>
      <c r="T17" s="16" t="str">
        <f t="shared" si="0"/>
        <v>podjęcia pracy razem*</v>
      </c>
      <c r="U17" s="8">
        <v>69</v>
      </c>
      <c r="V17" s="8">
        <v>44</v>
      </c>
      <c r="W17" s="8">
        <v>59</v>
      </c>
      <c r="X17" s="8">
        <v>39</v>
      </c>
      <c r="Y17" s="8">
        <v>238</v>
      </c>
      <c r="Z17" s="8">
        <v>66</v>
      </c>
      <c r="AA17" s="8">
        <v>67</v>
      </c>
      <c r="AB17" s="8">
        <v>75</v>
      </c>
      <c r="AC17" s="8">
        <v>59</v>
      </c>
      <c r="AD17" s="8">
        <v>63</v>
      </c>
      <c r="AE17" s="8">
        <v>74</v>
      </c>
      <c r="AF17" s="8">
        <v>97</v>
      </c>
      <c r="AG17" s="8">
        <v>78</v>
      </c>
      <c r="AH17" s="8">
        <v>56</v>
      </c>
      <c r="AI17" s="8">
        <v>60</v>
      </c>
    </row>
    <row r="18" spans="1:35" s="6" customFormat="1" ht="30" customHeight="1">
      <c r="A18" s="340"/>
      <c r="B18" s="4"/>
      <c r="C18" s="16" t="s">
        <v>113</v>
      </c>
      <c r="D18" s="10">
        <v>1902</v>
      </c>
      <c r="E18" s="175">
        <v>1995</v>
      </c>
      <c r="F18" s="11">
        <v>-93</v>
      </c>
      <c r="G18" s="10">
        <v>182</v>
      </c>
      <c r="H18" s="8">
        <v>64</v>
      </c>
      <c r="I18" s="8">
        <v>246</v>
      </c>
      <c r="J18" s="8">
        <v>118</v>
      </c>
      <c r="K18" s="8">
        <v>60</v>
      </c>
      <c r="L18" s="8">
        <v>178</v>
      </c>
      <c r="M18" s="8">
        <v>131</v>
      </c>
      <c r="N18" s="8">
        <v>106</v>
      </c>
      <c r="O18" s="8">
        <v>122</v>
      </c>
      <c r="P18" s="8">
        <v>81</v>
      </c>
      <c r="Q18" s="8">
        <v>203</v>
      </c>
      <c r="R18" s="340"/>
      <c r="S18" s="4"/>
      <c r="T18" s="16" t="str">
        <f t="shared" si="0"/>
        <v>praca niesubsydiowana</v>
      </c>
      <c r="U18" s="8">
        <v>66</v>
      </c>
      <c r="V18" s="8">
        <v>43</v>
      </c>
      <c r="W18" s="8">
        <v>33</v>
      </c>
      <c r="X18" s="8">
        <v>36</v>
      </c>
      <c r="Y18" s="8">
        <v>234</v>
      </c>
      <c r="Z18" s="8">
        <v>59</v>
      </c>
      <c r="AA18" s="8">
        <v>57</v>
      </c>
      <c r="AB18" s="8">
        <v>72</v>
      </c>
      <c r="AC18" s="8">
        <v>56</v>
      </c>
      <c r="AD18" s="8">
        <v>61</v>
      </c>
      <c r="AE18" s="8">
        <v>45</v>
      </c>
      <c r="AF18" s="8">
        <v>97</v>
      </c>
      <c r="AG18" s="8">
        <v>71</v>
      </c>
      <c r="AH18" s="8">
        <v>48</v>
      </c>
      <c r="AI18" s="8">
        <v>60</v>
      </c>
    </row>
    <row r="19" spans="1:35" s="6" customFormat="1" ht="30" customHeight="1">
      <c r="A19" s="340"/>
      <c r="B19" s="4"/>
      <c r="C19" s="16" t="s">
        <v>114</v>
      </c>
      <c r="D19" s="10">
        <v>173</v>
      </c>
      <c r="E19" s="175">
        <v>247</v>
      </c>
      <c r="F19" s="11">
        <v>-74</v>
      </c>
      <c r="G19" s="10">
        <v>4</v>
      </c>
      <c r="H19" s="8">
        <v>3</v>
      </c>
      <c r="I19" s="8">
        <v>7</v>
      </c>
      <c r="J19" s="8">
        <v>23</v>
      </c>
      <c r="K19" s="8">
        <v>14</v>
      </c>
      <c r="L19" s="8">
        <v>37</v>
      </c>
      <c r="M19" s="8">
        <v>3</v>
      </c>
      <c r="N19" s="8">
        <v>5</v>
      </c>
      <c r="O19" s="8">
        <v>7</v>
      </c>
      <c r="P19" s="8">
        <v>8</v>
      </c>
      <c r="Q19" s="8">
        <v>15</v>
      </c>
      <c r="R19" s="340"/>
      <c r="S19" s="4"/>
      <c r="T19" s="16" t="str">
        <f t="shared" si="0"/>
        <v>praca subsydiowana</v>
      </c>
      <c r="U19" s="8">
        <v>3</v>
      </c>
      <c r="V19" s="8">
        <v>1</v>
      </c>
      <c r="W19" s="8">
        <v>26</v>
      </c>
      <c r="X19" s="8">
        <v>3</v>
      </c>
      <c r="Y19" s="8">
        <v>4</v>
      </c>
      <c r="Z19" s="8">
        <v>7</v>
      </c>
      <c r="AA19" s="8">
        <v>10</v>
      </c>
      <c r="AB19" s="8">
        <v>3</v>
      </c>
      <c r="AC19" s="8">
        <v>3</v>
      </c>
      <c r="AD19" s="8">
        <v>2</v>
      </c>
      <c r="AE19" s="8">
        <v>29</v>
      </c>
      <c r="AF19" s="8">
        <v>0</v>
      </c>
      <c r="AG19" s="8">
        <v>7</v>
      </c>
      <c r="AH19" s="8">
        <v>8</v>
      </c>
      <c r="AI19" s="8">
        <v>0</v>
      </c>
    </row>
    <row r="20" spans="1:35" s="155" customFormat="1" ht="30" customHeight="1">
      <c r="A20" s="340"/>
      <c r="B20" s="150" t="s">
        <v>103</v>
      </c>
      <c r="C20" s="151" t="s">
        <v>101</v>
      </c>
      <c r="D20" s="152">
        <v>261</v>
      </c>
      <c r="E20" s="175">
        <v>217</v>
      </c>
      <c r="F20" s="154">
        <v>44</v>
      </c>
      <c r="G20" s="152">
        <v>14</v>
      </c>
      <c r="H20" s="153">
        <v>4</v>
      </c>
      <c r="I20" s="153">
        <v>18</v>
      </c>
      <c r="J20" s="153">
        <v>16</v>
      </c>
      <c r="K20" s="153">
        <v>7</v>
      </c>
      <c r="L20" s="153">
        <v>23</v>
      </c>
      <c r="M20" s="153">
        <v>8</v>
      </c>
      <c r="N20" s="153">
        <v>2</v>
      </c>
      <c r="O20" s="153">
        <v>21</v>
      </c>
      <c r="P20" s="153">
        <v>11</v>
      </c>
      <c r="Q20" s="153">
        <v>32</v>
      </c>
      <c r="R20" s="340"/>
      <c r="S20" s="150" t="str">
        <f t="shared" si="1"/>
        <v>3b.</v>
      </c>
      <c r="T20" s="151" t="str">
        <f t="shared" si="0"/>
        <v>rozpoczęcie innych form aktywizacji*</v>
      </c>
      <c r="U20" s="153">
        <v>11</v>
      </c>
      <c r="V20" s="153">
        <v>0</v>
      </c>
      <c r="W20" s="153">
        <v>6</v>
      </c>
      <c r="X20" s="153">
        <v>23</v>
      </c>
      <c r="Y20" s="153">
        <v>0</v>
      </c>
      <c r="Z20" s="153">
        <v>57</v>
      </c>
      <c r="AA20" s="153">
        <v>18</v>
      </c>
      <c r="AB20" s="153">
        <v>2</v>
      </c>
      <c r="AC20" s="153">
        <v>1</v>
      </c>
      <c r="AD20" s="153">
        <v>1</v>
      </c>
      <c r="AE20" s="153">
        <v>32</v>
      </c>
      <c r="AF20" s="153">
        <v>23</v>
      </c>
      <c r="AG20" s="153">
        <v>2</v>
      </c>
      <c r="AH20" s="153">
        <v>2</v>
      </c>
      <c r="AI20" s="153">
        <v>0</v>
      </c>
    </row>
    <row r="21" spans="1:35" s="6" customFormat="1" ht="56.25">
      <c r="A21" s="340"/>
      <c r="B21" s="4" t="s">
        <v>104</v>
      </c>
      <c r="C21" s="16" t="s">
        <v>423</v>
      </c>
      <c r="D21" s="10">
        <v>104</v>
      </c>
      <c r="E21" s="175">
        <v>65</v>
      </c>
      <c r="F21" s="11">
        <v>39</v>
      </c>
      <c r="G21" s="10">
        <v>15</v>
      </c>
      <c r="H21" s="8">
        <v>4</v>
      </c>
      <c r="I21" s="8">
        <v>19</v>
      </c>
      <c r="J21" s="8">
        <v>3</v>
      </c>
      <c r="K21" s="8">
        <v>3</v>
      </c>
      <c r="L21" s="8">
        <v>6</v>
      </c>
      <c r="M21" s="8">
        <v>0</v>
      </c>
      <c r="N21" s="8">
        <v>14</v>
      </c>
      <c r="O21" s="8">
        <v>26</v>
      </c>
      <c r="P21" s="8">
        <v>8</v>
      </c>
      <c r="Q21" s="8">
        <v>34</v>
      </c>
      <c r="R21" s="340"/>
      <c r="S21" s="4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0</v>
      </c>
      <c r="V21" s="8">
        <v>1</v>
      </c>
      <c r="W21" s="8">
        <v>0</v>
      </c>
      <c r="X21" s="8">
        <v>2</v>
      </c>
      <c r="Y21" s="8">
        <v>0</v>
      </c>
      <c r="Z21" s="8">
        <v>23</v>
      </c>
      <c r="AA21" s="8">
        <v>1</v>
      </c>
      <c r="AB21" s="8">
        <v>1</v>
      </c>
      <c r="AC21" s="8">
        <v>0</v>
      </c>
      <c r="AD21" s="8">
        <v>0</v>
      </c>
      <c r="AE21" s="8">
        <v>0</v>
      </c>
      <c r="AF21" s="8">
        <v>2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40"/>
      <c r="B22" s="4" t="s">
        <v>105</v>
      </c>
      <c r="C22" s="16" t="s">
        <v>92</v>
      </c>
      <c r="D22" s="10">
        <v>521</v>
      </c>
      <c r="E22" s="175">
        <v>593</v>
      </c>
      <c r="F22" s="11">
        <v>-72</v>
      </c>
      <c r="G22" s="10">
        <v>105</v>
      </c>
      <c r="H22" s="8">
        <v>29</v>
      </c>
      <c r="I22" s="8">
        <v>134</v>
      </c>
      <c r="J22" s="8">
        <v>25</v>
      </c>
      <c r="K22" s="8">
        <v>9</v>
      </c>
      <c r="L22" s="8">
        <v>34</v>
      </c>
      <c r="M22" s="8">
        <v>26</v>
      </c>
      <c r="N22" s="8">
        <v>28</v>
      </c>
      <c r="O22" s="8">
        <v>21</v>
      </c>
      <c r="P22" s="8">
        <v>16</v>
      </c>
      <c r="Q22" s="8">
        <v>37</v>
      </c>
      <c r="R22" s="340"/>
      <c r="S22" s="4" t="str">
        <f t="shared" si="1"/>
        <v>3d.</v>
      </c>
      <c r="T22" s="16" t="str">
        <f t="shared" si="0"/>
        <v>niepotwierdzenie gotowości do pracy</v>
      </c>
      <c r="U22" s="8">
        <v>12</v>
      </c>
      <c r="V22" s="8">
        <v>13</v>
      </c>
      <c r="W22" s="8">
        <v>8</v>
      </c>
      <c r="X22" s="8">
        <v>13</v>
      </c>
      <c r="Y22" s="8">
        <v>80</v>
      </c>
      <c r="Z22" s="8">
        <v>20</v>
      </c>
      <c r="AA22" s="8">
        <v>17</v>
      </c>
      <c r="AB22" s="8">
        <v>23</v>
      </c>
      <c r="AC22" s="8">
        <v>5</v>
      </c>
      <c r="AD22" s="8">
        <v>9</v>
      </c>
      <c r="AE22" s="8">
        <v>6</v>
      </c>
      <c r="AF22" s="8">
        <v>28</v>
      </c>
      <c r="AG22" s="8">
        <v>3</v>
      </c>
      <c r="AH22" s="8">
        <v>5</v>
      </c>
      <c r="AI22" s="8">
        <v>20</v>
      </c>
    </row>
    <row r="23" spans="1:35" s="6" customFormat="1" ht="30" customHeight="1">
      <c r="A23" s="340"/>
      <c r="B23" s="4" t="s">
        <v>106</v>
      </c>
      <c r="C23" s="16" t="s">
        <v>93</v>
      </c>
      <c r="D23" s="10">
        <v>465</v>
      </c>
      <c r="E23" s="175">
        <v>441</v>
      </c>
      <c r="F23" s="11">
        <v>24</v>
      </c>
      <c r="G23" s="10">
        <v>57</v>
      </c>
      <c r="H23" s="8">
        <v>26</v>
      </c>
      <c r="I23" s="8">
        <v>83</v>
      </c>
      <c r="J23" s="8">
        <v>28</v>
      </c>
      <c r="K23" s="8">
        <v>19</v>
      </c>
      <c r="L23" s="8">
        <v>47</v>
      </c>
      <c r="M23" s="8">
        <v>18</v>
      </c>
      <c r="N23" s="8">
        <v>39</v>
      </c>
      <c r="O23" s="8">
        <v>14</v>
      </c>
      <c r="P23" s="8">
        <v>6</v>
      </c>
      <c r="Q23" s="153">
        <v>20</v>
      </c>
      <c r="R23" s="340"/>
      <c r="S23" s="4" t="str">
        <f t="shared" si="1"/>
        <v>3e.</v>
      </c>
      <c r="T23" s="16" t="str">
        <f t="shared" si="0"/>
        <v>dobrowolna rezygnacja ze statusu bezrobotnego</v>
      </c>
      <c r="U23" s="8">
        <v>15</v>
      </c>
      <c r="V23" s="8">
        <v>29</v>
      </c>
      <c r="W23" s="8">
        <v>10</v>
      </c>
      <c r="X23" s="8">
        <v>17</v>
      </c>
      <c r="Y23" s="8">
        <v>48</v>
      </c>
      <c r="Z23" s="8">
        <v>22</v>
      </c>
      <c r="AA23" s="8">
        <v>19</v>
      </c>
      <c r="AB23" s="8">
        <v>22</v>
      </c>
      <c r="AC23" s="8">
        <v>6</v>
      </c>
      <c r="AD23" s="8">
        <v>18</v>
      </c>
      <c r="AE23" s="8">
        <v>3</v>
      </c>
      <c r="AF23" s="8">
        <v>17</v>
      </c>
      <c r="AG23" s="8">
        <v>13</v>
      </c>
      <c r="AH23" s="8">
        <v>6</v>
      </c>
      <c r="AI23" s="8">
        <v>13</v>
      </c>
    </row>
    <row r="24" spans="1:35" s="6" customFormat="1" ht="30" customHeight="1">
      <c r="A24" s="340"/>
      <c r="B24" s="4" t="s">
        <v>107</v>
      </c>
      <c r="C24" s="16" t="s">
        <v>94</v>
      </c>
      <c r="D24" s="10">
        <v>1</v>
      </c>
      <c r="E24" s="175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4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4" t="s">
        <v>108</v>
      </c>
      <c r="C25" s="16" t="s">
        <v>95</v>
      </c>
      <c r="D25" s="10">
        <v>77</v>
      </c>
      <c r="E25" s="175">
        <v>66</v>
      </c>
      <c r="F25" s="11">
        <v>11</v>
      </c>
      <c r="G25" s="10">
        <v>6</v>
      </c>
      <c r="H25" s="8">
        <v>3</v>
      </c>
      <c r="I25" s="8">
        <v>9</v>
      </c>
      <c r="J25" s="8">
        <v>5</v>
      </c>
      <c r="K25" s="8">
        <v>3</v>
      </c>
      <c r="L25" s="8">
        <v>8</v>
      </c>
      <c r="M25" s="8">
        <v>1</v>
      </c>
      <c r="N25" s="8">
        <v>3</v>
      </c>
      <c r="O25" s="8">
        <v>5</v>
      </c>
      <c r="P25" s="8">
        <v>12</v>
      </c>
      <c r="Q25" s="8">
        <v>17</v>
      </c>
      <c r="R25" s="340"/>
      <c r="S25" s="4" t="str">
        <f t="shared" si="1"/>
        <v>3g.</v>
      </c>
      <c r="T25" s="16" t="str">
        <f t="shared" si="0"/>
        <v>osiągnięcie wieku emerytalnego</v>
      </c>
      <c r="U25" s="8">
        <v>2</v>
      </c>
      <c r="V25" s="8">
        <v>3</v>
      </c>
      <c r="W25" s="8">
        <v>2</v>
      </c>
      <c r="X25" s="8">
        <v>0</v>
      </c>
      <c r="Y25" s="8">
        <v>13</v>
      </c>
      <c r="Z25" s="8">
        <v>4</v>
      </c>
      <c r="AA25" s="8">
        <v>0</v>
      </c>
      <c r="AB25" s="8">
        <v>2</v>
      </c>
      <c r="AC25" s="8">
        <v>4</v>
      </c>
      <c r="AD25" s="8">
        <v>1</v>
      </c>
      <c r="AE25" s="8">
        <v>3</v>
      </c>
      <c r="AF25" s="8">
        <v>3</v>
      </c>
      <c r="AG25" s="8">
        <v>0</v>
      </c>
      <c r="AH25" s="8">
        <v>1</v>
      </c>
      <c r="AI25" s="8">
        <v>1</v>
      </c>
    </row>
    <row r="26" spans="1:35" s="6" customFormat="1" ht="30" customHeight="1">
      <c r="A26" s="340"/>
      <c r="B26" s="4" t="s">
        <v>109</v>
      </c>
      <c r="C26" s="16" t="s">
        <v>96</v>
      </c>
      <c r="D26" s="10">
        <v>8</v>
      </c>
      <c r="E26" s="175">
        <v>8</v>
      </c>
      <c r="F26" s="11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3</v>
      </c>
      <c r="Q26" s="8">
        <v>3</v>
      </c>
      <c r="R26" s="340"/>
      <c r="S26" s="4" t="str">
        <f t="shared" si="1"/>
        <v>3h.</v>
      </c>
      <c r="T26" s="16" t="str">
        <f t="shared" si="0"/>
        <v>nabycie praw emerytalnych lub rentowych</v>
      </c>
      <c r="U26" s="8">
        <v>0</v>
      </c>
      <c r="V26" s="8">
        <v>0</v>
      </c>
      <c r="W26" s="8">
        <v>0</v>
      </c>
      <c r="X26" s="8">
        <v>0</v>
      </c>
      <c r="Y26" s="8">
        <v>2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40"/>
      <c r="B27" s="4" t="s">
        <v>110</v>
      </c>
      <c r="C27" s="16" t="s">
        <v>97</v>
      </c>
      <c r="D27" s="10">
        <v>43</v>
      </c>
      <c r="E27" s="175">
        <v>37</v>
      </c>
      <c r="F27" s="11">
        <v>6</v>
      </c>
      <c r="G27" s="10">
        <v>5</v>
      </c>
      <c r="H27" s="8">
        <v>3</v>
      </c>
      <c r="I27" s="8">
        <v>8</v>
      </c>
      <c r="J27" s="8">
        <v>0</v>
      </c>
      <c r="K27" s="8">
        <v>0</v>
      </c>
      <c r="L27" s="8">
        <v>0</v>
      </c>
      <c r="M27" s="8">
        <v>3</v>
      </c>
      <c r="N27" s="8">
        <v>0</v>
      </c>
      <c r="O27" s="8">
        <v>2</v>
      </c>
      <c r="P27" s="8">
        <v>4</v>
      </c>
      <c r="Q27" s="8">
        <v>6</v>
      </c>
      <c r="R27" s="340"/>
      <c r="S27" s="4" t="str">
        <f t="shared" si="1"/>
        <v>3i.</v>
      </c>
      <c r="T27" s="16" t="str">
        <f t="shared" si="0"/>
        <v>nabycie praw do świadczenia przedemerytalnego</v>
      </c>
      <c r="U27" s="8">
        <v>1</v>
      </c>
      <c r="V27" s="8">
        <v>0</v>
      </c>
      <c r="W27" s="8">
        <v>1</v>
      </c>
      <c r="X27" s="8">
        <v>1</v>
      </c>
      <c r="Y27" s="8">
        <v>13</v>
      </c>
      <c r="Z27" s="8">
        <v>1</v>
      </c>
      <c r="AA27" s="8">
        <v>0</v>
      </c>
      <c r="AB27" s="8">
        <v>1</v>
      </c>
      <c r="AC27" s="8">
        <v>0</v>
      </c>
      <c r="AD27" s="8">
        <v>2</v>
      </c>
      <c r="AE27" s="8">
        <v>0</v>
      </c>
      <c r="AF27" s="8">
        <v>2</v>
      </c>
      <c r="AG27" s="8">
        <v>1</v>
      </c>
      <c r="AH27" s="8">
        <v>1</v>
      </c>
      <c r="AI27" s="8">
        <v>2</v>
      </c>
    </row>
    <row r="28" spans="1:35" s="6" customFormat="1" ht="30" customHeight="1">
      <c r="A28" s="340"/>
      <c r="B28" s="189" t="s">
        <v>111</v>
      </c>
      <c r="C28" s="16" t="s">
        <v>98</v>
      </c>
      <c r="D28" s="10">
        <v>284</v>
      </c>
      <c r="E28" s="175">
        <v>270</v>
      </c>
      <c r="F28" s="11">
        <v>14</v>
      </c>
      <c r="G28" s="10">
        <v>20</v>
      </c>
      <c r="H28" s="8">
        <v>10</v>
      </c>
      <c r="I28" s="8">
        <v>30</v>
      </c>
      <c r="J28" s="8">
        <v>18</v>
      </c>
      <c r="K28" s="8">
        <v>6</v>
      </c>
      <c r="L28" s="8">
        <v>24</v>
      </c>
      <c r="M28" s="8">
        <v>13</v>
      </c>
      <c r="N28" s="8">
        <v>5</v>
      </c>
      <c r="O28" s="8">
        <v>21</v>
      </c>
      <c r="P28" s="8">
        <v>17</v>
      </c>
      <c r="Q28" s="8">
        <v>38</v>
      </c>
      <c r="R28" s="340"/>
      <c r="S28" s="189" t="str">
        <f t="shared" si="1"/>
        <v>3j.</v>
      </c>
      <c r="T28" s="16" t="str">
        <f t="shared" si="0"/>
        <v xml:space="preserve">inne przyczyny </v>
      </c>
      <c r="U28" s="8">
        <v>6</v>
      </c>
      <c r="V28" s="8">
        <v>16</v>
      </c>
      <c r="W28" s="8">
        <v>5</v>
      </c>
      <c r="X28" s="8">
        <v>14</v>
      </c>
      <c r="Y28" s="8">
        <v>53</v>
      </c>
      <c r="Z28" s="8">
        <v>8</v>
      </c>
      <c r="AA28" s="8">
        <v>3</v>
      </c>
      <c r="AB28" s="8">
        <v>19</v>
      </c>
      <c r="AC28" s="8">
        <v>8</v>
      </c>
      <c r="AD28" s="8">
        <v>8</v>
      </c>
      <c r="AE28" s="8">
        <v>4</v>
      </c>
      <c r="AF28" s="8">
        <v>7</v>
      </c>
      <c r="AG28" s="8">
        <v>9</v>
      </c>
      <c r="AH28" s="8">
        <v>4</v>
      </c>
      <c r="AI28" s="8">
        <v>10</v>
      </c>
    </row>
    <row r="29" spans="1:35" s="42" customFormat="1" ht="30" customHeight="1">
      <c r="A29" s="340"/>
      <c r="B29" s="343" t="s">
        <v>22</v>
      </c>
      <c r="C29" s="35" t="s">
        <v>99</v>
      </c>
      <c r="D29" s="36">
        <v>40218</v>
      </c>
      <c r="E29" s="174">
        <v>46003</v>
      </c>
      <c r="F29" s="38">
        <v>-5785</v>
      </c>
      <c r="G29" s="36">
        <v>2722</v>
      </c>
      <c r="H29" s="37">
        <v>1125</v>
      </c>
      <c r="I29" s="37">
        <v>3847</v>
      </c>
      <c r="J29" s="37">
        <v>1752</v>
      </c>
      <c r="K29" s="37">
        <v>1009</v>
      </c>
      <c r="L29" s="37">
        <v>2761</v>
      </c>
      <c r="M29" s="37">
        <v>2300</v>
      </c>
      <c r="N29" s="37">
        <v>2150</v>
      </c>
      <c r="O29" s="37">
        <v>2418</v>
      </c>
      <c r="P29" s="37">
        <v>2776</v>
      </c>
      <c r="Q29" s="37">
        <v>5194</v>
      </c>
      <c r="R29" s="340"/>
      <c r="S29" s="303" t="str">
        <f t="shared" si="1"/>
        <v>4.</v>
      </c>
      <c r="T29" s="40" t="str">
        <f t="shared" si="0"/>
        <v>Bezrobotni według stanu w końcu miesiąca sprawozd.</v>
      </c>
      <c r="U29" s="37">
        <v>1346</v>
      </c>
      <c r="V29" s="37">
        <v>1496</v>
      </c>
      <c r="W29" s="37">
        <v>1294</v>
      </c>
      <c r="X29" s="37">
        <v>1241</v>
      </c>
      <c r="Y29" s="37">
        <v>4107</v>
      </c>
      <c r="Z29" s="37">
        <v>2191</v>
      </c>
      <c r="AA29" s="37">
        <v>1168</v>
      </c>
      <c r="AB29" s="37">
        <v>2035</v>
      </c>
      <c r="AC29" s="37">
        <v>1610</v>
      </c>
      <c r="AD29" s="37">
        <v>1129</v>
      </c>
      <c r="AE29" s="37">
        <v>1068</v>
      </c>
      <c r="AF29" s="37">
        <v>1586</v>
      </c>
      <c r="AG29" s="37">
        <v>1084</v>
      </c>
      <c r="AH29" s="37">
        <v>993</v>
      </c>
      <c r="AI29" s="37">
        <v>1618</v>
      </c>
    </row>
    <row r="30" spans="1:35" s="158" customFormat="1" ht="30" customHeight="1" thickBot="1">
      <c r="A30" s="340"/>
      <c r="B30" s="345"/>
      <c r="C30" s="16" t="s">
        <v>112</v>
      </c>
      <c r="D30" s="12">
        <v>5618</v>
      </c>
      <c r="E30" s="177">
        <v>6411</v>
      </c>
      <c r="F30" s="14">
        <v>-793</v>
      </c>
      <c r="G30" s="10">
        <v>489</v>
      </c>
      <c r="H30" s="8">
        <v>216</v>
      </c>
      <c r="I30" s="8">
        <v>705</v>
      </c>
      <c r="J30" s="8">
        <v>184</v>
      </c>
      <c r="K30" s="8">
        <v>111</v>
      </c>
      <c r="L30" s="8">
        <v>295</v>
      </c>
      <c r="M30" s="8">
        <v>403</v>
      </c>
      <c r="N30" s="8">
        <v>406</v>
      </c>
      <c r="O30" s="8">
        <v>231</v>
      </c>
      <c r="P30" s="8">
        <v>378</v>
      </c>
      <c r="Q30" s="8">
        <v>609</v>
      </c>
      <c r="R30" s="340"/>
      <c r="S30" s="305"/>
      <c r="T30" s="50" t="str">
        <f t="shared" si="0"/>
        <v>w tym zarejestrowani po raz pierwszy</v>
      </c>
      <c r="U30" s="8">
        <v>161</v>
      </c>
      <c r="V30" s="8">
        <v>226</v>
      </c>
      <c r="W30" s="8">
        <v>193</v>
      </c>
      <c r="X30" s="8">
        <v>186</v>
      </c>
      <c r="Y30" s="8">
        <v>511</v>
      </c>
      <c r="Z30" s="8">
        <v>244</v>
      </c>
      <c r="AA30" s="8">
        <v>171</v>
      </c>
      <c r="AB30" s="8">
        <v>272</v>
      </c>
      <c r="AC30" s="8">
        <v>259</v>
      </c>
      <c r="AD30" s="8">
        <v>115</v>
      </c>
      <c r="AE30" s="8">
        <v>147</v>
      </c>
      <c r="AF30" s="8">
        <v>220</v>
      </c>
      <c r="AG30" s="8">
        <v>160</v>
      </c>
      <c r="AH30" s="8">
        <v>149</v>
      </c>
      <c r="AI30" s="8">
        <v>186</v>
      </c>
    </row>
    <row r="31" spans="1:35" s="22" customFormat="1" ht="18.75">
      <c r="A31" s="340"/>
      <c r="B31" s="44" t="s">
        <v>150</v>
      </c>
      <c r="E31" s="156"/>
      <c r="R31" s="340"/>
      <c r="S31" s="44" t="str">
        <f>B31</f>
        <v>* szczegóły w tabeli 13</v>
      </c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40">
    <mergeCell ref="R1:R31"/>
    <mergeCell ref="AA4:AA5"/>
    <mergeCell ref="X4:X5"/>
    <mergeCell ref="S7:S15"/>
    <mergeCell ref="V4:V5"/>
    <mergeCell ref="W4:W5"/>
    <mergeCell ref="T3:T5"/>
    <mergeCell ref="U4:U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I40"/>
  <sheetViews>
    <sheetView zoomScale="70" zoomScaleNormal="70" workbookViewId="0">
      <selection activeCell="AC14" sqref="AC1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529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13. PODJĘCIA PRACY I AKTYWIZACJA BEZROBOTNYCH KOBIET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26" t="s">
        <v>12</v>
      </c>
      <c r="C6" s="35" t="s">
        <v>242</v>
      </c>
      <c r="D6" s="36">
        <v>2075</v>
      </c>
      <c r="E6" s="174">
        <v>2242</v>
      </c>
      <c r="F6" s="99">
        <v>-167</v>
      </c>
      <c r="G6" s="36">
        <v>186</v>
      </c>
      <c r="H6" s="37">
        <v>67</v>
      </c>
      <c r="I6" s="37">
        <v>253</v>
      </c>
      <c r="J6" s="37">
        <v>141</v>
      </c>
      <c r="K6" s="37">
        <v>74</v>
      </c>
      <c r="L6" s="37">
        <v>215</v>
      </c>
      <c r="M6" s="37">
        <v>134</v>
      </c>
      <c r="N6" s="37">
        <v>111</v>
      </c>
      <c r="O6" s="37">
        <v>129</v>
      </c>
      <c r="P6" s="37">
        <v>89</v>
      </c>
      <c r="Q6" s="37">
        <v>218</v>
      </c>
      <c r="R6" s="340"/>
      <c r="S6" s="26" t="str">
        <f>B6</f>
        <v>1.</v>
      </c>
      <c r="T6" s="35" t="str">
        <f>C6</f>
        <v>Podjęcia pracy od początku roku razem</v>
      </c>
      <c r="U6" s="37">
        <v>69</v>
      </c>
      <c r="V6" s="37">
        <v>44</v>
      </c>
      <c r="W6" s="37">
        <v>59</v>
      </c>
      <c r="X6" s="37">
        <v>39</v>
      </c>
      <c r="Y6" s="37">
        <v>238</v>
      </c>
      <c r="Z6" s="37">
        <v>66</v>
      </c>
      <c r="AA6" s="37">
        <v>67</v>
      </c>
      <c r="AB6" s="37">
        <v>75</v>
      </c>
      <c r="AC6" s="37">
        <v>59</v>
      </c>
      <c r="AD6" s="37">
        <v>63</v>
      </c>
      <c r="AE6" s="37">
        <v>74</v>
      </c>
      <c r="AF6" s="37">
        <v>97</v>
      </c>
      <c r="AG6" s="37">
        <v>78</v>
      </c>
      <c r="AH6" s="37">
        <v>56</v>
      </c>
      <c r="AI6" s="37">
        <v>60</v>
      </c>
    </row>
    <row r="7" spans="1:35" s="6" customFormat="1" ht="30" customHeight="1">
      <c r="A7" s="340"/>
      <c r="B7" s="27" t="s">
        <v>185</v>
      </c>
      <c r="C7" s="16" t="s">
        <v>259</v>
      </c>
      <c r="D7" s="10">
        <v>1902</v>
      </c>
      <c r="E7" s="175">
        <v>1995</v>
      </c>
      <c r="F7" s="24">
        <v>-93</v>
      </c>
      <c r="G7" s="10">
        <v>182</v>
      </c>
      <c r="H7" s="8">
        <v>64</v>
      </c>
      <c r="I7" s="8">
        <v>246</v>
      </c>
      <c r="J7" s="8">
        <v>118</v>
      </c>
      <c r="K7" s="8">
        <v>60</v>
      </c>
      <c r="L7" s="8">
        <v>178</v>
      </c>
      <c r="M7" s="8">
        <v>131</v>
      </c>
      <c r="N7" s="8">
        <v>106</v>
      </c>
      <c r="O7" s="8">
        <v>122</v>
      </c>
      <c r="P7" s="8">
        <v>81</v>
      </c>
      <c r="Q7" s="8">
        <v>203</v>
      </c>
      <c r="R7" s="340"/>
      <c r="S7" s="27" t="str">
        <f>B7</f>
        <v>1a.</v>
      </c>
      <c r="T7" s="16" t="str">
        <f t="shared" ref="T7:T30" si="0">C7</f>
        <v>niesubsydiowana</v>
      </c>
      <c r="U7" s="8">
        <v>66</v>
      </c>
      <c r="V7" s="8">
        <v>43</v>
      </c>
      <c r="W7" s="8">
        <v>33</v>
      </c>
      <c r="X7" s="8">
        <v>36</v>
      </c>
      <c r="Y7" s="8">
        <v>234</v>
      </c>
      <c r="Z7" s="8">
        <v>59</v>
      </c>
      <c r="AA7" s="8">
        <v>57</v>
      </c>
      <c r="AB7" s="8">
        <v>72</v>
      </c>
      <c r="AC7" s="8">
        <v>56</v>
      </c>
      <c r="AD7" s="8">
        <v>61</v>
      </c>
      <c r="AE7" s="8">
        <v>45</v>
      </c>
      <c r="AF7" s="8">
        <v>97</v>
      </c>
      <c r="AG7" s="8">
        <v>71</v>
      </c>
      <c r="AH7" s="8">
        <v>48</v>
      </c>
      <c r="AI7" s="8">
        <v>60</v>
      </c>
    </row>
    <row r="8" spans="1:35" s="6" customFormat="1" ht="30" customHeight="1">
      <c r="A8" s="340"/>
      <c r="B8" s="27"/>
      <c r="C8" s="17" t="s">
        <v>125</v>
      </c>
      <c r="D8" s="10">
        <v>52</v>
      </c>
      <c r="E8" s="175">
        <v>38</v>
      </c>
      <c r="F8" s="24">
        <v>14</v>
      </c>
      <c r="G8" s="10">
        <v>5</v>
      </c>
      <c r="H8" s="8">
        <v>1</v>
      </c>
      <c r="I8" s="8">
        <v>6</v>
      </c>
      <c r="J8" s="8">
        <v>3</v>
      </c>
      <c r="K8" s="8">
        <v>0</v>
      </c>
      <c r="L8" s="8">
        <v>3</v>
      </c>
      <c r="M8" s="8">
        <v>6</v>
      </c>
      <c r="N8" s="8">
        <v>3</v>
      </c>
      <c r="O8" s="8">
        <v>3</v>
      </c>
      <c r="P8" s="8">
        <v>1</v>
      </c>
      <c r="Q8" s="8">
        <v>4</v>
      </c>
      <c r="R8" s="340"/>
      <c r="S8" s="27"/>
      <c r="T8" s="16" t="str">
        <f t="shared" si="0"/>
        <v xml:space="preserve">     - działalność gospodarcza (niesubsydiowana)</v>
      </c>
      <c r="U8" s="8">
        <v>3</v>
      </c>
      <c r="V8" s="8">
        <v>0</v>
      </c>
      <c r="W8" s="8">
        <v>0</v>
      </c>
      <c r="X8" s="8">
        <v>0</v>
      </c>
      <c r="Y8" s="8">
        <v>8</v>
      </c>
      <c r="Z8" s="8">
        <v>3</v>
      </c>
      <c r="AA8" s="8">
        <v>2</v>
      </c>
      <c r="AB8" s="8">
        <v>2</v>
      </c>
      <c r="AC8" s="8">
        <v>3</v>
      </c>
      <c r="AD8" s="8">
        <v>0</v>
      </c>
      <c r="AE8" s="8">
        <v>0</v>
      </c>
      <c r="AF8" s="8">
        <v>2</v>
      </c>
      <c r="AG8" s="8">
        <v>0</v>
      </c>
      <c r="AH8" s="8">
        <v>2</v>
      </c>
      <c r="AI8" s="8">
        <v>5</v>
      </c>
    </row>
    <row r="9" spans="1:35" s="132" customFormat="1" ht="30" customHeight="1">
      <c r="A9" s="340"/>
      <c r="B9" s="141"/>
      <c r="C9" s="130" t="s">
        <v>116</v>
      </c>
      <c r="D9" s="10">
        <v>43</v>
      </c>
      <c r="E9" s="175">
        <v>55</v>
      </c>
      <c r="F9" s="24">
        <v>-12</v>
      </c>
      <c r="G9" s="10">
        <v>0</v>
      </c>
      <c r="H9" s="8">
        <v>0</v>
      </c>
      <c r="I9" s="8">
        <v>0</v>
      </c>
      <c r="J9" s="8">
        <v>27</v>
      </c>
      <c r="K9" s="8">
        <v>14</v>
      </c>
      <c r="L9" s="8">
        <v>41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41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41" t="s">
        <v>186</v>
      </c>
      <c r="C10" s="131" t="s">
        <v>258</v>
      </c>
      <c r="D10" s="133">
        <v>173</v>
      </c>
      <c r="E10" s="175">
        <v>247</v>
      </c>
      <c r="F10" s="24">
        <v>-74</v>
      </c>
      <c r="G10" s="10">
        <v>4</v>
      </c>
      <c r="H10" s="8">
        <v>3</v>
      </c>
      <c r="I10" s="8">
        <v>7</v>
      </c>
      <c r="J10" s="8">
        <v>23</v>
      </c>
      <c r="K10" s="8">
        <v>14</v>
      </c>
      <c r="L10" s="8">
        <v>37</v>
      </c>
      <c r="M10" s="8">
        <v>3</v>
      </c>
      <c r="N10" s="8">
        <v>5</v>
      </c>
      <c r="O10" s="8">
        <v>7</v>
      </c>
      <c r="P10" s="8">
        <v>8</v>
      </c>
      <c r="Q10" s="8">
        <v>15</v>
      </c>
      <c r="R10" s="340"/>
      <c r="S10" s="141" t="str">
        <f>B10</f>
        <v>1b.</v>
      </c>
      <c r="T10" s="131" t="str">
        <f t="shared" si="0"/>
        <v>subsydiowana</v>
      </c>
      <c r="U10" s="8">
        <v>3</v>
      </c>
      <c r="V10" s="8">
        <v>1</v>
      </c>
      <c r="W10" s="8">
        <v>26</v>
      </c>
      <c r="X10" s="8">
        <v>3</v>
      </c>
      <c r="Y10" s="8">
        <v>4</v>
      </c>
      <c r="Z10" s="8">
        <v>7</v>
      </c>
      <c r="AA10" s="8">
        <v>10</v>
      </c>
      <c r="AB10" s="8">
        <v>3</v>
      </c>
      <c r="AC10" s="8">
        <v>3</v>
      </c>
      <c r="AD10" s="8">
        <v>2</v>
      </c>
      <c r="AE10" s="8">
        <v>29</v>
      </c>
      <c r="AF10" s="8">
        <v>0</v>
      </c>
      <c r="AG10" s="8">
        <v>7</v>
      </c>
      <c r="AH10" s="8">
        <v>8</v>
      </c>
      <c r="AI10" s="8">
        <v>0</v>
      </c>
    </row>
    <row r="11" spans="1:35" s="6" customFormat="1" ht="30" customHeight="1">
      <c r="A11" s="340"/>
      <c r="B11" s="27"/>
      <c r="C11" s="17" t="s">
        <v>117</v>
      </c>
      <c r="D11" s="10">
        <v>85</v>
      </c>
      <c r="E11" s="175">
        <v>72</v>
      </c>
      <c r="F11" s="24">
        <v>13</v>
      </c>
      <c r="G11" s="10">
        <v>1</v>
      </c>
      <c r="H11" s="8">
        <v>0</v>
      </c>
      <c r="I11" s="8">
        <v>1</v>
      </c>
      <c r="J11" s="8">
        <v>1</v>
      </c>
      <c r="K11" s="8">
        <v>2</v>
      </c>
      <c r="L11" s="8">
        <v>3</v>
      </c>
      <c r="M11" s="8">
        <v>0</v>
      </c>
      <c r="N11" s="8">
        <v>4</v>
      </c>
      <c r="O11" s="8">
        <v>3</v>
      </c>
      <c r="P11" s="8">
        <v>1</v>
      </c>
      <c r="Q11" s="8">
        <v>4</v>
      </c>
      <c r="R11" s="340"/>
      <c r="S11" s="27"/>
      <c r="T11" s="16" t="str">
        <f t="shared" si="0"/>
        <v xml:space="preserve">     - prace interwencyjne</v>
      </c>
      <c r="U11" s="8">
        <v>1</v>
      </c>
      <c r="V11" s="8">
        <v>0</v>
      </c>
      <c r="W11" s="8">
        <v>25</v>
      </c>
      <c r="X11" s="8">
        <v>2</v>
      </c>
      <c r="Y11" s="8">
        <v>1</v>
      </c>
      <c r="Z11" s="8">
        <v>7</v>
      </c>
      <c r="AA11" s="8">
        <v>10</v>
      </c>
      <c r="AB11" s="8">
        <v>0</v>
      </c>
      <c r="AC11" s="8">
        <v>0</v>
      </c>
      <c r="AD11" s="8">
        <v>2</v>
      </c>
      <c r="AE11" s="8">
        <v>18</v>
      </c>
      <c r="AF11" s="8">
        <v>0</v>
      </c>
      <c r="AG11" s="8">
        <v>1</v>
      </c>
      <c r="AH11" s="8">
        <v>6</v>
      </c>
      <c r="AI11" s="8">
        <v>0</v>
      </c>
    </row>
    <row r="12" spans="1:35" s="6" customFormat="1" ht="30" customHeight="1">
      <c r="A12" s="340"/>
      <c r="B12" s="27"/>
      <c r="C12" s="17" t="s">
        <v>118</v>
      </c>
      <c r="D12" s="10">
        <v>52</v>
      </c>
      <c r="E12" s="175">
        <v>85</v>
      </c>
      <c r="F12" s="24">
        <v>-33</v>
      </c>
      <c r="G12" s="10">
        <v>0</v>
      </c>
      <c r="H12" s="8">
        <v>1</v>
      </c>
      <c r="I12" s="8">
        <v>1</v>
      </c>
      <c r="J12" s="8">
        <v>17</v>
      </c>
      <c r="K12" s="8">
        <v>10</v>
      </c>
      <c r="L12" s="8">
        <v>27</v>
      </c>
      <c r="M12" s="8">
        <v>0</v>
      </c>
      <c r="N12" s="8">
        <v>0</v>
      </c>
      <c r="O12" s="8">
        <v>2</v>
      </c>
      <c r="P12" s="8">
        <v>5</v>
      </c>
      <c r="Q12" s="8">
        <v>7</v>
      </c>
      <c r="R12" s="340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3</v>
      </c>
      <c r="AC12" s="8">
        <v>2</v>
      </c>
      <c r="AD12" s="8">
        <v>0</v>
      </c>
      <c r="AE12" s="8">
        <v>10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40"/>
      <c r="B13" s="27"/>
      <c r="C13" s="17" t="s">
        <v>119</v>
      </c>
      <c r="D13" s="10">
        <v>1</v>
      </c>
      <c r="E13" s="175">
        <v>2</v>
      </c>
      <c r="F13" s="24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27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0"/>
      <c r="B15" s="27"/>
      <c r="C15" s="17" t="s">
        <v>255</v>
      </c>
      <c r="D15" s="10">
        <v>20</v>
      </c>
      <c r="E15" s="175">
        <v>22</v>
      </c>
      <c r="F15" s="24">
        <v>-2</v>
      </c>
      <c r="G15" s="10">
        <v>3</v>
      </c>
      <c r="H15" s="8">
        <v>2</v>
      </c>
      <c r="I15" s="8">
        <v>5</v>
      </c>
      <c r="J15" s="8">
        <v>4</v>
      </c>
      <c r="K15" s="8">
        <v>1</v>
      </c>
      <c r="L15" s="8">
        <v>5</v>
      </c>
      <c r="M15" s="8">
        <v>1</v>
      </c>
      <c r="N15" s="8">
        <v>0</v>
      </c>
      <c r="O15" s="8">
        <v>2</v>
      </c>
      <c r="P15" s="8">
        <v>1</v>
      </c>
      <c r="Q15" s="8">
        <v>3</v>
      </c>
      <c r="R15" s="340"/>
      <c r="S15" s="27"/>
      <c r="T15" s="16" t="str">
        <f t="shared" si="0"/>
        <v xml:space="preserve">     - podjęcie pracy w ramach refundacji kosztów zatrudnienia 
         bezrobotnego</v>
      </c>
      <c r="U15" s="8">
        <v>0</v>
      </c>
      <c r="V15" s="8">
        <v>1</v>
      </c>
      <c r="W15" s="8">
        <v>1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1</v>
      </c>
      <c r="AI15" s="8">
        <v>0</v>
      </c>
    </row>
    <row r="16" spans="1:35" s="6" customFormat="1" ht="37.5" customHeight="1">
      <c r="A16" s="340"/>
      <c r="B16" s="27"/>
      <c r="C16" s="17" t="s">
        <v>256</v>
      </c>
      <c r="D16" s="10">
        <v>8</v>
      </c>
      <c r="E16" s="175">
        <v>27</v>
      </c>
      <c r="F16" s="24">
        <v>-19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340"/>
      <c r="S16" s="27"/>
      <c r="T16" s="16" t="str">
        <f t="shared" si="0"/>
        <v xml:space="preserve">     - podjęcie pracy poza miejscem zamieszkania w ramach 
         bonu na zasiedlenie</v>
      </c>
      <c r="U16" s="8">
        <v>1</v>
      </c>
      <c r="V16" s="8">
        <v>0</v>
      </c>
      <c r="W16" s="8">
        <v>0</v>
      </c>
      <c r="X16" s="8">
        <v>1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1</v>
      </c>
      <c r="AF16" s="8">
        <v>0</v>
      </c>
      <c r="AG16" s="8">
        <v>2</v>
      </c>
      <c r="AH16" s="8">
        <v>1</v>
      </c>
      <c r="AI16" s="8">
        <v>0</v>
      </c>
    </row>
    <row r="17" spans="1:35" s="6" customFormat="1" ht="30" customHeight="1">
      <c r="A17" s="340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0"/>
      <c r="B21" s="27"/>
      <c r="C21" s="17" t="s">
        <v>457</v>
      </c>
      <c r="D21" s="10">
        <v>0</v>
      </c>
      <c r="E21" s="175">
        <v>1</v>
      </c>
      <c r="F21" s="24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40"/>
      <c r="S21" s="27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40"/>
      <c r="B22" s="28"/>
      <c r="C22" s="17" t="s">
        <v>124</v>
      </c>
      <c r="D22" s="10">
        <v>7</v>
      </c>
      <c r="E22" s="175">
        <v>37</v>
      </c>
      <c r="F22" s="24">
        <v>-30</v>
      </c>
      <c r="G22" s="10">
        <v>0</v>
      </c>
      <c r="H22" s="8">
        <v>0</v>
      </c>
      <c r="I22" s="8">
        <v>0</v>
      </c>
      <c r="J22" s="8">
        <v>1</v>
      </c>
      <c r="K22" s="8">
        <v>1</v>
      </c>
      <c r="L22" s="8">
        <v>2</v>
      </c>
      <c r="M22" s="8">
        <v>2</v>
      </c>
      <c r="N22" s="8">
        <v>1</v>
      </c>
      <c r="O22" s="8">
        <v>0</v>
      </c>
      <c r="P22" s="8">
        <v>0</v>
      </c>
      <c r="Q22" s="8">
        <v>0</v>
      </c>
      <c r="R22" s="340"/>
      <c r="S22" s="28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0"/>
      <c r="B23" s="4" t="s">
        <v>17</v>
      </c>
      <c r="C23" s="35" t="s">
        <v>126</v>
      </c>
      <c r="D23" s="36">
        <v>1</v>
      </c>
      <c r="E23" s="174">
        <v>0</v>
      </c>
      <c r="F23" s="99">
        <v>1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1</v>
      </c>
      <c r="P23" s="37">
        <v>0</v>
      </c>
      <c r="Q23" s="37">
        <v>1</v>
      </c>
      <c r="R23" s="340"/>
      <c r="S23" s="4" t="str">
        <f t="shared" ref="S23:S28" si="1">B23</f>
        <v>2.</v>
      </c>
      <c r="T23" s="35" t="str">
        <f t="shared" si="0"/>
        <v>Rozpoczęcie szkolenia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0"/>
      <c r="B24" s="5"/>
      <c r="C24" s="17" t="s">
        <v>127</v>
      </c>
      <c r="D24" s="10">
        <v>0</v>
      </c>
      <c r="E24" s="175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0"/>
      <c r="S24" s="5"/>
      <c r="T24" s="16" t="str">
        <f t="shared" si="0"/>
        <v xml:space="preserve">     - w tym w ramach bonu szkoleniowego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0"/>
      <c r="B25" s="4" t="s">
        <v>19</v>
      </c>
      <c r="C25" s="35" t="s">
        <v>128</v>
      </c>
      <c r="D25" s="36">
        <v>234</v>
      </c>
      <c r="E25" s="174">
        <v>197</v>
      </c>
      <c r="F25" s="99">
        <v>37</v>
      </c>
      <c r="G25" s="36">
        <v>14</v>
      </c>
      <c r="H25" s="37">
        <v>4</v>
      </c>
      <c r="I25" s="37">
        <v>18</v>
      </c>
      <c r="J25" s="37">
        <v>16</v>
      </c>
      <c r="K25" s="37">
        <v>7</v>
      </c>
      <c r="L25" s="37">
        <v>23</v>
      </c>
      <c r="M25" s="37">
        <v>8</v>
      </c>
      <c r="N25" s="37">
        <v>2</v>
      </c>
      <c r="O25" s="37">
        <v>20</v>
      </c>
      <c r="P25" s="37">
        <v>11</v>
      </c>
      <c r="Q25" s="37">
        <v>31</v>
      </c>
      <c r="R25" s="340"/>
      <c r="S25" s="4" t="str">
        <f t="shared" si="1"/>
        <v>3.</v>
      </c>
      <c r="T25" s="35" t="str">
        <f t="shared" si="0"/>
        <v>Rozpoczęcie stażu</v>
      </c>
      <c r="U25" s="37">
        <v>11</v>
      </c>
      <c r="V25" s="37">
        <v>0</v>
      </c>
      <c r="W25" s="37">
        <v>6</v>
      </c>
      <c r="X25" s="37">
        <v>23</v>
      </c>
      <c r="Y25" s="37">
        <v>0</v>
      </c>
      <c r="Z25" s="37">
        <v>57</v>
      </c>
      <c r="AA25" s="37">
        <v>18</v>
      </c>
      <c r="AB25" s="37">
        <v>2</v>
      </c>
      <c r="AC25" s="37">
        <v>1</v>
      </c>
      <c r="AD25" s="37">
        <v>1</v>
      </c>
      <c r="AE25" s="37">
        <v>6</v>
      </c>
      <c r="AF25" s="37">
        <v>23</v>
      </c>
      <c r="AG25" s="37">
        <v>2</v>
      </c>
      <c r="AH25" s="37">
        <v>2</v>
      </c>
      <c r="AI25" s="37">
        <v>0</v>
      </c>
    </row>
    <row r="26" spans="1:35" s="6" customFormat="1" ht="30" customHeight="1">
      <c r="A26" s="340"/>
      <c r="B26" s="5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0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0"/>
      <c r="B28" s="3" t="s">
        <v>24</v>
      </c>
      <c r="C28" s="35" t="s">
        <v>131</v>
      </c>
      <c r="D28" s="36">
        <v>26</v>
      </c>
      <c r="E28" s="174">
        <v>20</v>
      </c>
      <c r="F28" s="99">
        <v>6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40"/>
      <c r="S28" s="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26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40"/>
      <c r="B29" s="52"/>
      <c r="C29" s="17" t="s">
        <v>425</v>
      </c>
      <c r="D29" s="10">
        <v>0</v>
      </c>
      <c r="E29" s="175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46" customFormat="1" ht="37.5" customHeight="1" thickBot="1">
      <c r="A30" s="346"/>
      <c r="B30" s="52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0"/>
      <c r="S30" s="5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4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36"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I37"/>
  <sheetViews>
    <sheetView zoomScale="70" zoomScaleNormal="70" workbookViewId="0">
      <selection activeCell="AB11" sqref="AB11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510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14. BILANS BEZROBOTNYCH ZAMIESZKAŁYCH NA WSI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45" t="s">
        <v>12</v>
      </c>
      <c r="C6" s="16" t="s">
        <v>81</v>
      </c>
      <c r="D6" s="10">
        <v>31018</v>
      </c>
      <c r="E6" s="8">
        <v>30068</v>
      </c>
      <c r="F6" s="11">
        <v>950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02"/>
      <c r="S6" s="45" t="str">
        <f>B6</f>
        <v>1.</v>
      </c>
      <c r="T6" s="16" t="str">
        <f>C6</f>
        <v>Bezrobotni według stanu w końcu miesiąca poprzedniego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5" s="15" customFormat="1" ht="30" customHeight="1">
      <c r="A7" s="302"/>
      <c r="B7" s="303" t="s">
        <v>17</v>
      </c>
      <c r="C7" s="35" t="s">
        <v>82</v>
      </c>
      <c r="D7" s="36">
        <v>5047</v>
      </c>
      <c r="E7" s="37">
        <v>4023</v>
      </c>
      <c r="F7" s="38">
        <v>1024</v>
      </c>
      <c r="G7" s="36">
        <v>0</v>
      </c>
      <c r="H7" s="37">
        <v>295</v>
      </c>
      <c r="I7" s="37">
        <v>295</v>
      </c>
      <c r="J7" s="37">
        <v>0</v>
      </c>
      <c r="K7" s="37">
        <v>256</v>
      </c>
      <c r="L7" s="37">
        <v>256</v>
      </c>
      <c r="M7" s="37">
        <v>0</v>
      </c>
      <c r="N7" s="37">
        <v>517</v>
      </c>
      <c r="O7" s="37">
        <v>0</v>
      </c>
      <c r="P7" s="37">
        <v>395</v>
      </c>
      <c r="Q7" s="37">
        <v>395</v>
      </c>
      <c r="R7" s="302"/>
      <c r="S7" s="26" t="str">
        <f>B7</f>
        <v>2.</v>
      </c>
      <c r="T7" s="35" t="str">
        <f t="shared" ref="T7:T30" si="0">C7</f>
        <v>Bezrobotni zarejestrowani w miesiącu</v>
      </c>
      <c r="U7" s="37">
        <v>227</v>
      </c>
      <c r="V7" s="37">
        <v>222</v>
      </c>
      <c r="W7" s="37">
        <v>215</v>
      </c>
      <c r="X7" s="37">
        <v>183</v>
      </c>
      <c r="Y7" s="37">
        <v>428</v>
      </c>
      <c r="Z7" s="37">
        <v>401</v>
      </c>
      <c r="AA7" s="37">
        <v>194</v>
      </c>
      <c r="AB7" s="37">
        <v>267</v>
      </c>
      <c r="AC7" s="37">
        <v>213</v>
      </c>
      <c r="AD7" s="37">
        <v>195</v>
      </c>
      <c r="AE7" s="37">
        <v>174</v>
      </c>
      <c r="AF7" s="37">
        <v>303</v>
      </c>
      <c r="AG7" s="37">
        <v>214</v>
      </c>
      <c r="AH7" s="37">
        <v>133</v>
      </c>
      <c r="AI7" s="37">
        <v>215</v>
      </c>
    </row>
    <row r="8" spans="1:35" s="6" customFormat="1" ht="30" customHeight="1">
      <c r="A8" s="302"/>
      <c r="B8" s="304"/>
      <c r="C8" s="16" t="s">
        <v>83</v>
      </c>
      <c r="D8" s="10">
        <v>721</v>
      </c>
      <c r="E8" s="8">
        <v>393</v>
      </c>
      <c r="F8" s="24">
        <v>328</v>
      </c>
      <c r="G8" s="10">
        <v>0</v>
      </c>
      <c r="H8" s="8">
        <v>81</v>
      </c>
      <c r="I8" s="8">
        <v>81</v>
      </c>
      <c r="J8" s="8">
        <v>0</v>
      </c>
      <c r="K8" s="8">
        <v>30</v>
      </c>
      <c r="L8" s="8">
        <v>30</v>
      </c>
      <c r="M8" s="8">
        <v>0</v>
      </c>
      <c r="N8" s="8">
        <v>106</v>
      </c>
      <c r="O8" s="8">
        <v>0</v>
      </c>
      <c r="P8" s="8">
        <v>40</v>
      </c>
      <c r="Q8" s="8">
        <v>40</v>
      </c>
      <c r="R8" s="302"/>
      <c r="S8" s="27"/>
      <c r="T8" s="16" t="str">
        <f t="shared" si="0"/>
        <v>po raz pierwszy</v>
      </c>
      <c r="U8" s="8">
        <v>23</v>
      </c>
      <c r="V8" s="8">
        <v>41</v>
      </c>
      <c r="W8" s="8">
        <v>32</v>
      </c>
      <c r="X8" s="8">
        <v>19</v>
      </c>
      <c r="Y8" s="8">
        <v>59</v>
      </c>
      <c r="Z8" s="8">
        <v>37</v>
      </c>
      <c r="AA8" s="8">
        <v>27</v>
      </c>
      <c r="AB8" s="8">
        <v>40</v>
      </c>
      <c r="AC8" s="8">
        <v>24</v>
      </c>
      <c r="AD8" s="8">
        <v>30</v>
      </c>
      <c r="AE8" s="8">
        <v>17</v>
      </c>
      <c r="AF8" s="8">
        <v>45</v>
      </c>
      <c r="AG8" s="8">
        <v>29</v>
      </c>
      <c r="AH8" s="8">
        <v>14</v>
      </c>
      <c r="AI8" s="8">
        <v>27</v>
      </c>
    </row>
    <row r="9" spans="1:35" s="132" customFormat="1" ht="30" customHeight="1">
      <c r="A9" s="302"/>
      <c r="B9" s="304"/>
      <c r="C9" s="131" t="s">
        <v>84</v>
      </c>
      <c r="D9" s="10">
        <v>4326</v>
      </c>
      <c r="E9" s="8">
        <v>3630</v>
      </c>
      <c r="F9" s="24">
        <v>696</v>
      </c>
      <c r="G9" s="10">
        <v>0</v>
      </c>
      <c r="H9" s="8">
        <v>214</v>
      </c>
      <c r="I9" s="8">
        <v>214</v>
      </c>
      <c r="J9" s="8">
        <v>0</v>
      </c>
      <c r="K9" s="8">
        <v>226</v>
      </c>
      <c r="L9" s="8">
        <v>226</v>
      </c>
      <c r="M9" s="8">
        <v>0</v>
      </c>
      <c r="N9" s="8">
        <v>411</v>
      </c>
      <c r="O9" s="8">
        <v>0</v>
      </c>
      <c r="P9" s="8">
        <v>355</v>
      </c>
      <c r="Q9" s="8">
        <v>355</v>
      </c>
      <c r="R9" s="302"/>
      <c r="S9" s="141"/>
      <c r="T9" s="131" t="str">
        <f t="shared" si="0"/>
        <v>po raz kolejny</v>
      </c>
      <c r="U9" s="8">
        <v>204</v>
      </c>
      <c r="V9" s="8">
        <v>181</v>
      </c>
      <c r="W9" s="8">
        <v>183</v>
      </c>
      <c r="X9" s="8">
        <v>164</v>
      </c>
      <c r="Y9" s="8">
        <v>369</v>
      </c>
      <c r="Z9" s="8">
        <v>364</v>
      </c>
      <c r="AA9" s="8">
        <v>167</v>
      </c>
      <c r="AB9" s="8">
        <v>227</v>
      </c>
      <c r="AC9" s="8">
        <v>189</v>
      </c>
      <c r="AD9" s="8">
        <v>165</v>
      </c>
      <c r="AE9" s="8">
        <v>157</v>
      </c>
      <c r="AF9" s="8">
        <v>258</v>
      </c>
      <c r="AG9" s="8">
        <v>185</v>
      </c>
      <c r="AH9" s="8">
        <v>119</v>
      </c>
      <c r="AI9" s="8">
        <v>188</v>
      </c>
    </row>
    <row r="10" spans="1:35" s="132" customFormat="1" ht="30" customHeight="1">
      <c r="A10" s="302"/>
      <c r="B10" s="304"/>
      <c r="C10" s="131" t="s">
        <v>85</v>
      </c>
      <c r="D10" s="133">
        <v>5</v>
      </c>
      <c r="E10" s="8">
        <v>2</v>
      </c>
      <c r="F10" s="24">
        <v>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141"/>
      <c r="T10" s="131" t="str">
        <f t="shared" si="0"/>
        <v>po pracach interwencyjnych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2</v>
      </c>
      <c r="AH10" s="8">
        <v>0</v>
      </c>
      <c r="AI10" s="8">
        <v>0</v>
      </c>
    </row>
    <row r="11" spans="1:35" s="6" customFormat="1" ht="30" customHeight="1">
      <c r="A11" s="302"/>
      <c r="B11" s="304"/>
      <c r="C11" s="16" t="s">
        <v>86</v>
      </c>
      <c r="D11" s="10">
        <v>34</v>
      </c>
      <c r="E11" s="8">
        <v>57</v>
      </c>
      <c r="F11" s="11">
        <v>-23</v>
      </c>
      <c r="G11" s="10">
        <v>0</v>
      </c>
      <c r="H11" s="8">
        <v>0</v>
      </c>
      <c r="I11" s="8">
        <v>0</v>
      </c>
      <c r="J11" s="8">
        <v>0</v>
      </c>
      <c r="K11" s="8">
        <v>4</v>
      </c>
      <c r="L11" s="8">
        <v>4</v>
      </c>
      <c r="M11" s="8">
        <v>0</v>
      </c>
      <c r="N11" s="8">
        <v>0</v>
      </c>
      <c r="O11" s="8">
        <v>0</v>
      </c>
      <c r="P11" s="8">
        <v>11</v>
      </c>
      <c r="Q11" s="8">
        <v>11</v>
      </c>
      <c r="R11" s="302"/>
      <c r="S11" s="27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4</v>
      </c>
      <c r="AB11" s="8">
        <v>0</v>
      </c>
      <c r="AC11" s="8">
        <v>2</v>
      </c>
      <c r="AD11" s="8">
        <v>0</v>
      </c>
      <c r="AE11" s="8">
        <v>7</v>
      </c>
      <c r="AF11" s="8">
        <v>0</v>
      </c>
      <c r="AG11" s="8">
        <v>0</v>
      </c>
      <c r="AH11" s="8">
        <v>0</v>
      </c>
      <c r="AI11" s="8">
        <v>5</v>
      </c>
    </row>
    <row r="12" spans="1:35" s="6" customFormat="1" ht="30" customHeight="1">
      <c r="A12" s="302"/>
      <c r="B12" s="304"/>
      <c r="C12" s="16" t="s">
        <v>87</v>
      </c>
      <c r="D12" s="10">
        <v>213</v>
      </c>
      <c r="E12" s="8">
        <v>578</v>
      </c>
      <c r="F12" s="11">
        <v>-365</v>
      </c>
      <c r="G12" s="10">
        <v>0</v>
      </c>
      <c r="H12" s="8">
        <v>5</v>
      </c>
      <c r="I12" s="8">
        <v>5</v>
      </c>
      <c r="J12" s="8">
        <v>0</v>
      </c>
      <c r="K12" s="8">
        <v>18</v>
      </c>
      <c r="L12" s="8">
        <v>18</v>
      </c>
      <c r="M12" s="8">
        <v>0</v>
      </c>
      <c r="N12" s="8">
        <v>15</v>
      </c>
      <c r="O12" s="8">
        <v>0</v>
      </c>
      <c r="P12" s="8">
        <v>44</v>
      </c>
      <c r="Q12" s="8">
        <v>44</v>
      </c>
      <c r="R12" s="302"/>
      <c r="S12" s="27"/>
      <c r="T12" s="16" t="str">
        <f t="shared" si="0"/>
        <v>po stażu</v>
      </c>
      <c r="U12" s="8">
        <v>6</v>
      </c>
      <c r="V12" s="8">
        <v>0</v>
      </c>
      <c r="W12" s="8">
        <v>0</v>
      </c>
      <c r="X12" s="8">
        <v>8</v>
      </c>
      <c r="Y12" s="8">
        <v>24</v>
      </c>
      <c r="Z12" s="8">
        <v>19</v>
      </c>
      <c r="AA12" s="8">
        <v>4</v>
      </c>
      <c r="AB12" s="8">
        <v>8</v>
      </c>
      <c r="AC12" s="8">
        <v>0</v>
      </c>
      <c r="AD12" s="8">
        <v>19</v>
      </c>
      <c r="AE12" s="8">
        <v>9</v>
      </c>
      <c r="AF12" s="8">
        <v>16</v>
      </c>
      <c r="AG12" s="8">
        <v>8</v>
      </c>
      <c r="AH12" s="8">
        <v>10</v>
      </c>
      <c r="AI12" s="8">
        <v>0</v>
      </c>
    </row>
    <row r="13" spans="1:35" s="6" customFormat="1" ht="30" customHeight="1">
      <c r="A13" s="302"/>
      <c r="B13" s="304"/>
      <c r="C13" s="16" t="s">
        <v>88</v>
      </c>
      <c r="D13" s="10">
        <v>1</v>
      </c>
      <c r="E13" s="8">
        <v>0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304"/>
      <c r="C14" s="16" t="s">
        <v>89</v>
      </c>
      <c r="D14" s="10">
        <v>3</v>
      </c>
      <c r="E14" s="8">
        <v>36</v>
      </c>
      <c r="F14" s="11">
        <v>-33</v>
      </c>
      <c r="G14" s="10">
        <v>0</v>
      </c>
      <c r="H14" s="8">
        <v>0</v>
      </c>
      <c r="I14" s="8">
        <v>0</v>
      </c>
      <c r="J14" s="8">
        <v>0</v>
      </c>
      <c r="K14" s="8">
        <v>2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02"/>
      <c r="B15" s="305"/>
      <c r="C15" s="16" t="s">
        <v>90</v>
      </c>
      <c r="D15" s="10">
        <v>90</v>
      </c>
      <c r="E15" s="8">
        <v>338</v>
      </c>
      <c r="F15" s="11">
        <v>-248</v>
      </c>
      <c r="G15" s="10">
        <v>0</v>
      </c>
      <c r="H15" s="8">
        <v>11</v>
      </c>
      <c r="I15" s="8">
        <v>11</v>
      </c>
      <c r="J15" s="8">
        <v>0</v>
      </c>
      <c r="K15" s="8">
        <v>0</v>
      </c>
      <c r="L15" s="8">
        <v>0</v>
      </c>
      <c r="M15" s="8">
        <v>0</v>
      </c>
      <c r="N15" s="8">
        <v>19</v>
      </c>
      <c r="O15" s="8">
        <v>0</v>
      </c>
      <c r="P15" s="8">
        <v>0</v>
      </c>
      <c r="Q15" s="8">
        <v>0</v>
      </c>
      <c r="R15" s="302"/>
      <c r="S15" s="28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19</v>
      </c>
      <c r="Y15" s="8">
        <v>0</v>
      </c>
      <c r="Z15" s="8">
        <v>33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02"/>
      <c r="B16" s="27" t="s">
        <v>19</v>
      </c>
      <c r="C16" s="35" t="s">
        <v>91</v>
      </c>
      <c r="D16" s="36">
        <v>3145</v>
      </c>
      <c r="E16" s="37">
        <v>3073</v>
      </c>
      <c r="F16" s="38">
        <v>72</v>
      </c>
      <c r="G16" s="36">
        <v>0</v>
      </c>
      <c r="H16" s="37">
        <v>186</v>
      </c>
      <c r="I16" s="37">
        <v>186</v>
      </c>
      <c r="J16" s="37">
        <v>0</v>
      </c>
      <c r="K16" s="37">
        <v>171</v>
      </c>
      <c r="L16" s="37">
        <v>171</v>
      </c>
      <c r="M16" s="37">
        <v>0</v>
      </c>
      <c r="N16" s="37">
        <v>315</v>
      </c>
      <c r="O16" s="37">
        <v>0</v>
      </c>
      <c r="P16" s="37">
        <v>240</v>
      </c>
      <c r="Q16" s="37">
        <v>240</v>
      </c>
      <c r="R16" s="302"/>
      <c r="S16" s="27" t="str">
        <f>B16</f>
        <v>3.</v>
      </c>
      <c r="T16" s="35" t="str">
        <f t="shared" si="0"/>
        <v>Osoby wyłączone z ewidencji bezrobotnych w miesiącu</v>
      </c>
      <c r="U16" s="37">
        <v>138</v>
      </c>
      <c r="V16" s="37">
        <v>127</v>
      </c>
      <c r="W16" s="37">
        <v>118</v>
      </c>
      <c r="X16" s="37">
        <v>115</v>
      </c>
      <c r="Y16" s="37">
        <v>270</v>
      </c>
      <c r="Z16" s="37">
        <v>253</v>
      </c>
      <c r="AA16" s="37">
        <v>117</v>
      </c>
      <c r="AB16" s="37">
        <v>165</v>
      </c>
      <c r="AC16" s="37">
        <v>117</v>
      </c>
      <c r="AD16" s="37">
        <v>108</v>
      </c>
      <c r="AE16" s="37">
        <v>162</v>
      </c>
      <c r="AF16" s="37">
        <v>210</v>
      </c>
      <c r="AG16" s="37">
        <v>131</v>
      </c>
      <c r="AH16" s="37">
        <v>78</v>
      </c>
      <c r="AI16" s="37">
        <v>124</v>
      </c>
    </row>
    <row r="17" spans="1:35" s="6" customFormat="1" ht="30" customHeight="1">
      <c r="A17" s="302"/>
      <c r="B17" s="27" t="s">
        <v>102</v>
      </c>
      <c r="C17" s="16" t="s">
        <v>100</v>
      </c>
      <c r="D17" s="10">
        <v>1664</v>
      </c>
      <c r="E17" s="8">
        <v>1693</v>
      </c>
      <c r="F17" s="11">
        <v>-29</v>
      </c>
      <c r="G17" s="10">
        <v>0</v>
      </c>
      <c r="H17" s="8">
        <v>82</v>
      </c>
      <c r="I17" s="8">
        <v>82</v>
      </c>
      <c r="J17" s="8">
        <v>0</v>
      </c>
      <c r="K17" s="8">
        <v>94</v>
      </c>
      <c r="L17" s="8">
        <v>94</v>
      </c>
      <c r="M17" s="8">
        <v>0</v>
      </c>
      <c r="N17" s="8">
        <v>164</v>
      </c>
      <c r="O17" s="8">
        <v>0</v>
      </c>
      <c r="P17" s="8">
        <v>131</v>
      </c>
      <c r="Q17" s="8">
        <v>131</v>
      </c>
      <c r="R17" s="302"/>
      <c r="S17" s="27" t="str">
        <f t="shared" ref="S17:S29" si="1">B17</f>
        <v>3a.</v>
      </c>
      <c r="T17" s="16" t="str">
        <f t="shared" si="0"/>
        <v>podjęcia pracy razem w miesiącu*</v>
      </c>
      <c r="U17" s="8">
        <v>74</v>
      </c>
      <c r="V17" s="8">
        <v>52</v>
      </c>
      <c r="W17" s="8">
        <v>76</v>
      </c>
      <c r="X17" s="8">
        <v>48</v>
      </c>
      <c r="Y17" s="8">
        <v>123</v>
      </c>
      <c r="Z17" s="8">
        <v>93</v>
      </c>
      <c r="AA17" s="8">
        <v>66</v>
      </c>
      <c r="AB17" s="8">
        <v>84</v>
      </c>
      <c r="AC17" s="8">
        <v>74</v>
      </c>
      <c r="AD17" s="8">
        <v>72</v>
      </c>
      <c r="AE17" s="8">
        <v>103</v>
      </c>
      <c r="AF17" s="8">
        <v>120</v>
      </c>
      <c r="AG17" s="8">
        <v>90</v>
      </c>
      <c r="AH17" s="8">
        <v>51</v>
      </c>
      <c r="AI17" s="8">
        <v>67</v>
      </c>
    </row>
    <row r="18" spans="1:35" s="6" customFormat="1" ht="30" customHeight="1">
      <c r="A18" s="302"/>
      <c r="B18" s="27"/>
      <c r="C18" s="16" t="s">
        <v>113</v>
      </c>
      <c r="D18" s="10">
        <v>1505</v>
      </c>
      <c r="E18" s="8">
        <v>1475</v>
      </c>
      <c r="F18" s="11">
        <v>30</v>
      </c>
      <c r="G18" s="10">
        <v>0</v>
      </c>
      <c r="H18" s="8">
        <v>80</v>
      </c>
      <c r="I18" s="8">
        <v>80</v>
      </c>
      <c r="J18" s="8">
        <v>0</v>
      </c>
      <c r="K18" s="8">
        <v>78</v>
      </c>
      <c r="L18" s="8">
        <v>78</v>
      </c>
      <c r="M18" s="8">
        <v>0</v>
      </c>
      <c r="N18" s="8">
        <v>159</v>
      </c>
      <c r="O18" s="8">
        <v>0</v>
      </c>
      <c r="P18" s="8">
        <v>115</v>
      </c>
      <c r="Q18" s="8">
        <v>115</v>
      </c>
      <c r="R18" s="302"/>
      <c r="S18" s="27"/>
      <c r="T18" s="16" t="str">
        <f t="shared" si="0"/>
        <v>praca niesubsydiowana</v>
      </c>
      <c r="U18" s="8">
        <v>70</v>
      </c>
      <c r="V18" s="8">
        <v>50</v>
      </c>
      <c r="W18" s="8">
        <v>50</v>
      </c>
      <c r="X18" s="8">
        <v>47</v>
      </c>
      <c r="Y18" s="8">
        <v>116</v>
      </c>
      <c r="Z18" s="8">
        <v>80</v>
      </c>
      <c r="AA18" s="8">
        <v>57</v>
      </c>
      <c r="AB18" s="8">
        <v>80</v>
      </c>
      <c r="AC18" s="8">
        <v>71</v>
      </c>
      <c r="AD18" s="8">
        <v>66</v>
      </c>
      <c r="AE18" s="8">
        <v>79</v>
      </c>
      <c r="AF18" s="8">
        <v>115</v>
      </c>
      <c r="AG18" s="8">
        <v>82</v>
      </c>
      <c r="AH18" s="8">
        <v>44</v>
      </c>
      <c r="AI18" s="8">
        <v>66</v>
      </c>
    </row>
    <row r="19" spans="1:35" s="6" customFormat="1" ht="30" customHeight="1">
      <c r="A19" s="302"/>
      <c r="B19" s="27"/>
      <c r="C19" s="16" t="s">
        <v>114</v>
      </c>
      <c r="D19" s="10">
        <v>159</v>
      </c>
      <c r="E19" s="8">
        <v>218</v>
      </c>
      <c r="F19" s="11">
        <v>-59</v>
      </c>
      <c r="G19" s="10">
        <v>0</v>
      </c>
      <c r="H19" s="8">
        <v>2</v>
      </c>
      <c r="I19" s="8">
        <v>2</v>
      </c>
      <c r="J19" s="8">
        <v>0</v>
      </c>
      <c r="K19" s="8">
        <v>16</v>
      </c>
      <c r="L19" s="8">
        <v>16</v>
      </c>
      <c r="M19" s="8">
        <v>0</v>
      </c>
      <c r="N19" s="8">
        <v>5</v>
      </c>
      <c r="O19" s="8">
        <v>0</v>
      </c>
      <c r="P19" s="8">
        <v>16</v>
      </c>
      <c r="Q19" s="8">
        <v>16</v>
      </c>
      <c r="R19" s="302"/>
      <c r="S19" s="27"/>
      <c r="T19" s="16" t="str">
        <f t="shared" si="0"/>
        <v>praca subsydiowana</v>
      </c>
      <c r="U19" s="8">
        <v>4</v>
      </c>
      <c r="V19" s="8">
        <v>2</v>
      </c>
      <c r="W19" s="8">
        <v>26</v>
      </c>
      <c r="X19" s="8">
        <v>1</v>
      </c>
      <c r="Y19" s="8">
        <v>7</v>
      </c>
      <c r="Z19" s="8">
        <v>13</v>
      </c>
      <c r="AA19" s="8">
        <v>9</v>
      </c>
      <c r="AB19" s="8">
        <v>4</v>
      </c>
      <c r="AC19" s="8">
        <v>3</v>
      </c>
      <c r="AD19" s="8">
        <v>6</v>
      </c>
      <c r="AE19" s="8">
        <v>24</v>
      </c>
      <c r="AF19" s="8">
        <v>5</v>
      </c>
      <c r="AG19" s="8">
        <v>8</v>
      </c>
      <c r="AH19" s="8">
        <v>7</v>
      </c>
      <c r="AI19" s="8">
        <v>1</v>
      </c>
    </row>
    <row r="20" spans="1:35" s="6" customFormat="1" ht="30" customHeight="1">
      <c r="A20" s="302"/>
      <c r="B20" s="27" t="s">
        <v>103</v>
      </c>
      <c r="C20" s="16" t="s">
        <v>101</v>
      </c>
      <c r="D20" s="10">
        <v>188</v>
      </c>
      <c r="E20" s="8">
        <v>174</v>
      </c>
      <c r="F20" s="11">
        <v>14</v>
      </c>
      <c r="G20" s="10">
        <v>0</v>
      </c>
      <c r="H20" s="8">
        <v>2</v>
      </c>
      <c r="I20" s="8">
        <v>2</v>
      </c>
      <c r="J20" s="8">
        <v>0</v>
      </c>
      <c r="K20" s="8">
        <v>11</v>
      </c>
      <c r="L20" s="8">
        <v>11</v>
      </c>
      <c r="M20" s="8">
        <v>0</v>
      </c>
      <c r="N20" s="8">
        <v>2</v>
      </c>
      <c r="O20" s="8">
        <v>0</v>
      </c>
      <c r="P20" s="8">
        <v>12</v>
      </c>
      <c r="Q20" s="8">
        <v>12</v>
      </c>
      <c r="R20" s="302"/>
      <c r="S20" s="27" t="str">
        <f t="shared" si="1"/>
        <v>3b.</v>
      </c>
      <c r="T20" s="16" t="str">
        <f t="shared" si="0"/>
        <v>rozpoczęcie innych form aktywizacji*</v>
      </c>
      <c r="U20" s="8">
        <v>13</v>
      </c>
      <c r="V20" s="8">
        <v>0</v>
      </c>
      <c r="W20" s="8">
        <v>5</v>
      </c>
      <c r="X20" s="8">
        <v>24</v>
      </c>
      <c r="Y20" s="8">
        <v>0</v>
      </c>
      <c r="Z20" s="8">
        <v>48</v>
      </c>
      <c r="AA20" s="8">
        <v>9</v>
      </c>
      <c r="AB20" s="8">
        <v>4</v>
      </c>
      <c r="AC20" s="8">
        <v>2</v>
      </c>
      <c r="AD20" s="8">
        <v>0</v>
      </c>
      <c r="AE20" s="8">
        <v>39</v>
      </c>
      <c r="AF20" s="8">
        <v>15</v>
      </c>
      <c r="AG20" s="8">
        <v>1</v>
      </c>
      <c r="AH20" s="8">
        <v>1</v>
      </c>
      <c r="AI20" s="8">
        <v>0</v>
      </c>
    </row>
    <row r="21" spans="1:35" s="6" customFormat="1" ht="56.25">
      <c r="A21" s="302"/>
      <c r="B21" s="27" t="s">
        <v>104</v>
      </c>
      <c r="C21" s="16" t="s">
        <v>423</v>
      </c>
      <c r="D21" s="10">
        <v>99</v>
      </c>
      <c r="E21" s="8">
        <v>145</v>
      </c>
      <c r="F21" s="11">
        <v>-46</v>
      </c>
      <c r="G21" s="10">
        <v>0</v>
      </c>
      <c r="H21" s="8">
        <v>6</v>
      </c>
      <c r="I21" s="8">
        <v>6</v>
      </c>
      <c r="J21" s="8">
        <v>0</v>
      </c>
      <c r="K21" s="8">
        <v>5</v>
      </c>
      <c r="L21" s="8">
        <v>5</v>
      </c>
      <c r="M21" s="8">
        <v>0</v>
      </c>
      <c r="N21" s="8">
        <v>14</v>
      </c>
      <c r="O21" s="8">
        <v>0</v>
      </c>
      <c r="P21" s="8">
        <v>19</v>
      </c>
      <c r="Q21" s="8">
        <v>19</v>
      </c>
      <c r="R21" s="302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2</v>
      </c>
      <c r="V21" s="8">
        <v>3</v>
      </c>
      <c r="W21" s="8">
        <v>4</v>
      </c>
      <c r="X21" s="8">
        <v>3</v>
      </c>
      <c r="Y21" s="8">
        <v>0</v>
      </c>
      <c r="Z21" s="8">
        <v>30</v>
      </c>
      <c r="AA21" s="8">
        <v>1</v>
      </c>
      <c r="AB21" s="8">
        <v>3</v>
      </c>
      <c r="AC21" s="8">
        <v>3</v>
      </c>
      <c r="AD21" s="8">
        <v>0</v>
      </c>
      <c r="AE21" s="8">
        <v>0</v>
      </c>
      <c r="AF21" s="8">
        <v>2</v>
      </c>
      <c r="AG21" s="8">
        <v>1</v>
      </c>
      <c r="AH21" s="8">
        <v>1</v>
      </c>
      <c r="AI21" s="8">
        <v>2</v>
      </c>
    </row>
    <row r="22" spans="1:35" s="6" customFormat="1" ht="30" customHeight="1">
      <c r="A22" s="302"/>
      <c r="B22" s="27" t="s">
        <v>105</v>
      </c>
      <c r="C22" s="16" t="s">
        <v>92</v>
      </c>
      <c r="D22" s="10">
        <v>530</v>
      </c>
      <c r="E22" s="8">
        <v>576</v>
      </c>
      <c r="F22" s="11">
        <v>-46</v>
      </c>
      <c r="G22" s="10">
        <v>0</v>
      </c>
      <c r="H22" s="8">
        <v>52</v>
      </c>
      <c r="I22" s="8">
        <v>52</v>
      </c>
      <c r="J22" s="8">
        <v>0</v>
      </c>
      <c r="K22" s="8">
        <v>25</v>
      </c>
      <c r="L22" s="8">
        <v>25</v>
      </c>
      <c r="M22" s="8">
        <v>0</v>
      </c>
      <c r="N22" s="8">
        <v>65</v>
      </c>
      <c r="O22" s="8">
        <v>0</v>
      </c>
      <c r="P22" s="8">
        <v>33</v>
      </c>
      <c r="Q22" s="8">
        <v>33</v>
      </c>
      <c r="R22" s="302"/>
      <c r="S22" s="27" t="str">
        <f t="shared" si="1"/>
        <v>3d.</v>
      </c>
      <c r="T22" s="16" t="str">
        <f t="shared" si="0"/>
        <v>niepotwierdzenie gotowości do pracy</v>
      </c>
      <c r="U22" s="8">
        <v>17</v>
      </c>
      <c r="V22" s="8">
        <v>31</v>
      </c>
      <c r="W22" s="8">
        <v>11</v>
      </c>
      <c r="X22" s="8">
        <v>16</v>
      </c>
      <c r="Y22" s="8">
        <v>72</v>
      </c>
      <c r="Z22" s="8">
        <v>39</v>
      </c>
      <c r="AA22" s="8">
        <v>15</v>
      </c>
      <c r="AB22" s="8">
        <v>28</v>
      </c>
      <c r="AC22" s="8">
        <v>12</v>
      </c>
      <c r="AD22" s="8">
        <v>17</v>
      </c>
      <c r="AE22" s="8">
        <v>8</v>
      </c>
      <c r="AF22" s="8">
        <v>41</v>
      </c>
      <c r="AG22" s="8">
        <v>4</v>
      </c>
      <c r="AH22" s="8">
        <v>12</v>
      </c>
      <c r="AI22" s="8">
        <v>32</v>
      </c>
    </row>
    <row r="23" spans="1:35" s="6" customFormat="1" ht="30" customHeight="1">
      <c r="A23" s="302"/>
      <c r="B23" s="27" t="s">
        <v>106</v>
      </c>
      <c r="C23" s="16" t="s">
        <v>93</v>
      </c>
      <c r="D23" s="10">
        <v>349</v>
      </c>
      <c r="E23" s="8">
        <v>180</v>
      </c>
      <c r="F23" s="11">
        <v>169</v>
      </c>
      <c r="G23" s="10">
        <v>0</v>
      </c>
      <c r="H23" s="8">
        <v>26</v>
      </c>
      <c r="I23" s="8">
        <v>26</v>
      </c>
      <c r="J23" s="8">
        <v>0</v>
      </c>
      <c r="K23" s="8">
        <v>25</v>
      </c>
      <c r="L23" s="8">
        <v>25</v>
      </c>
      <c r="M23" s="8">
        <v>0</v>
      </c>
      <c r="N23" s="8">
        <v>51</v>
      </c>
      <c r="O23" s="8">
        <v>0</v>
      </c>
      <c r="P23" s="8">
        <v>9</v>
      </c>
      <c r="Q23" s="153">
        <v>9</v>
      </c>
      <c r="R23" s="302"/>
      <c r="S23" s="27" t="str">
        <f t="shared" si="1"/>
        <v>3e.</v>
      </c>
      <c r="T23" s="16" t="str">
        <f t="shared" si="0"/>
        <v>dobrowolna rezygnacja ze statusu bezrobotnego</v>
      </c>
      <c r="U23" s="8">
        <v>17</v>
      </c>
      <c r="V23" s="8">
        <v>23</v>
      </c>
      <c r="W23" s="8">
        <v>15</v>
      </c>
      <c r="X23" s="8">
        <v>12</v>
      </c>
      <c r="Y23" s="8">
        <v>28</v>
      </c>
      <c r="Z23" s="8">
        <v>28</v>
      </c>
      <c r="AA23" s="8">
        <v>15</v>
      </c>
      <c r="AB23" s="8">
        <v>17</v>
      </c>
      <c r="AC23" s="8">
        <v>12</v>
      </c>
      <c r="AD23" s="8">
        <v>14</v>
      </c>
      <c r="AE23" s="8">
        <v>3</v>
      </c>
      <c r="AF23" s="8">
        <v>17</v>
      </c>
      <c r="AG23" s="8">
        <v>19</v>
      </c>
      <c r="AH23" s="8">
        <v>8</v>
      </c>
      <c r="AI23" s="8">
        <v>10</v>
      </c>
    </row>
    <row r="24" spans="1:35" s="6" customFormat="1" ht="30" customHeight="1">
      <c r="A24" s="302"/>
      <c r="B24" s="27" t="s">
        <v>107</v>
      </c>
      <c r="C24" s="16" t="s">
        <v>94</v>
      </c>
      <c r="D24" s="10">
        <v>1</v>
      </c>
      <c r="E24" s="8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27" t="s">
        <v>108</v>
      </c>
      <c r="C25" s="16" t="s">
        <v>95</v>
      </c>
      <c r="D25" s="10">
        <v>47</v>
      </c>
      <c r="E25" s="8">
        <v>49</v>
      </c>
      <c r="F25" s="11">
        <v>-2</v>
      </c>
      <c r="G25" s="10">
        <v>0</v>
      </c>
      <c r="H25" s="8">
        <v>2</v>
      </c>
      <c r="I25" s="8">
        <v>2</v>
      </c>
      <c r="J25" s="8">
        <v>0</v>
      </c>
      <c r="K25" s="8">
        <v>2</v>
      </c>
      <c r="L25" s="8">
        <v>2</v>
      </c>
      <c r="M25" s="8">
        <v>0</v>
      </c>
      <c r="N25" s="8">
        <v>6</v>
      </c>
      <c r="O25" s="8">
        <v>0</v>
      </c>
      <c r="P25" s="8">
        <v>12</v>
      </c>
      <c r="Q25" s="8">
        <v>12</v>
      </c>
      <c r="R25" s="302"/>
      <c r="S25" s="27" t="str">
        <f t="shared" si="1"/>
        <v>3g.</v>
      </c>
      <c r="T25" s="16" t="str">
        <f t="shared" si="0"/>
        <v>osiągnięcie wieku emerytalnego</v>
      </c>
      <c r="U25" s="8">
        <v>2</v>
      </c>
      <c r="V25" s="8">
        <v>1</v>
      </c>
      <c r="W25" s="8">
        <v>1</v>
      </c>
      <c r="X25" s="8">
        <v>1</v>
      </c>
      <c r="Y25" s="8">
        <v>4</v>
      </c>
      <c r="Z25" s="8">
        <v>2</v>
      </c>
      <c r="AA25" s="8">
        <v>1</v>
      </c>
      <c r="AB25" s="8">
        <v>3</v>
      </c>
      <c r="AC25" s="8">
        <v>4</v>
      </c>
      <c r="AD25" s="8">
        <v>1</v>
      </c>
      <c r="AE25" s="8">
        <v>2</v>
      </c>
      <c r="AF25" s="8">
        <v>2</v>
      </c>
      <c r="AG25" s="8">
        <v>0</v>
      </c>
      <c r="AH25" s="8">
        <v>0</v>
      </c>
      <c r="AI25" s="8">
        <v>1</v>
      </c>
    </row>
    <row r="26" spans="1:35" s="6" customFormat="1" ht="30" customHeight="1">
      <c r="A26" s="302"/>
      <c r="B26" s="27" t="s">
        <v>109</v>
      </c>
      <c r="C26" s="16" t="s">
        <v>96</v>
      </c>
      <c r="D26" s="10">
        <v>10</v>
      </c>
      <c r="E26" s="8">
        <v>8</v>
      </c>
      <c r="F26" s="11">
        <v>2</v>
      </c>
      <c r="G26" s="10"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1</v>
      </c>
      <c r="O26" s="8">
        <v>0</v>
      </c>
      <c r="P26" s="8">
        <v>1</v>
      </c>
      <c r="Q26" s="8">
        <v>1</v>
      </c>
      <c r="R26" s="302"/>
      <c r="S26" s="27" t="str">
        <f t="shared" si="1"/>
        <v>3h.</v>
      </c>
      <c r="T26" s="16" t="str">
        <f t="shared" si="0"/>
        <v>nabycie praw emerytalnych lub rentowych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1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1</v>
      </c>
      <c r="AH26" s="8">
        <v>1</v>
      </c>
      <c r="AI26" s="8">
        <v>1</v>
      </c>
    </row>
    <row r="27" spans="1:35" s="6" customFormat="1" ht="30" customHeight="1">
      <c r="A27" s="302"/>
      <c r="B27" s="27" t="s">
        <v>110</v>
      </c>
      <c r="C27" s="16" t="s">
        <v>97</v>
      </c>
      <c r="D27" s="10">
        <v>20</v>
      </c>
      <c r="E27" s="8">
        <v>12</v>
      </c>
      <c r="F27" s="11">
        <v>8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2</v>
      </c>
      <c r="Q27" s="8">
        <v>2</v>
      </c>
      <c r="R27" s="302"/>
      <c r="S27" s="27" t="str">
        <f t="shared" si="1"/>
        <v>3i.</v>
      </c>
      <c r="T27" s="16" t="str">
        <f t="shared" si="0"/>
        <v>nabycie praw do świadczenia przedemerytalnego</v>
      </c>
      <c r="U27" s="8">
        <v>0</v>
      </c>
      <c r="V27" s="8">
        <v>0</v>
      </c>
      <c r="W27" s="8">
        <v>1</v>
      </c>
      <c r="X27" s="8">
        <v>1</v>
      </c>
      <c r="Y27" s="8">
        <v>6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1</v>
      </c>
      <c r="AF27" s="8">
        <v>1</v>
      </c>
      <c r="AG27" s="8">
        <v>1</v>
      </c>
      <c r="AH27" s="8">
        <v>1</v>
      </c>
      <c r="AI27" s="8">
        <v>2</v>
      </c>
    </row>
    <row r="28" spans="1:35" s="6" customFormat="1" ht="30" customHeight="1">
      <c r="A28" s="302"/>
      <c r="B28" s="28" t="s">
        <v>111</v>
      </c>
      <c r="C28" s="16" t="s">
        <v>98</v>
      </c>
      <c r="D28" s="10">
        <v>237</v>
      </c>
      <c r="E28" s="8">
        <v>235</v>
      </c>
      <c r="F28" s="11">
        <v>2</v>
      </c>
      <c r="G28" s="10">
        <v>0</v>
      </c>
      <c r="H28" s="8">
        <v>15</v>
      </c>
      <c r="I28" s="8">
        <v>15</v>
      </c>
      <c r="J28" s="8">
        <v>0</v>
      </c>
      <c r="K28" s="8">
        <v>8</v>
      </c>
      <c r="L28" s="8">
        <v>8</v>
      </c>
      <c r="M28" s="8">
        <v>0</v>
      </c>
      <c r="N28" s="8">
        <v>11</v>
      </c>
      <c r="O28" s="8">
        <v>0</v>
      </c>
      <c r="P28" s="8">
        <v>21</v>
      </c>
      <c r="Q28" s="8">
        <v>21</v>
      </c>
      <c r="R28" s="302"/>
      <c r="S28" s="28" t="str">
        <f t="shared" si="1"/>
        <v>3j.</v>
      </c>
      <c r="T28" s="16" t="str">
        <f t="shared" si="0"/>
        <v xml:space="preserve">inne przyczyny </v>
      </c>
      <c r="U28" s="8">
        <v>13</v>
      </c>
      <c r="V28" s="8">
        <v>17</v>
      </c>
      <c r="W28" s="8">
        <v>5</v>
      </c>
      <c r="X28" s="8">
        <v>10</v>
      </c>
      <c r="Y28" s="8">
        <v>37</v>
      </c>
      <c r="Z28" s="8">
        <v>12</v>
      </c>
      <c r="AA28" s="8">
        <v>8</v>
      </c>
      <c r="AB28" s="8">
        <v>26</v>
      </c>
      <c r="AC28" s="8">
        <v>9</v>
      </c>
      <c r="AD28" s="8">
        <v>3</v>
      </c>
      <c r="AE28" s="8">
        <v>6</v>
      </c>
      <c r="AF28" s="8">
        <v>10</v>
      </c>
      <c r="AG28" s="8">
        <v>14</v>
      </c>
      <c r="AH28" s="8">
        <v>3</v>
      </c>
      <c r="AI28" s="8">
        <v>9</v>
      </c>
    </row>
    <row r="29" spans="1:35" s="42" customFormat="1" ht="30" customHeight="1">
      <c r="A29" s="302"/>
      <c r="B29" s="343" t="s">
        <v>22</v>
      </c>
      <c r="C29" s="35" t="s">
        <v>99</v>
      </c>
      <c r="D29" s="36">
        <v>32920</v>
      </c>
      <c r="E29" s="37">
        <v>31018</v>
      </c>
      <c r="F29" s="38">
        <v>1902</v>
      </c>
      <c r="G29" s="36">
        <v>0</v>
      </c>
      <c r="H29" s="37">
        <v>1455</v>
      </c>
      <c r="I29" s="37">
        <v>1455</v>
      </c>
      <c r="J29" s="37">
        <v>0</v>
      </c>
      <c r="K29" s="37">
        <v>1439</v>
      </c>
      <c r="L29" s="37">
        <v>1439</v>
      </c>
      <c r="M29" s="37">
        <v>0</v>
      </c>
      <c r="N29" s="37">
        <v>2814</v>
      </c>
      <c r="O29" s="37">
        <v>0</v>
      </c>
      <c r="P29" s="37">
        <v>3824</v>
      </c>
      <c r="Q29" s="37">
        <v>3824</v>
      </c>
      <c r="R29" s="302"/>
      <c r="S29" s="27" t="str">
        <f t="shared" si="1"/>
        <v>4.</v>
      </c>
      <c r="T29" s="40" t="str">
        <f t="shared" si="0"/>
        <v>Bezrobotni według stanu w końcu miesiąca sprawozd.</v>
      </c>
      <c r="U29" s="37">
        <v>1436</v>
      </c>
      <c r="V29" s="37">
        <v>1412</v>
      </c>
      <c r="W29" s="37">
        <v>1355</v>
      </c>
      <c r="X29" s="37">
        <v>1163</v>
      </c>
      <c r="Y29" s="37">
        <v>2589</v>
      </c>
      <c r="Z29" s="37">
        <v>2652</v>
      </c>
      <c r="AA29" s="37">
        <v>1159</v>
      </c>
      <c r="AB29" s="37">
        <v>1817</v>
      </c>
      <c r="AC29" s="37">
        <v>2047</v>
      </c>
      <c r="AD29" s="37">
        <v>1035</v>
      </c>
      <c r="AE29" s="37">
        <v>1074</v>
      </c>
      <c r="AF29" s="37">
        <v>1833</v>
      </c>
      <c r="AG29" s="37">
        <v>1326</v>
      </c>
      <c r="AH29" s="37">
        <v>968</v>
      </c>
      <c r="AI29" s="37">
        <v>1522</v>
      </c>
    </row>
    <row r="30" spans="1:35" s="158" customFormat="1" ht="30" customHeight="1" thickBot="1">
      <c r="A30" s="302"/>
      <c r="B30" s="345"/>
      <c r="C30" s="16" t="s">
        <v>112</v>
      </c>
      <c r="D30" s="12">
        <v>4670</v>
      </c>
      <c r="E30" s="13">
        <v>4513</v>
      </c>
      <c r="F30" s="14">
        <v>157</v>
      </c>
      <c r="G30" s="10">
        <v>0</v>
      </c>
      <c r="H30" s="8">
        <v>283</v>
      </c>
      <c r="I30" s="8">
        <v>283</v>
      </c>
      <c r="J30" s="8">
        <v>0</v>
      </c>
      <c r="K30" s="8">
        <v>146</v>
      </c>
      <c r="L30" s="8">
        <v>146</v>
      </c>
      <c r="M30" s="8">
        <v>0</v>
      </c>
      <c r="N30" s="8">
        <v>579</v>
      </c>
      <c r="O30" s="8">
        <v>0</v>
      </c>
      <c r="P30" s="8">
        <v>458</v>
      </c>
      <c r="Q30" s="8">
        <v>458</v>
      </c>
      <c r="R30" s="302"/>
      <c r="S30" s="28"/>
      <c r="T30" s="50" t="str">
        <f t="shared" si="0"/>
        <v>w tym zarejestrowani po raz pierwszy</v>
      </c>
      <c r="U30" s="8">
        <v>149</v>
      </c>
      <c r="V30" s="8">
        <v>232</v>
      </c>
      <c r="W30" s="8">
        <v>201</v>
      </c>
      <c r="X30" s="8">
        <v>185</v>
      </c>
      <c r="Y30" s="8">
        <v>365</v>
      </c>
      <c r="Z30" s="8">
        <v>310</v>
      </c>
      <c r="AA30" s="8">
        <v>179</v>
      </c>
      <c r="AB30" s="8">
        <v>237</v>
      </c>
      <c r="AC30" s="8">
        <v>311</v>
      </c>
      <c r="AD30" s="8">
        <v>122</v>
      </c>
      <c r="AE30" s="8">
        <v>137</v>
      </c>
      <c r="AF30" s="8">
        <v>258</v>
      </c>
      <c r="AG30" s="8">
        <v>188</v>
      </c>
      <c r="AH30" s="8">
        <v>141</v>
      </c>
      <c r="AI30" s="8">
        <v>189</v>
      </c>
    </row>
    <row r="31" spans="1:35" s="147" customFormat="1" ht="18.75">
      <c r="A31" s="302"/>
      <c r="B31" s="148" t="s">
        <v>151</v>
      </c>
      <c r="R31" s="302"/>
      <c r="S31" s="148" t="str">
        <f>B31</f>
        <v>* szczegóły w tabeli 15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8"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0" zoomScaleNormal="70" workbookViewId="0">
      <selection activeCell="Z11" sqref="Z11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509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15. PODJĘCIA PRACY I AKTYWIZACJA BEZROBOTNYCH ZAMIESZKAŁYCH NA WSI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26" t="s">
        <v>12</v>
      </c>
      <c r="C6" s="35" t="s">
        <v>115</v>
      </c>
      <c r="D6" s="36">
        <v>1664</v>
      </c>
      <c r="E6" s="169">
        <v>1693</v>
      </c>
      <c r="F6" s="99">
        <v>-29</v>
      </c>
      <c r="G6" s="36">
        <v>0</v>
      </c>
      <c r="H6" s="37">
        <v>82</v>
      </c>
      <c r="I6" s="37">
        <v>82</v>
      </c>
      <c r="J6" s="37">
        <v>0</v>
      </c>
      <c r="K6" s="37">
        <v>94</v>
      </c>
      <c r="L6" s="37">
        <v>94</v>
      </c>
      <c r="M6" s="37">
        <v>0</v>
      </c>
      <c r="N6" s="37">
        <v>164</v>
      </c>
      <c r="O6" s="37">
        <v>0</v>
      </c>
      <c r="P6" s="37">
        <v>131</v>
      </c>
      <c r="Q6" s="37">
        <v>131</v>
      </c>
      <c r="R6" s="302"/>
      <c r="S6" s="26" t="str">
        <f>B6</f>
        <v>1.</v>
      </c>
      <c r="T6" s="35" t="str">
        <f>C6</f>
        <v>Podjęcia pracy w miesiącu razem</v>
      </c>
      <c r="U6" s="37">
        <v>74</v>
      </c>
      <c r="V6" s="37">
        <v>52</v>
      </c>
      <c r="W6" s="37">
        <v>76</v>
      </c>
      <c r="X6" s="37">
        <v>48</v>
      </c>
      <c r="Y6" s="37">
        <v>123</v>
      </c>
      <c r="Z6" s="37">
        <v>93</v>
      </c>
      <c r="AA6" s="37">
        <v>66</v>
      </c>
      <c r="AB6" s="37">
        <v>84</v>
      </c>
      <c r="AC6" s="37">
        <v>74</v>
      </c>
      <c r="AD6" s="37">
        <v>72</v>
      </c>
      <c r="AE6" s="37">
        <v>103</v>
      </c>
      <c r="AF6" s="37">
        <v>120</v>
      </c>
      <c r="AG6" s="37">
        <v>90</v>
      </c>
      <c r="AH6" s="37">
        <v>51</v>
      </c>
      <c r="AI6" s="37">
        <v>67</v>
      </c>
    </row>
    <row r="7" spans="1:35" s="6" customFormat="1" ht="30" customHeight="1">
      <c r="A7" s="302"/>
      <c r="B7" s="27" t="s">
        <v>185</v>
      </c>
      <c r="C7" s="16" t="s">
        <v>259</v>
      </c>
      <c r="D7" s="10">
        <v>1505</v>
      </c>
      <c r="E7" s="144">
        <v>1475</v>
      </c>
      <c r="F7" s="24">
        <v>30</v>
      </c>
      <c r="G7" s="10">
        <v>0</v>
      </c>
      <c r="H7" s="8">
        <v>80</v>
      </c>
      <c r="I7" s="8">
        <v>80</v>
      </c>
      <c r="J7" s="8">
        <v>0</v>
      </c>
      <c r="K7" s="8">
        <v>78</v>
      </c>
      <c r="L7" s="8">
        <v>78</v>
      </c>
      <c r="M7" s="8">
        <v>0</v>
      </c>
      <c r="N7" s="8">
        <v>159</v>
      </c>
      <c r="O7" s="8">
        <v>0</v>
      </c>
      <c r="P7" s="8">
        <v>115</v>
      </c>
      <c r="Q7" s="8">
        <v>115</v>
      </c>
      <c r="R7" s="302"/>
      <c r="S7" s="27" t="str">
        <f>B7</f>
        <v>1a.</v>
      </c>
      <c r="T7" s="16" t="str">
        <f t="shared" ref="T7:T30" si="0">C7</f>
        <v>niesubsydiowana</v>
      </c>
      <c r="U7" s="8">
        <v>70</v>
      </c>
      <c r="V7" s="8">
        <v>50</v>
      </c>
      <c r="W7" s="8">
        <v>50</v>
      </c>
      <c r="X7" s="8">
        <v>47</v>
      </c>
      <c r="Y7" s="8">
        <v>116</v>
      </c>
      <c r="Z7" s="8">
        <v>80</v>
      </c>
      <c r="AA7" s="8">
        <v>57</v>
      </c>
      <c r="AB7" s="8">
        <v>80</v>
      </c>
      <c r="AC7" s="8">
        <v>71</v>
      </c>
      <c r="AD7" s="8">
        <v>66</v>
      </c>
      <c r="AE7" s="8">
        <v>79</v>
      </c>
      <c r="AF7" s="8">
        <v>115</v>
      </c>
      <c r="AG7" s="8">
        <v>82</v>
      </c>
      <c r="AH7" s="8">
        <v>44</v>
      </c>
      <c r="AI7" s="8">
        <v>66</v>
      </c>
    </row>
    <row r="8" spans="1:35" s="6" customFormat="1" ht="30" customHeight="1">
      <c r="A8" s="302"/>
      <c r="B8" s="27"/>
      <c r="C8" s="17" t="s">
        <v>125</v>
      </c>
      <c r="D8" s="10">
        <v>50</v>
      </c>
      <c r="E8" s="144">
        <v>34</v>
      </c>
      <c r="F8" s="24">
        <v>16</v>
      </c>
      <c r="G8" s="10">
        <v>0</v>
      </c>
      <c r="H8" s="8">
        <v>3</v>
      </c>
      <c r="I8" s="8">
        <v>3</v>
      </c>
      <c r="J8" s="8">
        <v>0</v>
      </c>
      <c r="K8" s="8">
        <v>1</v>
      </c>
      <c r="L8" s="8">
        <v>1</v>
      </c>
      <c r="M8" s="8">
        <v>0</v>
      </c>
      <c r="N8" s="8">
        <v>7</v>
      </c>
      <c r="O8" s="8">
        <v>0</v>
      </c>
      <c r="P8" s="8">
        <v>4</v>
      </c>
      <c r="Q8" s="8">
        <v>4</v>
      </c>
      <c r="R8" s="302"/>
      <c r="S8" s="27"/>
      <c r="T8" s="16" t="str">
        <f t="shared" si="0"/>
        <v xml:space="preserve">     - działalność gospodarcza (niesubsydiowana)</v>
      </c>
      <c r="U8" s="8">
        <v>3</v>
      </c>
      <c r="V8" s="8">
        <v>1</v>
      </c>
      <c r="W8" s="8">
        <v>1</v>
      </c>
      <c r="X8" s="8">
        <v>3</v>
      </c>
      <c r="Y8" s="8">
        <v>5</v>
      </c>
      <c r="Z8" s="8">
        <v>3</v>
      </c>
      <c r="AA8" s="8">
        <v>2</v>
      </c>
      <c r="AB8" s="8">
        <v>2</v>
      </c>
      <c r="AC8" s="8">
        <v>5</v>
      </c>
      <c r="AD8" s="8">
        <v>0</v>
      </c>
      <c r="AE8" s="8">
        <v>0</v>
      </c>
      <c r="AF8" s="8">
        <v>4</v>
      </c>
      <c r="AG8" s="8">
        <v>2</v>
      </c>
      <c r="AH8" s="8">
        <v>2</v>
      </c>
      <c r="AI8" s="8">
        <v>2</v>
      </c>
    </row>
    <row r="9" spans="1:35" s="132" customFormat="1" ht="30" customHeight="1">
      <c r="A9" s="302"/>
      <c r="B9" s="141"/>
      <c r="C9" s="130" t="s">
        <v>116</v>
      </c>
      <c r="D9" s="10">
        <v>18</v>
      </c>
      <c r="E9" s="144">
        <v>11</v>
      </c>
      <c r="F9" s="24">
        <v>7</v>
      </c>
      <c r="G9" s="10">
        <v>0</v>
      </c>
      <c r="H9" s="8">
        <v>0</v>
      </c>
      <c r="I9" s="8">
        <v>0</v>
      </c>
      <c r="J9" s="8">
        <v>0</v>
      </c>
      <c r="K9" s="8">
        <v>15</v>
      </c>
      <c r="L9" s="8">
        <v>15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41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41" t="s">
        <v>186</v>
      </c>
      <c r="C10" s="131" t="s">
        <v>258</v>
      </c>
      <c r="D10" s="133">
        <v>159</v>
      </c>
      <c r="E10" s="144">
        <v>218</v>
      </c>
      <c r="F10" s="24">
        <v>-59</v>
      </c>
      <c r="G10" s="10">
        <v>0</v>
      </c>
      <c r="H10" s="8">
        <v>2</v>
      </c>
      <c r="I10" s="8">
        <v>2</v>
      </c>
      <c r="J10" s="8">
        <v>0</v>
      </c>
      <c r="K10" s="8">
        <v>16</v>
      </c>
      <c r="L10" s="8">
        <v>16</v>
      </c>
      <c r="M10" s="8">
        <v>0</v>
      </c>
      <c r="N10" s="8">
        <v>5</v>
      </c>
      <c r="O10" s="8">
        <v>0</v>
      </c>
      <c r="P10" s="8">
        <v>16</v>
      </c>
      <c r="Q10" s="8">
        <v>16</v>
      </c>
      <c r="R10" s="302"/>
      <c r="S10" s="141" t="str">
        <f>B10</f>
        <v>1b.</v>
      </c>
      <c r="T10" s="131" t="str">
        <f t="shared" si="0"/>
        <v>subsydiowana</v>
      </c>
      <c r="U10" s="8">
        <v>4</v>
      </c>
      <c r="V10" s="8">
        <v>2</v>
      </c>
      <c r="W10" s="8">
        <v>26</v>
      </c>
      <c r="X10" s="8">
        <v>1</v>
      </c>
      <c r="Y10" s="8">
        <v>7</v>
      </c>
      <c r="Z10" s="8">
        <v>13</v>
      </c>
      <c r="AA10" s="8">
        <v>9</v>
      </c>
      <c r="AB10" s="8">
        <v>4</v>
      </c>
      <c r="AC10" s="8">
        <v>3</v>
      </c>
      <c r="AD10" s="8">
        <v>6</v>
      </c>
      <c r="AE10" s="8">
        <v>24</v>
      </c>
      <c r="AF10" s="8">
        <v>5</v>
      </c>
      <c r="AG10" s="8">
        <v>8</v>
      </c>
      <c r="AH10" s="8">
        <v>7</v>
      </c>
      <c r="AI10" s="8">
        <v>1</v>
      </c>
    </row>
    <row r="11" spans="1:35" s="6" customFormat="1" ht="30" customHeight="1">
      <c r="A11" s="302"/>
      <c r="B11" s="27"/>
      <c r="C11" s="17" t="s">
        <v>117</v>
      </c>
      <c r="D11" s="10">
        <v>75</v>
      </c>
      <c r="E11" s="144">
        <v>34</v>
      </c>
      <c r="F11" s="24">
        <v>41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3</v>
      </c>
      <c r="O11" s="8">
        <v>0</v>
      </c>
      <c r="P11" s="8">
        <v>1</v>
      </c>
      <c r="Q11" s="8">
        <v>1</v>
      </c>
      <c r="R11" s="302"/>
      <c r="S11" s="27"/>
      <c r="T11" s="16" t="str">
        <f t="shared" si="0"/>
        <v xml:space="preserve">     - prace interwencyjne</v>
      </c>
      <c r="U11" s="8">
        <v>0</v>
      </c>
      <c r="V11" s="8">
        <v>0</v>
      </c>
      <c r="W11" s="8">
        <v>26</v>
      </c>
      <c r="X11" s="8">
        <v>1</v>
      </c>
      <c r="Y11" s="8">
        <v>0</v>
      </c>
      <c r="Z11" s="8">
        <v>10</v>
      </c>
      <c r="AA11" s="8">
        <v>8</v>
      </c>
      <c r="AB11" s="8">
        <v>0</v>
      </c>
      <c r="AC11" s="8">
        <v>0</v>
      </c>
      <c r="AD11" s="8">
        <v>3</v>
      </c>
      <c r="AE11" s="8">
        <v>17</v>
      </c>
      <c r="AF11" s="8">
        <v>0</v>
      </c>
      <c r="AG11" s="8">
        <v>1</v>
      </c>
      <c r="AH11" s="8">
        <v>3</v>
      </c>
      <c r="AI11" s="8">
        <v>0</v>
      </c>
    </row>
    <row r="12" spans="1:35" s="6" customFormat="1" ht="30" customHeight="1">
      <c r="A12" s="302"/>
      <c r="B12" s="27"/>
      <c r="C12" s="17" t="s">
        <v>118</v>
      </c>
      <c r="D12" s="10">
        <v>28</v>
      </c>
      <c r="E12" s="144">
        <v>18</v>
      </c>
      <c r="F12" s="24">
        <v>10</v>
      </c>
      <c r="G12" s="10">
        <v>0</v>
      </c>
      <c r="H12" s="8">
        <v>0</v>
      </c>
      <c r="I12" s="8">
        <v>0</v>
      </c>
      <c r="J12" s="8">
        <v>0</v>
      </c>
      <c r="K12" s="8">
        <v>9</v>
      </c>
      <c r="L12" s="8">
        <v>9</v>
      </c>
      <c r="M12" s="8">
        <v>0</v>
      </c>
      <c r="N12" s="8">
        <v>0</v>
      </c>
      <c r="O12" s="8">
        <v>0</v>
      </c>
      <c r="P12" s="8">
        <v>8</v>
      </c>
      <c r="Q12" s="8">
        <v>8</v>
      </c>
      <c r="R12" s="302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3</v>
      </c>
      <c r="AC12" s="8">
        <v>1</v>
      </c>
      <c r="AD12" s="8">
        <v>0</v>
      </c>
      <c r="AE12" s="8">
        <v>5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02"/>
      <c r="B13" s="27"/>
      <c r="C13" s="17" t="s">
        <v>119</v>
      </c>
      <c r="D13" s="10">
        <v>6</v>
      </c>
      <c r="E13" s="144">
        <v>52</v>
      </c>
      <c r="F13" s="24">
        <v>-46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7" t="s">
        <v>120</v>
      </c>
      <c r="D14" s="10">
        <v>0</v>
      </c>
      <c r="E14" s="144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2"/>
      <c r="B15" s="27"/>
      <c r="C15" s="17" t="s">
        <v>255</v>
      </c>
      <c r="D15" s="10">
        <v>35</v>
      </c>
      <c r="E15" s="144">
        <v>92</v>
      </c>
      <c r="F15" s="24">
        <v>-57</v>
      </c>
      <c r="G15" s="10">
        <v>0</v>
      </c>
      <c r="H15" s="8">
        <v>2</v>
      </c>
      <c r="I15" s="8">
        <v>2</v>
      </c>
      <c r="J15" s="8">
        <v>0</v>
      </c>
      <c r="K15" s="8">
        <v>4</v>
      </c>
      <c r="L15" s="8">
        <v>4</v>
      </c>
      <c r="M15" s="8">
        <v>0</v>
      </c>
      <c r="N15" s="8">
        <v>0</v>
      </c>
      <c r="O15" s="8">
        <v>0</v>
      </c>
      <c r="P15" s="8">
        <v>5</v>
      </c>
      <c r="Q15" s="8">
        <v>5</v>
      </c>
      <c r="R15" s="302"/>
      <c r="S15" s="27"/>
      <c r="T15" s="16" t="str">
        <f t="shared" si="0"/>
        <v xml:space="preserve">     - podjęcie pracy w ramach refundacji kosztów zatrudnienia 
         bezrobotnego</v>
      </c>
      <c r="U15" s="8">
        <v>2</v>
      </c>
      <c r="V15" s="8">
        <v>2</v>
      </c>
      <c r="W15" s="8">
        <v>0</v>
      </c>
      <c r="X15" s="8">
        <v>0</v>
      </c>
      <c r="Y15" s="8">
        <v>3</v>
      </c>
      <c r="Z15" s="8">
        <v>3</v>
      </c>
      <c r="AA15" s="8">
        <v>1</v>
      </c>
      <c r="AB15" s="8">
        <v>1</v>
      </c>
      <c r="AC15" s="8">
        <v>1</v>
      </c>
      <c r="AD15" s="8">
        <v>1</v>
      </c>
      <c r="AE15" s="8">
        <v>0</v>
      </c>
      <c r="AF15" s="8">
        <v>4</v>
      </c>
      <c r="AG15" s="8">
        <v>3</v>
      </c>
      <c r="AH15" s="8">
        <v>3</v>
      </c>
      <c r="AI15" s="8">
        <v>0</v>
      </c>
    </row>
    <row r="16" spans="1:35" s="6" customFormat="1" ht="37.5" customHeight="1">
      <c r="A16" s="302"/>
      <c r="B16" s="27"/>
      <c r="C16" s="17" t="s">
        <v>256</v>
      </c>
      <c r="D16" s="10">
        <v>11</v>
      </c>
      <c r="E16" s="144">
        <v>11</v>
      </c>
      <c r="F16" s="24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02"/>
      <c r="S16" s="27"/>
      <c r="T16" s="16" t="str">
        <f t="shared" si="0"/>
        <v xml:space="preserve">     - podjęcie pracy poza miejscem zamieszkania w ramach 
         bonu na zasiedlenie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2</v>
      </c>
      <c r="AE16" s="8">
        <v>1</v>
      </c>
      <c r="AF16" s="8">
        <v>1</v>
      </c>
      <c r="AG16" s="8">
        <v>1</v>
      </c>
      <c r="AH16" s="8">
        <v>1</v>
      </c>
      <c r="AI16" s="8">
        <v>1</v>
      </c>
    </row>
    <row r="17" spans="1:35" s="6" customFormat="1" ht="30" customHeight="1">
      <c r="A17" s="302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2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2"/>
      <c r="B21" s="27"/>
      <c r="C21" s="17" t="s">
        <v>457</v>
      </c>
      <c r="D21" s="10">
        <v>0</v>
      </c>
      <c r="E21" s="144">
        <v>0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2"/>
      <c r="S21" s="27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2"/>
      <c r="B22" s="28"/>
      <c r="C22" s="17" t="s">
        <v>124</v>
      </c>
      <c r="D22" s="10">
        <v>4</v>
      </c>
      <c r="E22" s="144">
        <v>11</v>
      </c>
      <c r="F22" s="24">
        <v>-7</v>
      </c>
      <c r="G22" s="10">
        <v>0</v>
      </c>
      <c r="H22" s="8">
        <v>0</v>
      </c>
      <c r="I22" s="8">
        <v>0</v>
      </c>
      <c r="J22" s="8">
        <v>0</v>
      </c>
      <c r="K22" s="8">
        <v>1</v>
      </c>
      <c r="L22" s="8">
        <v>1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02"/>
      <c r="S22" s="28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5" s="15" customFormat="1" ht="30" customHeight="1">
      <c r="A23" s="302"/>
      <c r="B23" s="303" t="s">
        <v>17</v>
      </c>
      <c r="C23" s="35" t="s">
        <v>126</v>
      </c>
      <c r="D23" s="36">
        <v>2</v>
      </c>
      <c r="E23" s="169">
        <v>17</v>
      </c>
      <c r="F23" s="99">
        <v>-15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02"/>
      <c r="S23" s="303" t="str">
        <f t="shared" ref="S23:S28" si="1">B23</f>
        <v>2.</v>
      </c>
      <c r="T23" s="35" t="str">
        <f t="shared" si="0"/>
        <v>Rozpoczęcie szkolenia</v>
      </c>
      <c r="U23" s="37">
        <v>2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02"/>
      <c r="B24" s="305"/>
      <c r="C24" s="17" t="s">
        <v>127</v>
      </c>
      <c r="D24" s="10">
        <v>2</v>
      </c>
      <c r="E24" s="144">
        <v>2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02"/>
      <c r="S24" s="305"/>
      <c r="T24" s="16" t="str">
        <f t="shared" si="0"/>
        <v xml:space="preserve">     - w tym w ramach bonu szkoleniowego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2"/>
      <c r="B25" s="303" t="s">
        <v>19</v>
      </c>
      <c r="C25" s="35" t="s">
        <v>128</v>
      </c>
      <c r="D25" s="36">
        <v>152</v>
      </c>
      <c r="E25" s="169">
        <v>148</v>
      </c>
      <c r="F25" s="99">
        <v>4</v>
      </c>
      <c r="G25" s="36">
        <v>0</v>
      </c>
      <c r="H25" s="37">
        <v>2</v>
      </c>
      <c r="I25" s="37">
        <v>2</v>
      </c>
      <c r="J25" s="37">
        <v>0</v>
      </c>
      <c r="K25" s="37">
        <v>11</v>
      </c>
      <c r="L25" s="37">
        <v>11</v>
      </c>
      <c r="M25" s="37">
        <v>0</v>
      </c>
      <c r="N25" s="37">
        <v>2</v>
      </c>
      <c r="O25" s="37">
        <v>0</v>
      </c>
      <c r="P25" s="37">
        <v>12</v>
      </c>
      <c r="Q25" s="37">
        <v>12</v>
      </c>
      <c r="R25" s="302"/>
      <c r="S25" s="303" t="str">
        <f t="shared" si="1"/>
        <v>3.</v>
      </c>
      <c r="T25" s="35" t="str">
        <f t="shared" si="0"/>
        <v>Rozpoczęcie stażu</v>
      </c>
      <c r="U25" s="37">
        <v>11</v>
      </c>
      <c r="V25" s="37">
        <v>0</v>
      </c>
      <c r="W25" s="37">
        <v>5</v>
      </c>
      <c r="X25" s="37">
        <v>24</v>
      </c>
      <c r="Y25" s="37">
        <v>0</v>
      </c>
      <c r="Z25" s="37">
        <v>48</v>
      </c>
      <c r="AA25" s="37">
        <v>9</v>
      </c>
      <c r="AB25" s="37">
        <v>4</v>
      </c>
      <c r="AC25" s="37">
        <v>2</v>
      </c>
      <c r="AD25" s="37">
        <v>0</v>
      </c>
      <c r="AE25" s="37">
        <v>5</v>
      </c>
      <c r="AF25" s="37">
        <v>15</v>
      </c>
      <c r="AG25" s="37">
        <v>1</v>
      </c>
      <c r="AH25" s="37">
        <v>1</v>
      </c>
      <c r="AI25" s="37">
        <v>0</v>
      </c>
    </row>
    <row r="26" spans="1:35" s="6" customFormat="1" ht="30" customHeight="1">
      <c r="A26" s="302"/>
      <c r="B26" s="305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2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2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02"/>
      <c r="B28" s="303" t="s">
        <v>24</v>
      </c>
      <c r="C28" s="35" t="s">
        <v>131</v>
      </c>
      <c r="D28" s="36">
        <v>34</v>
      </c>
      <c r="E28" s="169">
        <v>9</v>
      </c>
      <c r="F28" s="99">
        <v>25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02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34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02"/>
      <c r="B29" s="305"/>
      <c r="C29" s="17" t="s">
        <v>425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47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02"/>
      <c r="S30" s="7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I37"/>
  <sheetViews>
    <sheetView zoomScale="72" zoomScaleNormal="72" workbookViewId="0">
      <selection activeCell="Y14" sqref="Y1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528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16. BILANS BEZROBOTNYCH ZAMIESZKAŁYCH NA WSI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07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45" t="s">
        <v>12</v>
      </c>
      <c r="C6" s="16" t="s">
        <v>239</v>
      </c>
      <c r="D6" s="10">
        <v>31018</v>
      </c>
      <c r="E6" s="175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0"/>
      <c r="S6" s="45" t="str">
        <f>B6</f>
        <v>1.</v>
      </c>
      <c r="T6" s="16" t="str">
        <f>C6</f>
        <v>Bezrobotni według stanu w końcu roku poprzedniego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5047</v>
      </c>
      <c r="E7" s="174">
        <v>5440</v>
      </c>
      <c r="F7" s="38">
        <v>-393</v>
      </c>
      <c r="G7" s="36">
        <v>0</v>
      </c>
      <c r="H7" s="37">
        <v>295</v>
      </c>
      <c r="I7" s="37">
        <v>295</v>
      </c>
      <c r="J7" s="37">
        <v>0</v>
      </c>
      <c r="K7" s="37">
        <v>256</v>
      </c>
      <c r="L7" s="37">
        <v>256</v>
      </c>
      <c r="M7" s="37">
        <v>0</v>
      </c>
      <c r="N7" s="37">
        <v>517</v>
      </c>
      <c r="O7" s="37">
        <v>0</v>
      </c>
      <c r="P7" s="37">
        <v>395</v>
      </c>
      <c r="Q7" s="37">
        <v>395</v>
      </c>
      <c r="R7" s="340"/>
      <c r="S7" s="303" t="str">
        <f>B7</f>
        <v>2.</v>
      </c>
      <c r="T7" s="35" t="str">
        <f t="shared" ref="T7:T30" si="0">C7</f>
        <v>Bezrobotni zarejestrowani od początku roku</v>
      </c>
      <c r="U7" s="37">
        <v>227</v>
      </c>
      <c r="V7" s="37">
        <v>222</v>
      </c>
      <c r="W7" s="37">
        <v>215</v>
      </c>
      <c r="X7" s="37">
        <v>183</v>
      </c>
      <c r="Y7" s="37">
        <v>428</v>
      </c>
      <c r="Z7" s="37">
        <v>401</v>
      </c>
      <c r="AA7" s="37">
        <v>194</v>
      </c>
      <c r="AB7" s="37">
        <v>267</v>
      </c>
      <c r="AC7" s="37">
        <v>213</v>
      </c>
      <c r="AD7" s="37">
        <v>195</v>
      </c>
      <c r="AE7" s="37">
        <v>174</v>
      </c>
      <c r="AF7" s="37">
        <v>303</v>
      </c>
      <c r="AG7" s="37">
        <v>214</v>
      </c>
      <c r="AH7" s="37">
        <v>133</v>
      </c>
      <c r="AI7" s="37">
        <v>215</v>
      </c>
    </row>
    <row r="8" spans="1:35" s="6" customFormat="1" ht="30" customHeight="1">
      <c r="A8" s="340"/>
      <c r="B8" s="304"/>
      <c r="C8" s="16" t="s">
        <v>83</v>
      </c>
      <c r="D8" s="10">
        <v>721</v>
      </c>
      <c r="E8" s="175">
        <v>718</v>
      </c>
      <c r="F8" s="24">
        <v>3</v>
      </c>
      <c r="G8" s="10">
        <v>0</v>
      </c>
      <c r="H8" s="8">
        <v>81</v>
      </c>
      <c r="I8" s="8">
        <v>81</v>
      </c>
      <c r="J8" s="8">
        <v>0</v>
      </c>
      <c r="K8" s="8">
        <v>30</v>
      </c>
      <c r="L8" s="8">
        <v>30</v>
      </c>
      <c r="M8" s="8">
        <v>0</v>
      </c>
      <c r="N8" s="8">
        <v>106</v>
      </c>
      <c r="O8" s="8">
        <v>0</v>
      </c>
      <c r="P8" s="8">
        <v>40</v>
      </c>
      <c r="Q8" s="8">
        <v>40</v>
      </c>
      <c r="R8" s="340"/>
      <c r="S8" s="304"/>
      <c r="T8" s="16" t="str">
        <f t="shared" si="0"/>
        <v>po raz pierwszy</v>
      </c>
      <c r="U8" s="8">
        <v>23</v>
      </c>
      <c r="V8" s="8">
        <v>41</v>
      </c>
      <c r="W8" s="8">
        <v>32</v>
      </c>
      <c r="X8" s="8">
        <v>19</v>
      </c>
      <c r="Y8" s="8">
        <v>59</v>
      </c>
      <c r="Z8" s="8">
        <v>37</v>
      </c>
      <c r="AA8" s="8">
        <v>27</v>
      </c>
      <c r="AB8" s="8">
        <v>40</v>
      </c>
      <c r="AC8" s="8">
        <v>24</v>
      </c>
      <c r="AD8" s="8">
        <v>30</v>
      </c>
      <c r="AE8" s="8">
        <v>17</v>
      </c>
      <c r="AF8" s="8">
        <v>45</v>
      </c>
      <c r="AG8" s="8">
        <v>29</v>
      </c>
      <c r="AH8" s="8">
        <v>14</v>
      </c>
      <c r="AI8" s="8">
        <v>27</v>
      </c>
    </row>
    <row r="9" spans="1:35" s="132" customFormat="1" ht="30" customHeight="1">
      <c r="A9" s="340"/>
      <c r="B9" s="304"/>
      <c r="C9" s="131" t="s">
        <v>84</v>
      </c>
      <c r="D9" s="10">
        <v>4326</v>
      </c>
      <c r="E9" s="175">
        <v>4722</v>
      </c>
      <c r="F9" s="24">
        <v>-396</v>
      </c>
      <c r="G9" s="10">
        <v>0</v>
      </c>
      <c r="H9" s="8">
        <v>214</v>
      </c>
      <c r="I9" s="8">
        <v>214</v>
      </c>
      <c r="J9" s="8">
        <v>0</v>
      </c>
      <c r="K9" s="8">
        <v>226</v>
      </c>
      <c r="L9" s="8">
        <v>226</v>
      </c>
      <c r="M9" s="8">
        <v>0</v>
      </c>
      <c r="N9" s="8">
        <v>411</v>
      </c>
      <c r="O9" s="8">
        <v>0</v>
      </c>
      <c r="P9" s="8">
        <v>355</v>
      </c>
      <c r="Q9" s="8">
        <v>355</v>
      </c>
      <c r="R9" s="340"/>
      <c r="S9" s="304"/>
      <c r="T9" s="131" t="str">
        <f t="shared" si="0"/>
        <v>po raz kolejny</v>
      </c>
      <c r="U9" s="8">
        <v>204</v>
      </c>
      <c r="V9" s="8">
        <v>181</v>
      </c>
      <c r="W9" s="8">
        <v>183</v>
      </c>
      <c r="X9" s="8">
        <v>164</v>
      </c>
      <c r="Y9" s="8">
        <v>369</v>
      </c>
      <c r="Z9" s="8">
        <v>364</v>
      </c>
      <c r="AA9" s="8">
        <v>167</v>
      </c>
      <c r="AB9" s="8">
        <v>227</v>
      </c>
      <c r="AC9" s="8">
        <v>189</v>
      </c>
      <c r="AD9" s="8">
        <v>165</v>
      </c>
      <c r="AE9" s="8">
        <v>157</v>
      </c>
      <c r="AF9" s="8">
        <v>258</v>
      </c>
      <c r="AG9" s="8">
        <v>185</v>
      </c>
      <c r="AH9" s="8">
        <v>119</v>
      </c>
      <c r="AI9" s="8">
        <v>188</v>
      </c>
    </row>
    <row r="10" spans="1:35" s="132" customFormat="1" ht="30" customHeight="1">
      <c r="A10" s="340"/>
      <c r="B10" s="304"/>
      <c r="C10" s="131" t="s">
        <v>85</v>
      </c>
      <c r="D10" s="133">
        <v>5</v>
      </c>
      <c r="E10" s="175">
        <v>4</v>
      </c>
      <c r="F10" s="24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2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34</v>
      </c>
      <c r="E11" s="175">
        <v>110</v>
      </c>
      <c r="F11" s="11">
        <v>-76</v>
      </c>
      <c r="G11" s="10">
        <v>0</v>
      </c>
      <c r="H11" s="8">
        <v>0</v>
      </c>
      <c r="I11" s="8">
        <v>0</v>
      </c>
      <c r="J11" s="8">
        <v>0</v>
      </c>
      <c r="K11" s="8">
        <v>4</v>
      </c>
      <c r="L11" s="8">
        <v>4</v>
      </c>
      <c r="M11" s="8">
        <v>0</v>
      </c>
      <c r="N11" s="8">
        <v>0</v>
      </c>
      <c r="O11" s="8">
        <v>0</v>
      </c>
      <c r="P11" s="8">
        <v>11</v>
      </c>
      <c r="Q11" s="8">
        <v>11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4</v>
      </c>
      <c r="AB11" s="8">
        <v>0</v>
      </c>
      <c r="AC11" s="8">
        <v>2</v>
      </c>
      <c r="AD11" s="8">
        <v>0</v>
      </c>
      <c r="AE11" s="8">
        <v>7</v>
      </c>
      <c r="AF11" s="8">
        <v>0</v>
      </c>
      <c r="AG11" s="8">
        <v>0</v>
      </c>
      <c r="AH11" s="8">
        <v>0</v>
      </c>
      <c r="AI11" s="8">
        <v>5</v>
      </c>
    </row>
    <row r="12" spans="1:35" s="6" customFormat="1" ht="30" customHeight="1">
      <c r="A12" s="340"/>
      <c r="B12" s="304"/>
      <c r="C12" s="16" t="s">
        <v>87</v>
      </c>
      <c r="D12" s="10">
        <v>213</v>
      </c>
      <c r="E12" s="175">
        <v>243</v>
      </c>
      <c r="F12" s="11">
        <v>-30</v>
      </c>
      <c r="G12" s="10">
        <v>0</v>
      </c>
      <c r="H12" s="8">
        <v>5</v>
      </c>
      <c r="I12" s="8">
        <v>5</v>
      </c>
      <c r="J12" s="8">
        <v>0</v>
      </c>
      <c r="K12" s="8">
        <v>18</v>
      </c>
      <c r="L12" s="8">
        <v>18</v>
      </c>
      <c r="M12" s="8">
        <v>0</v>
      </c>
      <c r="N12" s="8">
        <v>15</v>
      </c>
      <c r="O12" s="8">
        <v>0</v>
      </c>
      <c r="P12" s="8">
        <v>44</v>
      </c>
      <c r="Q12" s="8">
        <v>44</v>
      </c>
      <c r="R12" s="340"/>
      <c r="S12" s="304"/>
      <c r="T12" s="16" t="str">
        <f t="shared" si="0"/>
        <v>po stażu</v>
      </c>
      <c r="U12" s="8">
        <v>6</v>
      </c>
      <c r="V12" s="8">
        <v>0</v>
      </c>
      <c r="W12" s="8">
        <v>0</v>
      </c>
      <c r="X12" s="8">
        <v>8</v>
      </c>
      <c r="Y12" s="8">
        <v>24</v>
      </c>
      <c r="Z12" s="8">
        <v>19</v>
      </c>
      <c r="AA12" s="8">
        <v>4</v>
      </c>
      <c r="AB12" s="8">
        <v>8</v>
      </c>
      <c r="AC12" s="8">
        <v>0</v>
      </c>
      <c r="AD12" s="8">
        <v>19</v>
      </c>
      <c r="AE12" s="8">
        <v>9</v>
      </c>
      <c r="AF12" s="8">
        <v>16</v>
      </c>
      <c r="AG12" s="8">
        <v>8</v>
      </c>
      <c r="AH12" s="8">
        <v>10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1</v>
      </c>
      <c r="E13" s="175">
        <v>1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3</v>
      </c>
      <c r="E14" s="175">
        <v>4</v>
      </c>
      <c r="F14" s="11">
        <v>-1</v>
      </c>
      <c r="G14" s="10">
        <v>0</v>
      </c>
      <c r="H14" s="8">
        <v>0</v>
      </c>
      <c r="I14" s="8">
        <v>0</v>
      </c>
      <c r="J14" s="8">
        <v>0</v>
      </c>
      <c r="K14" s="8">
        <v>2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90</v>
      </c>
      <c r="E15" s="175">
        <v>154</v>
      </c>
      <c r="F15" s="11">
        <v>-64</v>
      </c>
      <c r="G15" s="10">
        <v>0</v>
      </c>
      <c r="H15" s="8">
        <v>11</v>
      </c>
      <c r="I15" s="8">
        <v>11</v>
      </c>
      <c r="J15" s="8">
        <v>0</v>
      </c>
      <c r="K15" s="8">
        <v>0</v>
      </c>
      <c r="L15" s="8">
        <v>0</v>
      </c>
      <c r="M15" s="8">
        <v>0</v>
      </c>
      <c r="N15" s="8">
        <v>19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19</v>
      </c>
      <c r="Y15" s="8">
        <v>0</v>
      </c>
      <c r="Z15" s="8">
        <v>33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40"/>
      <c r="B16" s="27" t="s">
        <v>19</v>
      </c>
      <c r="C16" s="35" t="s">
        <v>240</v>
      </c>
      <c r="D16" s="36">
        <v>3145</v>
      </c>
      <c r="E16" s="174">
        <v>3362</v>
      </c>
      <c r="F16" s="38">
        <v>-217</v>
      </c>
      <c r="G16" s="36">
        <v>0</v>
      </c>
      <c r="H16" s="37">
        <v>186</v>
      </c>
      <c r="I16" s="37">
        <v>186</v>
      </c>
      <c r="J16" s="37">
        <v>0</v>
      </c>
      <c r="K16" s="37">
        <v>171</v>
      </c>
      <c r="L16" s="37">
        <v>171</v>
      </c>
      <c r="M16" s="37">
        <v>0</v>
      </c>
      <c r="N16" s="37">
        <v>315</v>
      </c>
      <c r="O16" s="37">
        <v>0</v>
      </c>
      <c r="P16" s="37">
        <v>240</v>
      </c>
      <c r="Q16" s="37">
        <v>240</v>
      </c>
      <c r="R16" s="340"/>
      <c r="S16" s="27" t="str">
        <f>B16</f>
        <v>3.</v>
      </c>
      <c r="T16" s="35" t="str">
        <f t="shared" si="0"/>
        <v>Osoby wyłączone z ewidencji bezrobotnych od początku roku</v>
      </c>
      <c r="U16" s="37">
        <v>138</v>
      </c>
      <c r="V16" s="37">
        <v>127</v>
      </c>
      <c r="W16" s="37">
        <v>118</v>
      </c>
      <c r="X16" s="37">
        <v>115</v>
      </c>
      <c r="Y16" s="37">
        <v>270</v>
      </c>
      <c r="Z16" s="37">
        <v>253</v>
      </c>
      <c r="AA16" s="37">
        <v>117</v>
      </c>
      <c r="AB16" s="37">
        <v>165</v>
      </c>
      <c r="AC16" s="37">
        <v>117</v>
      </c>
      <c r="AD16" s="37">
        <v>108</v>
      </c>
      <c r="AE16" s="37">
        <v>162</v>
      </c>
      <c r="AF16" s="37">
        <v>210</v>
      </c>
      <c r="AG16" s="37">
        <v>131</v>
      </c>
      <c r="AH16" s="37">
        <v>78</v>
      </c>
      <c r="AI16" s="37">
        <v>124</v>
      </c>
    </row>
    <row r="17" spans="1:35" s="6" customFormat="1" ht="30" customHeight="1">
      <c r="A17" s="340"/>
      <c r="B17" s="27" t="s">
        <v>102</v>
      </c>
      <c r="C17" s="16" t="s">
        <v>241</v>
      </c>
      <c r="D17" s="10">
        <v>1664</v>
      </c>
      <c r="E17" s="175">
        <v>1924</v>
      </c>
      <c r="F17" s="11">
        <v>-260</v>
      </c>
      <c r="G17" s="10">
        <v>0</v>
      </c>
      <c r="H17" s="8">
        <v>82</v>
      </c>
      <c r="I17" s="8">
        <v>82</v>
      </c>
      <c r="J17" s="8">
        <v>0</v>
      </c>
      <c r="K17" s="8">
        <v>94</v>
      </c>
      <c r="L17" s="8">
        <v>94</v>
      </c>
      <c r="M17" s="8">
        <v>0</v>
      </c>
      <c r="N17" s="8">
        <v>164</v>
      </c>
      <c r="O17" s="8">
        <v>0</v>
      </c>
      <c r="P17" s="8">
        <v>131</v>
      </c>
      <c r="Q17" s="8">
        <v>131</v>
      </c>
      <c r="R17" s="340"/>
      <c r="S17" s="27" t="str">
        <f t="shared" ref="S17:S29" si="1">B17</f>
        <v>3a.</v>
      </c>
      <c r="T17" s="16" t="str">
        <f t="shared" si="0"/>
        <v>podjęcia pracy razem*</v>
      </c>
      <c r="U17" s="8">
        <v>74</v>
      </c>
      <c r="V17" s="8">
        <v>52</v>
      </c>
      <c r="W17" s="8">
        <v>76</v>
      </c>
      <c r="X17" s="8">
        <v>48</v>
      </c>
      <c r="Y17" s="8">
        <v>123</v>
      </c>
      <c r="Z17" s="8">
        <v>93</v>
      </c>
      <c r="AA17" s="8">
        <v>66</v>
      </c>
      <c r="AB17" s="8">
        <v>84</v>
      </c>
      <c r="AC17" s="8">
        <v>74</v>
      </c>
      <c r="AD17" s="8">
        <v>72</v>
      </c>
      <c r="AE17" s="8">
        <v>103</v>
      </c>
      <c r="AF17" s="8">
        <v>120</v>
      </c>
      <c r="AG17" s="8">
        <v>90</v>
      </c>
      <c r="AH17" s="8">
        <v>51</v>
      </c>
      <c r="AI17" s="8">
        <v>67</v>
      </c>
    </row>
    <row r="18" spans="1:35" s="6" customFormat="1" ht="30" customHeight="1">
      <c r="A18" s="340"/>
      <c r="B18" s="27"/>
      <c r="C18" s="16" t="s">
        <v>113</v>
      </c>
      <c r="D18" s="10">
        <v>1505</v>
      </c>
      <c r="E18" s="175">
        <v>1712</v>
      </c>
      <c r="F18" s="11">
        <v>-207</v>
      </c>
      <c r="G18" s="10">
        <v>0</v>
      </c>
      <c r="H18" s="8">
        <v>80</v>
      </c>
      <c r="I18" s="8">
        <v>80</v>
      </c>
      <c r="J18" s="8">
        <v>0</v>
      </c>
      <c r="K18" s="8">
        <v>78</v>
      </c>
      <c r="L18" s="8">
        <v>78</v>
      </c>
      <c r="M18" s="8">
        <v>0</v>
      </c>
      <c r="N18" s="8">
        <v>159</v>
      </c>
      <c r="O18" s="8">
        <v>0</v>
      </c>
      <c r="P18" s="8">
        <v>115</v>
      </c>
      <c r="Q18" s="8">
        <v>115</v>
      </c>
      <c r="R18" s="340"/>
      <c r="S18" s="27"/>
      <c r="T18" s="16" t="str">
        <f t="shared" si="0"/>
        <v>praca niesubsydiowana</v>
      </c>
      <c r="U18" s="8">
        <v>70</v>
      </c>
      <c r="V18" s="8">
        <v>50</v>
      </c>
      <c r="W18" s="8">
        <v>50</v>
      </c>
      <c r="X18" s="8">
        <v>47</v>
      </c>
      <c r="Y18" s="8">
        <v>116</v>
      </c>
      <c r="Z18" s="8">
        <v>80</v>
      </c>
      <c r="AA18" s="8">
        <v>57</v>
      </c>
      <c r="AB18" s="8">
        <v>80</v>
      </c>
      <c r="AC18" s="8">
        <v>71</v>
      </c>
      <c r="AD18" s="8">
        <v>66</v>
      </c>
      <c r="AE18" s="8">
        <v>79</v>
      </c>
      <c r="AF18" s="8">
        <v>115</v>
      </c>
      <c r="AG18" s="8">
        <v>82</v>
      </c>
      <c r="AH18" s="8">
        <v>44</v>
      </c>
      <c r="AI18" s="8">
        <v>66</v>
      </c>
    </row>
    <row r="19" spans="1:35" s="6" customFormat="1" ht="30" customHeight="1">
      <c r="A19" s="340"/>
      <c r="B19" s="27"/>
      <c r="C19" s="16" t="s">
        <v>114</v>
      </c>
      <c r="D19" s="10">
        <v>159</v>
      </c>
      <c r="E19" s="175">
        <v>212</v>
      </c>
      <c r="F19" s="11">
        <v>-53</v>
      </c>
      <c r="G19" s="10">
        <v>0</v>
      </c>
      <c r="H19" s="8">
        <v>2</v>
      </c>
      <c r="I19" s="8">
        <v>2</v>
      </c>
      <c r="J19" s="8">
        <v>0</v>
      </c>
      <c r="K19" s="8">
        <v>16</v>
      </c>
      <c r="L19" s="8">
        <v>16</v>
      </c>
      <c r="M19" s="8">
        <v>0</v>
      </c>
      <c r="N19" s="8">
        <v>5</v>
      </c>
      <c r="O19" s="8">
        <v>0</v>
      </c>
      <c r="P19" s="8">
        <v>16</v>
      </c>
      <c r="Q19" s="8">
        <v>16</v>
      </c>
      <c r="R19" s="340"/>
      <c r="S19" s="27"/>
      <c r="T19" s="16" t="str">
        <f t="shared" si="0"/>
        <v>praca subsydiowana</v>
      </c>
      <c r="U19" s="8">
        <v>4</v>
      </c>
      <c r="V19" s="8">
        <v>2</v>
      </c>
      <c r="W19" s="8">
        <v>26</v>
      </c>
      <c r="X19" s="8">
        <v>1</v>
      </c>
      <c r="Y19" s="8">
        <v>7</v>
      </c>
      <c r="Z19" s="8">
        <v>13</v>
      </c>
      <c r="AA19" s="8">
        <v>9</v>
      </c>
      <c r="AB19" s="8">
        <v>4</v>
      </c>
      <c r="AC19" s="8">
        <v>3</v>
      </c>
      <c r="AD19" s="8">
        <v>6</v>
      </c>
      <c r="AE19" s="8">
        <v>24</v>
      </c>
      <c r="AF19" s="8">
        <v>5</v>
      </c>
      <c r="AG19" s="8">
        <v>8</v>
      </c>
      <c r="AH19" s="8">
        <v>7</v>
      </c>
      <c r="AI19" s="8">
        <v>1</v>
      </c>
    </row>
    <row r="20" spans="1:35" s="6" customFormat="1" ht="30" customHeight="1">
      <c r="A20" s="340"/>
      <c r="B20" s="27" t="s">
        <v>103</v>
      </c>
      <c r="C20" s="16" t="s">
        <v>101</v>
      </c>
      <c r="D20" s="10">
        <v>188</v>
      </c>
      <c r="E20" s="175">
        <v>154</v>
      </c>
      <c r="F20" s="11">
        <v>34</v>
      </c>
      <c r="G20" s="10">
        <v>0</v>
      </c>
      <c r="H20" s="8">
        <v>2</v>
      </c>
      <c r="I20" s="8">
        <v>2</v>
      </c>
      <c r="J20" s="8">
        <v>0</v>
      </c>
      <c r="K20" s="8">
        <v>11</v>
      </c>
      <c r="L20" s="8">
        <v>11</v>
      </c>
      <c r="M20" s="8">
        <v>0</v>
      </c>
      <c r="N20" s="8">
        <v>2</v>
      </c>
      <c r="O20" s="8">
        <v>0</v>
      </c>
      <c r="P20" s="8">
        <v>12</v>
      </c>
      <c r="Q20" s="8">
        <v>12</v>
      </c>
      <c r="R20" s="340"/>
      <c r="S20" s="27" t="str">
        <f t="shared" si="1"/>
        <v>3b.</v>
      </c>
      <c r="T20" s="16" t="str">
        <f t="shared" si="0"/>
        <v>rozpoczęcie innych form aktywizacji*</v>
      </c>
      <c r="U20" s="8">
        <v>13</v>
      </c>
      <c r="V20" s="8">
        <v>0</v>
      </c>
      <c r="W20" s="8">
        <v>5</v>
      </c>
      <c r="X20" s="8">
        <v>24</v>
      </c>
      <c r="Y20" s="8">
        <v>0</v>
      </c>
      <c r="Z20" s="8">
        <v>48</v>
      </c>
      <c r="AA20" s="8">
        <v>9</v>
      </c>
      <c r="AB20" s="8">
        <v>4</v>
      </c>
      <c r="AC20" s="8">
        <v>2</v>
      </c>
      <c r="AD20" s="8">
        <v>0</v>
      </c>
      <c r="AE20" s="8">
        <v>39</v>
      </c>
      <c r="AF20" s="8">
        <v>15</v>
      </c>
      <c r="AG20" s="8">
        <v>1</v>
      </c>
      <c r="AH20" s="8">
        <v>1</v>
      </c>
      <c r="AI20" s="8">
        <v>0</v>
      </c>
    </row>
    <row r="21" spans="1:35" s="6" customFormat="1" ht="56.25">
      <c r="A21" s="340"/>
      <c r="B21" s="27" t="s">
        <v>104</v>
      </c>
      <c r="C21" s="16" t="s">
        <v>423</v>
      </c>
      <c r="D21" s="10">
        <v>99</v>
      </c>
      <c r="E21" s="175">
        <v>71</v>
      </c>
      <c r="F21" s="11">
        <v>28</v>
      </c>
      <c r="G21" s="10">
        <v>0</v>
      </c>
      <c r="H21" s="8">
        <v>6</v>
      </c>
      <c r="I21" s="8">
        <v>6</v>
      </c>
      <c r="J21" s="8">
        <v>0</v>
      </c>
      <c r="K21" s="8">
        <v>5</v>
      </c>
      <c r="L21" s="8">
        <v>5</v>
      </c>
      <c r="M21" s="8">
        <v>0</v>
      </c>
      <c r="N21" s="8">
        <v>14</v>
      </c>
      <c r="O21" s="8">
        <v>0</v>
      </c>
      <c r="P21" s="8">
        <v>19</v>
      </c>
      <c r="Q21" s="8">
        <v>19</v>
      </c>
      <c r="R21" s="340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2</v>
      </c>
      <c r="V21" s="8">
        <v>3</v>
      </c>
      <c r="W21" s="8">
        <v>4</v>
      </c>
      <c r="X21" s="8">
        <v>3</v>
      </c>
      <c r="Y21" s="8">
        <v>0</v>
      </c>
      <c r="Z21" s="8">
        <v>30</v>
      </c>
      <c r="AA21" s="8">
        <v>1</v>
      </c>
      <c r="AB21" s="8">
        <v>3</v>
      </c>
      <c r="AC21" s="8">
        <v>3</v>
      </c>
      <c r="AD21" s="8">
        <v>0</v>
      </c>
      <c r="AE21" s="8">
        <v>0</v>
      </c>
      <c r="AF21" s="8">
        <v>2</v>
      </c>
      <c r="AG21" s="8">
        <v>1</v>
      </c>
      <c r="AH21" s="8">
        <v>1</v>
      </c>
      <c r="AI21" s="8">
        <v>2</v>
      </c>
    </row>
    <row r="22" spans="1:35" s="6" customFormat="1" ht="30" customHeight="1">
      <c r="A22" s="340"/>
      <c r="B22" s="27" t="s">
        <v>105</v>
      </c>
      <c r="C22" s="16" t="s">
        <v>92</v>
      </c>
      <c r="D22" s="10">
        <v>530</v>
      </c>
      <c r="E22" s="175">
        <v>543</v>
      </c>
      <c r="F22" s="11">
        <v>-13</v>
      </c>
      <c r="G22" s="10">
        <v>0</v>
      </c>
      <c r="H22" s="8">
        <v>52</v>
      </c>
      <c r="I22" s="8">
        <v>52</v>
      </c>
      <c r="J22" s="8">
        <v>0</v>
      </c>
      <c r="K22" s="8">
        <v>25</v>
      </c>
      <c r="L22" s="8">
        <v>25</v>
      </c>
      <c r="M22" s="8">
        <v>0</v>
      </c>
      <c r="N22" s="8">
        <v>65</v>
      </c>
      <c r="O22" s="8">
        <v>0</v>
      </c>
      <c r="P22" s="8">
        <v>33</v>
      </c>
      <c r="Q22" s="8">
        <v>33</v>
      </c>
      <c r="R22" s="340"/>
      <c r="S22" s="27" t="str">
        <f t="shared" si="1"/>
        <v>3d.</v>
      </c>
      <c r="T22" s="16" t="str">
        <f t="shared" si="0"/>
        <v>niepotwierdzenie gotowości do pracy</v>
      </c>
      <c r="U22" s="8">
        <v>17</v>
      </c>
      <c r="V22" s="8">
        <v>31</v>
      </c>
      <c r="W22" s="8">
        <v>11</v>
      </c>
      <c r="X22" s="8">
        <v>16</v>
      </c>
      <c r="Y22" s="8">
        <v>72</v>
      </c>
      <c r="Z22" s="8">
        <v>39</v>
      </c>
      <c r="AA22" s="8">
        <v>15</v>
      </c>
      <c r="AB22" s="8">
        <v>28</v>
      </c>
      <c r="AC22" s="8">
        <v>12</v>
      </c>
      <c r="AD22" s="8">
        <v>17</v>
      </c>
      <c r="AE22" s="8">
        <v>8</v>
      </c>
      <c r="AF22" s="8">
        <v>41</v>
      </c>
      <c r="AG22" s="8">
        <v>4</v>
      </c>
      <c r="AH22" s="8">
        <v>12</v>
      </c>
      <c r="AI22" s="8">
        <v>32</v>
      </c>
    </row>
    <row r="23" spans="1:35" s="6" customFormat="1" ht="30" customHeight="1">
      <c r="A23" s="340"/>
      <c r="B23" s="27" t="s">
        <v>106</v>
      </c>
      <c r="C23" s="16" t="s">
        <v>93</v>
      </c>
      <c r="D23" s="10">
        <v>349</v>
      </c>
      <c r="E23" s="175">
        <v>371</v>
      </c>
      <c r="F23" s="11">
        <v>-22</v>
      </c>
      <c r="G23" s="10">
        <v>0</v>
      </c>
      <c r="H23" s="8">
        <v>26</v>
      </c>
      <c r="I23" s="8">
        <v>26</v>
      </c>
      <c r="J23" s="8">
        <v>0</v>
      </c>
      <c r="K23" s="8">
        <v>25</v>
      </c>
      <c r="L23" s="8">
        <v>25</v>
      </c>
      <c r="M23" s="8">
        <v>0</v>
      </c>
      <c r="N23" s="8">
        <v>51</v>
      </c>
      <c r="O23" s="8">
        <v>0</v>
      </c>
      <c r="P23" s="8">
        <v>9</v>
      </c>
      <c r="Q23" s="153">
        <v>9</v>
      </c>
      <c r="R23" s="340"/>
      <c r="S23" s="27" t="str">
        <f t="shared" si="1"/>
        <v>3e.</v>
      </c>
      <c r="T23" s="16" t="str">
        <f t="shared" si="0"/>
        <v>dobrowolna rezygnacja ze statusu bezrobotnego</v>
      </c>
      <c r="U23" s="8">
        <v>17</v>
      </c>
      <c r="V23" s="8">
        <v>23</v>
      </c>
      <c r="W23" s="8">
        <v>15</v>
      </c>
      <c r="X23" s="8">
        <v>12</v>
      </c>
      <c r="Y23" s="8">
        <v>28</v>
      </c>
      <c r="Z23" s="8">
        <v>28</v>
      </c>
      <c r="AA23" s="8">
        <v>15</v>
      </c>
      <c r="AB23" s="8">
        <v>17</v>
      </c>
      <c r="AC23" s="8">
        <v>12</v>
      </c>
      <c r="AD23" s="8">
        <v>14</v>
      </c>
      <c r="AE23" s="8">
        <v>3</v>
      </c>
      <c r="AF23" s="8">
        <v>17</v>
      </c>
      <c r="AG23" s="8">
        <v>19</v>
      </c>
      <c r="AH23" s="8">
        <v>8</v>
      </c>
      <c r="AI23" s="8">
        <v>10</v>
      </c>
    </row>
    <row r="24" spans="1:35" s="6" customFormat="1" ht="30" customHeight="1">
      <c r="A24" s="340"/>
      <c r="B24" s="27" t="s">
        <v>107</v>
      </c>
      <c r="C24" s="16" t="s">
        <v>94</v>
      </c>
      <c r="D24" s="10">
        <v>1</v>
      </c>
      <c r="E24" s="175">
        <v>0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27" t="s">
        <v>108</v>
      </c>
      <c r="C25" s="16" t="s">
        <v>95</v>
      </c>
      <c r="D25" s="10">
        <v>47</v>
      </c>
      <c r="E25" s="175">
        <v>52</v>
      </c>
      <c r="F25" s="11">
        <v>-5</v>
      </c>
      <c r="G25" s="10">
        <v>0</v>
      </c>
      <c r="H25" s="8">
        <v>2</v>
      </c>
      <c r="I25" s="8">
        <v>2</v>
      </c>
      <c r="J25" s="8">
        <v>0</v>
      </c>
      <c r="K25" s="8">
        <v>2</v>
      </c>
      <c r="L25" s="8">
        <v>2</v>
      </c>
      <c r="M25" s="8">
        <v>0</v>
      </c>
      <c r="N25" s="8">
        <v>6</v>
      </c>
      <c r="O25" s="8">
        <v>0</v>
      </c>
      <c r="P25" s="8">
        <v>12</v>
      </c>
      <c r="Q25" s="8">
        <v>12</v>
      </c>
      <c r="R25" s="340"/>
      <c r="S25" s="27" t="str">
        <f t="shared" si="1"/>
        <v>3g.</v>
      </c>
      <c r="T25" s="16" t="str">
        <f t="shared" si="0"/>
        <v>osiągnięcie wieku emerytalnego</v>
      </c>
      <c r="U25" s="8">
        <v>2</v>
      </c>
      <c r="V25" s="8">
        <v>1</v>
      </c>
      <c r="W25" s="8">
        <v>1</v>
      </c>
      <c r="X25" s="8">
        <v>1</v>
      </c>
      <c r="Y25" s="8">
        <v>4</v>
      </c>
      <c r="Z25" s="8">
        <v>2</v>
      </c>
      <c r="AA25" s="8">
        <v>1</v>
      </c>
      <c r="AB25" s="8">
        <v>3</v>
      </c>
      <c r="AC25" s="8">
        <v>4</v>
      </c>
      <c r="AD25" s="8">
        <v>1</v>
      </c>
      <c r="AE25" s="8">
        <v>2</v>
      </c>
      <c r="AF25" s="8">
        <v>2</v>
      </c>
      <c r="AG25" s="8">
        <v>0</v>
      </c>
      <c r="AH25" s="8">
        <v>0</v>
      </c>
      <c r="AI25" s="8">
        <v>1</v>
      </c>
    </row>
    <row r="26" spans="1:35" s="6" customFormat="1" ht="30" customHeight="1">
      <c r="A26" s="340"/>
      <c r="B26" s="27" t="s">
        <v>109</v>
      </c>
      <c r="C26" s="16" t="s">
        <v>96</v>
      </c>
      <c r="D26" s="10">
        <v>10</v>
      </c>
      <c r="E26" s="175">
        <v>15</v>
      </c>
      <c r="F26" s="11">
        <v>-5</v>
      </c>
      <c r="G26" s="10"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1</v>
      </c>
      <c r="O26" s="8">
        <v>0</v>
      </c>
      <c r="P26" s="8">
        <v>1</v>
      </c>
      <c r="Q26" s="8">
        <v>1</v>
      </c>
      <c r="R26" s="340"/>
      <c r="S26" s="27" t="str">
        <f t="shared" si="1"/>
        <v>3h.</v>
      </c>
      <c r="T26" s="16" t="str">
        <f t="shared" si="0"/>
        <v>nabycie praw emerytalnych lub rentowych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1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1</v>
      </c>
      <c r="AH26" s="8">
        <v>1</v>
      </c>
      <c r="AI26" s="8">
        <v>1</v>
      </c>
    </row>
    <row r="27" spans="1:35" s="6" customFormat="1" ht="30" customHeight="1">
      <c r="A27" s="340"/>
      <c r="B27" s="27" t="s">
        <v>110</v>
      </c>
      <c r="C27" s="16" t="s">
        <v>97</v>
      </c>
      <c r="D27" s="10">
        <v>20</v>
      </c>
      <c r="E27" s="175">
        <v>15</v>
      </c>
      <c r="F27" s="11">
        <v>5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2</v>
      </c>
      <c r="Q27" s="8">
        <v>2</v>
      </c>
      <c r="R27" s="340"/>
      <c r="S27" s="27" t="str">
        <f t="shared" si="1"/>
        <v>3i.</v>
      </c>
      <c r="T27" s="16" t="str">
        <f t="shared" si="0"/>
        <v>nabycie praw do świadczenia przedemerytalnego</v>
      </c>
      <c r="U27" s="8">
        <v>0</v>
      </c>
      <c r="V27" s="8">
        <v>0</v>
      </c>
      <c r="W27" s="8">
        <v>1</v>
      </c>
      <c r="X27" s="8">
        <v>1</v>
      </c>
      <c r="Y27" s="8">
        <v>6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1</v>
      </c>
      <c r="AF27" s="8">
        <v>1</v>
      </c>
      <c r="AG27" s="8">
        <v>1</v>
      </c>
      <c r="AH27" s="8">
        <v>1</v>
      </c>
      <c r="AI27" s="8">
        <v>2</v>
      </c>
    </row>
    <row r="28" spans="1:35" s="6" customFormat="1" ht="30" customHeight="1">
      <c r="A28" s="340"/>
      <c r="B28" s="28" t="s">
        <v>111</v>
      </c>
      <c r="C28" s="16" t="s">
        <v>98</v>
      </c>
      <c r="D28" s="10">
        <v>237</v>
      </c>
      <c r="E28" s="175">
        <v>217</v>
      </c>
      <c r="F28" s="11">
        <v>20</v>
      </c>
      <c r="G28" s="10">
        <v>0</v>
      </c>
      <c r="H28" s="8">
        <v>15</v>
      </c>
      <c r="I28" s="8">
        <v>15</v>
      </c>
      <c r="J28" s="8">
        <v>0</v>
      </c>
      <c r="K28" s="8">
        <v>8</v>
      </c>
      <c r="L28" s="8">
        <v>8</v>
      </c>
      <c r="M28" s="8">
        <v>0</v>
      </c>
      <c r="N28" s="8">
        <v>11</v>
      </c>
      <c r="O28" s="8">
        <v>0</v>
      </c>
      <c r="P28" s="8">
        <v>21</v>
      </c>
      <c r="Q28" s="8">
        <v>21</v>
      </c>
      <c r="R28" s="340"/>
      <c r="S28" s="28" t="str">
        <f t="shared" si="1"/>
        <v>3j.</v>
      </c>
      <c r="T28" s="16" t="str">
        <f t="shared" si="0"/>
        <v xml:space="preserve">inne przyczyny </v>
      </c>
      <c r="U28" s="8">
        <v>13</v>
      </c>
      <c r="V28" s="8">
        <v>17</v>
      </c>
      <c r="W28" s="8">
        <v>5</v>
      </c>
      <c r="X28" s="8">
        <v>10</v>
      </c>
      <c r="Y28" s="8">
        <v>37</v>
      </c>
      <c r="Z28" s="8">
        <v>12</v>
      </c>
      <c r="AA28" s="8">
        <v>8</v>
      </c>
      <c r="AB28" s="8">
        <v>26</v>
      </c>
      <c r="AC28" s="8">
        <v>9</v>
      </c>
      <c r="AD28" s="8">
        <v>3</v>
      </c>
      <c r="AE28" s="8">
        <v>6</v>
      </c>
      <c r="AF28" s="8">
        <v>10</v>
      </c>
      <c r="AG28" s="8">
        <v>14</v>
      </c>
      <c r="AH28" s="8">
        <v>3</v>
      </c>
      <c r="AI28" s="8">
        <v>9</v>
      </c>
    </row>
    <row r="29" spans="1:35" s="42" customFormat="1" ht="30" customHeight="1">
      <c r="A29" s="340"/>
      <c r="B29" s="343" t="s">
        <v>22</v>
      </c>
      <c r="C29" s="35" t="s">
        <v>99</v>
      </c>
      <c r="D29" s="36">
        <v>32920</v>
      </c>
      <c r="E29" s="174">
        <v>36838</v>
      </c>
      <c r="F29" s="38">
        <v>-3918</v>
      </c>
      <c r="G29" s="36">
        <v>0</v>
      </c>
      <c r="H29" s="37">
        <v>1455</v>
      </c>
      <c r="I29" s="37">
        <v>1455</v>
      </c>
      <c r="J29" s="37">
        <v>0</v>
      </c>
      <c r="K29" s="37">
        <v>1439</v>
      </c>
      <c r="L29" s="37">
        <v>1439</v>
      </c>
      <c r="M29" s="37">
        <v>0</v>
      </c>
      <c r="N29" s="37">
        <v>2814</v>
      </c>
      <c r="O29" s="37">
        <v>0</v>
      </c>
      <c r="P29" s="37">
        <v>3824</v>
      </c>
      <c r="Q29" s="37">
        <v>3824</v>
      </c>
      <c r="R29" s="340"/>
      <c r="S29" s="303" t="str">
        <f t="shared" si="1"/>
        <v>4.</v>
      </c>
      <c r="T29" s="40" t="str">
        <f t="shared" si="0"/>
        <v>Bezrobotni według stanu w końcu miesiąca sprawozd.</v>
      </c>
      <c r="U29" s="37">
        <v>1436</v>
      </c>
      <c r="V29" s="37">
        <v>1412</v>
      </c>
      <c r="W29" s="37">
        <v>1355</v>
      </c>
      <c r="X29" s="37">
        <v>1163</v>
      </c>
      <c r="Y29" s="37">
        <v>2589</v>
      </c>
      <c r="Z29" s="37">
        <v>2652</v>
      </c>
      <c r="AA29" s="37">
        <v>1159</v>
      </c>
      <c r="AB29" s="37">
        <v>1817</v>
      </c>
      <c r="AC29" s="37">
        <v>2047</v>
      </c>
      <c r="AD29" s="37">
        <v>1035</v>
      </c>
      <c r="AE29" s="37">
        <v>1074</v>
      </c>
      <c r="AF29" s="37">
        <v>1833</v>
      </c>
      <c r="AG29" s="37">
        <v>1326</v>
      </c>
      <c r="AH29" s="37">
        <v>968</v>
      </c>
      <c r="AI29" s="37">
        <v>1522</v>
      </c>
    </row>
    <row r="30" spans="1:35" s="158" customFormat="1" ht="30" customHeight="1" thickBot="1">
      <c r="A30" s="340"/>
      <c r="B30" s="345"/>
      <c r="C30" s="16" t="s">
        <v>112</v>
      </c>
      <c r="D30" s="12">
        <v>4670</v>
      </c>
      <c r="E30" s="177">
        <v>5036</v>
      </c>
      <c r="F30" s="14">
        <v>-366</v>
      </c>
      <c r="G30" s="10">
        <v>0</v>
      </c>
      <c r="H30" s="8">
        <v>283</v>
      </c>
      <c r="I30" s="8">
        <v>283</v>
      </c>
      <c r="J30" s="8">
        <v>0</v>
      </c>
      <c r="K30" s="8">
        <v>146</v>
      </c>
      <c r="L30" s="8">
        <v>146</v>
      </c>
      <c r="M30" s="8">
        <v>0</v>
      </c>
      <c r="N30" s="8">
        <v>579</v>
      </c>
      <c r="O30" s="8">
        <v>0</v>
      </c>
      <c r="P30" s="8">
        <v>458</v>
      </c>
      <c r="Q30" s="8">
        <v>458</v>
      </c>
      <c r="R30" s="340"/>
      <c r="S30" s="305"/>
      <c r="T30" s="50" t="str">
        <f t="shared" si="0"/>
        <v>w tym zarejestrowani po raz pierwszy</v>
      </c>
      <c r="U30" s="8">
        <v>149</v>
      </c>
      <c r="V30" s="8">
        <v>232</v>
      </c>
      <c r="W30" s="8">
        <v>201</v>
      </c>
      <c r="X30" s="8">
        <v>185</v>
      </c>
      <c r="Y30" s="8">
        <v>365</v>
      </c>
      <c r="Z30" s="8">
        <v>310</v>
      </c>
      <c r="AA30" s="8">
        <v>179</v>
      </c>
      <c r="AB30" s="8">
        <v>237</v>
      </c>
      <c r="AC30" s="8">
        <v>311</v>
      </c>
      <c r="AD30" s="8">
        <v>122</v>
      </c>
      <c r="AE30" s="8">
        <v>137</v>
      </c>
      <c r="AF30" s="8">
        <v>258</v>
      </c>
      <c r="AG30" s="8">
        <v>188</v>
      </c>
      <c r="AH30" s="8">
        <v>141</v>
      </c>
      <c r="AI30" s="8">
        <v>189</v>
      </c>
    </row>
    <row r="31" spans="1:35" s="22" customFormat="1" ht="18.75">
      <c r="A31" s="340"/>
      <c r="B31" s="44" t="s">
        <v>152</v>
      </c>
      <c r="R31" s="340"/>
      <c r="S31" s="44" t="str">
        <f>B31</f>
        <v>* szczegóły w tabeli 17</v>
      </c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40">
    <mergeCell ref="Z4:Z5"/>
    <mergeCell ref="AA4:AA5"/>
    <mergeCell ref="X4:X5"/>
    <mergeCell ref="S7:S15"/>
    <mergeCell ref="V4:V5"/>
    <mergeCell ref="W4:W5"/>
    <mergeCell ref="T3:T5"/>
    <mergeCell ref="U4:U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0" zoomScaleNormal="70" workbookViewId="0">
      <selection activeCell="AB10" sqref="AB1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527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17. PODJĘCIA PRACY I AKTYWIZACJA BEZROBOTNYCH ZAMIESZKAŁYCH NA WSI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26" t="s">
        <v>12</v>
      </c>
      <c r="C6" s="35" t="s">
        <v>242</v>
      </c>
      <c r="D6" s="36">
        <v>1664</v>
      </c>
      <c r="E6" s="174">
        <v>1924</v>
      </c>
      <c r="F6" s="99">
        <v>-260</v>
      </c>
      <c r="G6" s="36">
        <v>0</v>
      </c>
      <c r="H6" s="37">
        <v>82</v>
      </c>
      <c r="I6" s="37">
        <v>82</v>
      </c>
      <c r="J6" s="37">
        <v>0</v>
      </c>
      <c r="K6" s="37">
        <v>94</v>
      </c>
      <c r="L6" s="37">
        <v>94</v>
      </c>
      <c r="M6" s="37">
        <v>0</v>
      </c>
      <c r="N6" s="37">
        <v>164</v>
      </c>
      <c r="O6" s="37">
        <v>0</v>
      </c>
      <c r="P6" s="37">
        <v>131</v>
      </c>
      <c r="Q6" s="37">
        <v>131</v>
      </c>
      <c r="R6" s="340"/>
      <c r="S6" s="26" t="str">
        <f>B6</f>
        <v>1.</v>
      </c>
      <c r="T6" s="35" t="str">
        <f>C6</f>
        <v>Podjęcia pracy od początku roku razem</v>
      </c>
      <c r="U6" s="37">
        <v>74</v>
      </c>
      <c r="V6" s="37">
        <v>52</v>
      </c>
      <c r="W6" s="37">
        <v>76</v>
      </c>
      <c r="X6" s="37">
        <v>48</v>
      </c>
      <c r="Y6" s="37">
        <v>123</v>
      </c>
      <c r="Z6" s="37">
        <v>93</v>
      </c>
      <c r="AA6" s="37">
        <v>66</v>
      </c>
      <c r="AB6" s="37">
        <v>84</v>
      </c>
      <c r="AC6" s="37">
        <v>74</v>
      </c>
      <c r="AD6" s="37">
        <v>72</v>
      </c>
      <c r="AE6" s="37">
        <v>103</v>
      </c>
      <c r="AF6" s="37">
        <v>120</v>
      </c>
      <c r="AG6" s="37">
        <v>90</v>
      </c>
      <c r="AH6" s="37">
        <v>51</v>
      </c>
      <c r="AI6" s="37">
        <v>67</v>
      </c>
    </row>
    <row r="7" spans="1:35" s="6" customFormat="1" ht="30" customHeight="1">
      <c r="A7" s="340"/>
      <c r="B7" s="27" t="s">
        <v>185</v>
      </c>
      <c r="C7" s="16" t="s">
        <v>259</v>
      </c>
      <c r="D7" s="10">
        <v>1505</v>
      </c>
      <c r="E7" s="175">
        <v>1712</v>
      </c>
      <c r="F7" s="24">
        <v>-207</v>
      </c>
      <c r="G7" s="10">
        <v>0</v>
      </c>
      <c r="H7" s="8">
        <v>80</v>
      </c>
      <c r="I7" s="8">
        <v>80</v>
      </c>
      <c r="J7" s="8">
        <v>0</v>
      </c>
      <c r="K7" s="8">
        <v>78</v>
      </c>
      <c r="L7" s="8">
        <v>78</v>
      </c>
      <c r="M7" s="8">
        <v>0</v>
      </c>
      <c r="N7" s="8">
        <v>159</v>
      </c>
      <c r="O7" s="8">
        <v>0</v>
      </c>
      <c r="P7" s="8">
        <v>115</v>
      </c>
      <c r="Q7" s="8">
        <v>115</v>
      </c>
      <c r="R7" s="340"/>
      <c r="S7" s="27" t="str">
        <f>B7</f>
        <v>1a.</v>
      </c>
      <c r="T7" s="16" t="str">
        <f t="shared" ref="T7:T30" si="0">C7</f>
        <v>niesubsydiowana</v>
      </c>
      <c r="U7" s="8">
        <v>70</v>
      </c>
      <c r="V7" s="8">
        <v>50</v>
      </c>
      <c r="W7" s="8">
        <v>50</v>
      </c>
      <c r="X7" s="8">
        <v>47</v>
      </c>
      <c r="Y7" s="8">
        <v>116</v>
      </c>
      <c r="Z7" s="8">
        <v>80</v>
      </c>
      <c r="AA7" s="8">
        <v>57</v>
      </c>
      <c r="AB7" s="8">
        <v>80</v>
      </c>
      <c r="AC7" s="8">
        <v>71</v>
      </c>
      <c r="AD7" s="8">
        <v>66</v>
      </c>
      <c r="AE7" s="8">
        <v>79</v>
      </c>
      <c r="AF7" s="8">
        <v>115</v>
      </c>
      <c r="AG7" s="8">
        <v>82</v>
      </c>
      <c r="AH7" s="8">
        <v>44</v>
      </c>
      <c r="AI7" s="8">
        <v>66</v>
      </c>
    </row>
    <row r="8" spans="1:35" s="6" customFormat="1" ht="30" customHeight="1">
      <c r="A8" s="340"/>
      <c r="B8" s="27"/>
      <c r="C8" s="17" t="s">
        <v>125</v>
      </c>
      <c r="D8" s="10">
        <v>50</v>
      </c>
      <c r="E8" s="175">
        <v>48</v>
      </c>
      <c r="F8" s="24">
        <v>2</v>
      </c>
      <c r="G8" s="10">
        <v>0</v>
      </c>
      <c r="H8" s="8">
        <v>3</v>
      </c>
      <c r="I8" s="8">
        <v>3</v>
      </c>
      <c r="J8" s="8">
        <v>0</v>
      </c>
      <c r="K8" s="8">
        <v>1</v>
      </c>
      <c r="L8" s="8">
        <v>1</v>
      </c>
      <c r="M8" s="8">
        <v>0</v>
      </c>
      <c r="N8" s="8">
        <v>7</v>
      </c>
      <c r="O8" s="8">
        <v>0</v>
      </c>
      <c r="P8" s="8">
        <v>4</v>
      </c>
      <c r="Q8" s="8">
        <v>4</v>
      </c>
      <c r="R8" s="340"/>
      <c r="S8" s="27"/>
      <c r="T8" s="16" t="str">
        <f t="shared" si="0"/>
        <v xml:space="preserve">     - działalność gospodarcza (niesubsydiowana)</v>
      </c>
      <c r="U8" s="8">
        <v>3</v>
      </c>
      <c r="V8" s="8">
        <v>1</v>
      </c>
      <c r="W8" s="8">
        <v>1</v>
      </c>
      <c r="X8" s="8">
        <v>3</v>
      </c>
      <c r="Y8" s="8">
        <v>5</v>
      </c>
      <c r="Z8" s="8">
        <v>3</v>
      </c>
      <c r="AA8" s="8">
        <v>2</v>
      </c>
      <c r="AB8" s="8">
        <v>2</v>
      </c>
      <c r="AC8" s="8">
        <v>5</v>
      </c>
      <c r="AD8" s="8">
        <v>0</v>
      </c>
      <c r="AE8" s="8">
        <v>0</v>
      </c>
      <c r="AF8" s="8">
        <v>4</v>
      </c>
      <c r="AG8" s="8">
        <v>2</v>
      </c>
      <c r="AH8" s="8">
        <v>2</v>
      </c>
      <c r="AI8" s="8">
        <v>2</v>
      </c>
    </row>
    <row r="9" spans="1:35" s="132" customFormat="1" ht="30" customHeight="1">
      <c r="A9" s="340"/>
      <c r="B9" s="141"/>
      <c r="C9" s="130" t="s">
        <v>116</v>
      </c>
      <c r="D9" s="10">
        <v>18</v>
      </c>
      <c r="E9" s="175">
        <v>31</v>
      </c>
      <c r="F9" s="24">
        <v>-13</v>
      </c>
      <c r="G9" s="10">
        <v>0</v>
      </c>
      <c r="H9" s="8">
        <v>0</v>
      </c>
      <c r="I9" s="8">
        <v>0</v>
      </c>
      <c r="J9" s="8">
        <v>0</v>
      </c>
      <c r="K9" s="8">
        <v>15</v>
      </c>
      <c r="L9" s="8">
        <v>15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41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41" t="s">
        <v>186</v>
      </c>
      <c r="C10" s="131" t="s">
        <v>258</v>
      </c>
      <c r="D10" s="133">
        <v>159</v>
      </c>
      <c r="E10" s="175">
        <v>212</v>
      </c>
      <c r="F10" s="24">
        <v>-53</v>
      </c>
      <c r="G10" s="10">
        <v>0</v>
      </c>
      <c r="H10" s="8">
        <v>2</v>
      </c>
      <c r="I10" s="8">
        <v>2</v>
      </c>
      <c r="J10" s="8">
        <v>0</v>
      </c>
      <c r="K10" s="8">
        <v>16</v>
      </c>
      <c r="L10" s="8">
        <v>16</v>
      </c>
      <c r="M10" s="8">
        <v>0</v>
      </c>
      <c r="N10" s="8">
        <v>5</v>
      </c>
      <c r="O10" s="8">
        <v>0</v>
      </c>
      <c r="P10" s="8">
        <v>16</v>
      </c>
      <c r="Q10" s="8">
        <v>16</v>
      </c>
      <c r="R10" s="340"/>
      <c r="S10" s="141" t="str">
        <f>B10</f>
        <v>1b.</v>
      </c>
      <c r="T10" s="131" t="str">
        <f t="shared" si="0"/>
        <v>subsydiowana</v>
      </c>
      <c r="U10" s="8">
        <v>4</v>
      </c>
      <c r="V10" s="8">
        <v>2</v>
      </c>
      <c r="W10" s="8">
        <v>26</v>
      </c>
      <c r="X10" s="8">
        <v>1</v>
      </c>
      <c r="Y10" s="8">
        <v>7</v>
      </c>
      <c r="Z10" s="8">
        <v>13</v>
      </c>
      <c r="AA10" s="8">
        <v>9</v>
      </c>
      <c r="AB10" s="8">
        <v>4</v>
      </c>
      <c r="AC10" s="8">
        <v>3</v>
      </c>
      <c r="AD10" s="8">
        <v>6</v>
      </c>
      <c r="AE10" s="8">
        <v>24</v>
      </c>
      <c r="AF10" s="8">
        <v>5</v>
      </c>
      <c r="AG10" s="8">
        <v>8</v>
      </c>
      <c r="AH10" s="8">
        <v>7</v>
      </c>
      <c r="AI10" s="8">
        <v>1</v>
      </c>
    </row>
    <row r="11" spans="1:35" s="6" customFormat="1" ht="30" customHeight="1">
      <c r="A11" s="340"/>
      <c r="B11" s="27"/>
      <c r="C11" s="17" t="s">
        <v>117</v>
      </c>
      <c r="D11" s="10">
        <v>75</v>
      </c>
      <c r="E11" s="175">
        <v>84</v>
      </c>
      <c r="F11" s="24">
        <v>-9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3</v>
      </c>
      <c r="O11" s="8">
        <v>0</v>
      </c>
      <c r="P11" s="8">
        <v>1</v>
      </c>
      <c r="Q11" s="8">
        <v>1</v>
      </c>
      <c r="R11" s="340"/>
      <c r="S11" s="27"/>
      <c r="T11" s="16" t="str">
        <f t="shared" si="0"/>
        <v xml:space="preserve">     - prace interwencyjne</v>
      </c>
      <c r="U11" s="8">
        <v>0</v>
      </c>
      <c r="V11" s="8">
        <v>0</v>
      </c>
      <c r="W11" s="8">
        <v>26</v>
      </c>
      <c r="X11" s="8">
        <v>1</v>
      </c>
      <c r="Y11" s="8">
        <v>0</v>
      </c>
      <c r="Z11" s="8">
        <v>10</v>
      </c>
      <c r="AA11" s="8">
        <v>8</v>
      </c>
      <c r="AB11" s="8">
        <v>0</v>
      </c>
      <c r="AC11" s="8">
        <v>0</v>
      </c>
      <c r="AD11" s="8">
        <v>3</v>
      </c>
      <c r="AE11" s="8">
        <v>17</v>
      </c>
      <c r="AF11" s="8">
        <v>0</v>
      </c>
      <c r="AG11" s="8">
        <v>1</v>
      </c>
      <c r="AH11" s="8">
        <v>3</v>
      </c>
      <c r="AI11" s="8">
        <v>0</v>
      </c>
    </row>
    <row r="12" spans="1:35" s="6" customFormat="1" ht="30" customHeight="1">
      <c r="A12" s="340"/>
      <c r="B12" s="27"/>
      <c r="C12" s="17" t="s">
        <v>118</v>
      </c>
      <c r="D12" s="10">
        <v>28</v>
      </c>
      <c r="E12" s="175">
        <v>51</v>
      </c>
      <c r="F12" s="24">
        <v>-23</v>
      </c>
      <c r="G12" s="10">
        <v>0</v>
      </c>
      <c r="H12" s="8">
        <v>0</v>
      </c>
      <c r="I12" s="8">
        <v>0</v>
      </c>
      <c r="J12" s="8">
        <v>0</v>
      </c>
      <c r="K12" s="8">
        <v>9</v>
      </c>
      <c r="L12" s="8">
        <v>9</v>
      </c>
      <c r="M12" s="8">
        <v>0</v>
      </c>
      <c r="N12" s="8">
        <v>0</v>
      </c>
      <c r="O12" s="8">
        <v>0</v>
      </c>
      <c r="P12" s="8">
        <v>8</v>
      </c>
      <c r="Q12" s="8">
        <v>8</v>
      </c>
      <c r="R12" s="340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3</v>
      </c>
      <c r="AC12" s="8">
        <v>1</v>
      </c>
      <c r="AD12" s="8">
        <v>0</v>
      </c>
      <c r="AE12" s="8">
        <v>5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40"/>
      <c r="B13" s="27"/>
      <c r="C13" s="17" t="s">
        <v>119</v>
      </c>
      <c r="D13" s="10">
        <v>6</v>
      </c>
      <c r="E13" s="175">
        <v>4</v>
      </c>
      <c r="F13" s="24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340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27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0"/>
      <c r="B15" s="27"/>
      <c r="C15" s="17" t="s">
        <v>255</v>
      </c>
      <c r="D15" s="10">
        <v>35</v>
      </c>
      <c r="E15" s="175">
        <v>30</v>
      </c>
      <c r="F15" s="24">
        <v>5</v>
      </c>
      <c r="G15" s="10">
        <v>0</v>
      </c>
      <c r="H15" s="8">
        <v>2</v>
      </c>
      <c r="I15" s="8">
        <v>2</v>
      </c>
      <c r="J15" s="8">
        <v>0</v>
      </c>
      <c r="K15" s="8">
        <v>4</v>
      </c>
      <c r="L15" s="8">
        <v>4</v>
      </c>
      <c r="M15" s="8">
        <v>0</v>
      </c>
      <c r="N15" s="8">
        <v>0</v>
      </c>
      <c r="O15" s="8">
        <v>0</v>
      </c>
      <c r="P15" s="8">
        <v>5</v>
      </c>
      <c r="Q15" s="8">
        <v>5</v>
      </c>
      <c r="R15" s="340"/>
      <c r="S15" s="27"/>
      <c r="T15" s="16" t="str">
        <f t="shared" si="0"/>
        <v xml:space="preserve">     - podjęcie pracy w ramach refundacji kosztów zatrudnienia 
         bezrobotnego</v>
      </c>
      <c r="U15" s="8">
        <v>2</v>
      </c>
      <c r="V15" s="8">
        <v>2</v>
      </c>
      <c r="W15" s="8">
        <v>0</v>
      </c>
      <c r="X15" s="8">
        <v>0</v>
      </c>
      <c r="Y15" s="8">
        <v>3</v>
      </c>
      <c r="Z15" s="8">
        <v>3</v>
      </c>
      <c r="AA15" s="8">
        <v>1</v>
      </c>
      <c r="AB15" s="8">
        <v>1</v>
      </c>
      <c r="AC15" s="8">
        <v>1</v>
      </c>
      <c r="AD15" s="8">
        <v>1</v>
      </c>
      <c r="AE15" s="8">
        <v>0</v>
      </c>
      <c r="AF15" s="8">
        <v>4</v>
      </c>
      <c r="AG15" s="8">
        <v>3</v>
      </c>
      <c r="AH15" s="8">
        <v>3</v>
      </c>
      <c r="AI15" s="8">
        <v>0</v>
      </c>
    </row>
    <row r="16" spans="1:35" s="6" customFormat="1" ht="37.5" customHeight="1">
      <c r="A16" s="340"/>
      <c r="B16" s="27"/>
      <c r="C16" s="17" t="s">
        <v>256</v>
      </c>
      <c r="D16" s="10">
        <v>11</v>
      </c>
      <c r="E16" s="175">
        <v>22</v>
      </c>
      <c r="F16" s="24">
        <v>-11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40"/>
      <c r="S16" s="27"/>
      <c r="T16" s="16" t="str">
        <f t="shared" si="0"/>
        <v xml:space="preserve">     - podjęcie pracy poza miejscem zamieszkania w ramach 
         bonu na zasiedlenie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2</v>
      </c>
      <c r="AE16" s="8">
        <v>1</v>
      </c>
      <c r="AF16" s="8">
        <v>1</v>
      </c>
      <c r="AG16" s="8">
        <v>1</v>
      </c>
      <c r="AH16" s="8">
        <v>1</v>
      </c>
      <c r="AI16" s="8">
        <v>1</v>
      </c>
    </row>
    <row r="17" spans="1:35" s="6" customFormat="1" ht="30" customHeight="1">
      <c r="A17" s="340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0"/>
      <c r="B21" s="27"/>
      <c r="C21" s="17" t="s">
        <v>457</v>
      </c>
      <c r="D21" s="10">
        <v>0</v>
      </c>
      <c r="E21" s="175">
        <v>0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40"/>
      <c r="S21" s="27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40"/>
      <c r="B22" s="28"/>
      <c r="C22" s="17" t="s">
        <v>124</v>
      </c>
      <c r="D22" s="10">
        <v>4</v>
      </c>
      <c r="E22" s="175">
        <v>20</v>
      </c>
      <c r="F22" s="24">
        <v>-16</v>
      </c>
      <c r="G22" s="10">
        <v>0</v>
      </c>
      <c r="H22" s="8">
        <v>0</v>
      </c>
      <c r="I22" s="8">
        <v>0</v>
      </c>
      <c r="J22" s="8">
        <v>0</v>
      </c>
      <c r="K22" s="8">
        <v>1</v>
      </c>
      <c r="L22" s="8">
        <v>1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40"/>
      <c r="S22" s="28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5" s="15" customFormat="1" ht="30" customHeight="1">
      <c r="A23" s="340"/>
      <c r="B23" s="303" t="s">
        <v>17</v>
      </c>
      <c r="C23" s="35" t="s">
        <v>126</v>
      </c>
      <c r="D23" s="36">
        <v>2</v>
      </c>
      <c r="E23" s="174">
        <v>2</v>
      </c>
      <c r="F23" s="99">
        <v>0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40"/>
      <c r="S23" s="303" t="str">
        <f t="shared" ref="S23:S28" si="1">B23</f>
        <v>2.</v>
      </c>
      <c r="T23" s="35" t="str">
        <f t="shared" si="0"/>
        <v>Rozpoczęcie szkolenia</v>
      </c>
      <c r="U23" s="37">
        <v>2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0"/>
      <c r="B24" s="305"/>
      <c r="C24" s="17" t="s">
        <v>127</v>
      </c>
      <c r="D24" s="10">
        <v>2</v>
      </c>
      <c r="E24" s="175">
        <v>0</v>
      </c>
      <c r="F24" s="24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0"/>
      <c r="S24" s="305"/>
      <c r="T24" s="16" t="str">
        <f t="shared" si="0"/>
        <v xml:space="preserve">     - w tym w ramach bonu szkoleniowego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0"/>
      <c r="B25" s="303" t="s">
        <v>19</v>
      </c>
      <c r="C25" s="35" t="s">
        <v>128</v>
      </c>
      <c r="D25" s="36">
        <v>152</v>
      </c>
      <c r="E25" s="174">
        <v>119</v>
      </c>
      <c r="F25" s="99">
        <v>33</v>
      </c>
      <c r="G25" s="36">
        <v>0</v>
      </c>
      <c r="H25" s="37">
        <v>2</v>
      </c>
      <c r="I25" s="37">
        <v>2</v>
      </c>
      <c r="J25" s="37">
        <v>0</v>
      </c>
      <c r="K25" s="37">
        <v>11</v>
      </c>
      <c r="L25" s="37">
        <v>11</v>
      </c>
      <c r="M25" s="37">
        <v>0</v>
      </c>
      <c r="N25" s="37">
        <v>2</v>
      </c>
      <c r="O25" s="37">
        <v>0</v>
      </c>
      <c r="P25" s="37">
        <v>12</v>
      </c>
      <c r="Q25" s="37">
        <v>12</v>
      </c>
      <c r="R25" s="340"/>
      <c r="S25" s="303" t="str">
        <f t="shared" si="1"/>
        <v>3.</v>
      </c>
      <c r="T25" s="35" t="str">
        <f t="shared" si="0"/>
        <v>Rozpoczęcie stażu</v>
      </c>
      <c r="U25" s="37">
        <v>11</v>
      </c>
      <c r="V25" s="37">
        <v>0</v>
      </c>
      <c r="W25" s="37">
        <v>5</v>
      </c>
      <c r="X25" s="37">
        <v>24</v>
      </c>
      <c r="Y25" s="37">
        <v>0</v>
      </c>
      <c r="Z25" s="37">
        <v>48</v>
      </c>
      <c r="AA25" s="37">
        <v>9</v>
      </c>
      <c r="AB25" s="37">
        <v>4</v>
      </c>
      <c r="AC25" s="37">
        <v>2</v>
      </c>
      <c r="AD25" s="37">
        <v>0</v>
      </c>
      <c r="AE25" s="37">
        <v>5</v>
      </c>
      <c r="AF25" s="37">
        <v>15</v>
      </c>
      <c r="AG25" s="37">
        <v>1</v>
      </c>
      <c r="AH25" s="37">
        <v>1</v>
      </c>
      <c r="AI25" s="37">
        <v>0</v>
      </c>
    </row>
    <row r="26" spans="1:35" s="6" customFormat="1" ht="30" customHeight="1">
      <c r="A26" s="340"/>
      <c r="B26" s="305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0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0"/>
      <c r="B28" s="303" t="s">
        <v>24</v>
      </c>
      <c r="C28" s="35" t="s">
        <v>131</v>
      </c>
      <c r="D28" s="36">
        <v>34</v>
      </c>
      <c r="E28" s="174">
        <v>33</v>
      </c>
      <c r="F28" s="99">
        <v>1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40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34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40"/>
      <c r="B29" s="305"/>
      <c r="C29" s="17" t="s">
        <v>425</v>
      </c>
      <c r="D29" s="10">
        <v>0</v>
      </c>
      <c r="E29" s="175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40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0"/>
      <c r="S30" s="7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4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3"/>
  <sheetViews>
    <sheetView zoomScale="80" zoomScaleNormal="80" zoomScaleSheetLayoutView="80" workbookViewId="0">
      <selection activeCell="V10" sqref="V1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508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18. BILANS BEZROBOTNYCH DO 30 ROKU ŻYCIA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45" t="s">
        <v>12</v>
      </c>
      <c r="C6" s="16" t="s">
        <v>81</v>
      </c>
      <c r="D6" s="10">
        <v>16660</v>
      </c>
      <c r="E6" s="144">
        <v>16726</v>
      </c>
      <c r="F6" s="24">
        <v>-66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02"/>
      <c r="S6" s="45" t="str">
        <f>B6</f>
        <v>1.</v>
      </c>
      <c r="T6" s="16" t="str">
        <f>C6</f>
        <v>Bezrobotni według stanu w końcu miesiąca poprzedniego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5" s="15" customFormat="1" ht="30" customHeight="1">
      <c r="A7" s="302"/>
      <c r="B7" s="27" t="s">
        <v>17</v>
      </c>
      <c r="C7" s="35" t="s">
        <v>82</v>
      </c>
      <c r="D7" s="36">
        <v>4097</v>
      </c>
      <c r="E7" s="169">
        <v>2977</v>
      </c>
      <c r="F7" s="99">
        <v>1120</v>
      </c>
      <c r="G7" s="36">
        <v>296</v>
      </c>
      <c r="H7" s="37">
        <v>140</v>
      </c>
      <c r="I7" s="37">
        <v>436</v>
      </c>
      <c r="J7" s="37">
        <v>229</v>
      </c>
      <c r="K7" s="37">
        <v>119</v>
      </c>
      <c r="L7" s="37">
        <v>348</v>
      </c>
      <c r="M7" s="37">
        <v>208</v>
      </c>
      <c r="N7" s="37">
        <v>238</v>
      </c>
      <c r="O7" s="37">
        <v>190</v>
      </c>
      <c r="P7" s="37">
        <v>200</v>
      </c>
      <c r="Q7" s="37">
        <v>390</v>
      </c>
      <c r="R7" s="302"/>
      <c r="S7" s="26" t="str">
        <f>B7</f>
        <v>2.</v>
      </c>
      <c r="T7" s="35" t="str">
        <f t="shared" ref="T7:T29" si="0">C7</f>
        <v>Bezrobotni zarejestrowani w miesiącu</v>
      </c>
      <c r="U7" s="37">
        <v>136</v>
      </c>
      <c r="V7" s="37">
        <v>159</v>
      </c>
      <c r="W7" s="37">
        <v>121</v>
      </c>
      <c r="X7" s="37">
        <v>135</v>
      </c>
      <c r="Y7" s="37">
        <v>399</v>
      </c>
      <c r="Z7" s="37">
        <v>217</v>
      </c>
      <c r="AA7" s="37">
        <v>144</v>
      </c>
      <c r="AB7" s="37">
        <v>196</v>
      </c>
      <c r="AC7" s="37">
        <v>134</v>
      </c>
      <c r="AD7" s="37">
        <v>150</v>
      </c>
      <c r="AE7" s="37">
        <v>118</v>
      </c>
      <c r="AF7" s="37">
        <v>197</v>
      </c>
      <c r="AG7" s="37">
        <v>134</v>
      </c>
      <c r="AH7" s="37">
        <v>108</v>
      </c>
      <c r="AI7" s="37">
        <v>129</v>
      </c>
    </row>
    <row r="8" spans="1:35" s="6" customFormat="1" ht="30" customHeight="1">
      <c r="A8" s="302"/>
      <c r="B8" s="27"/>
      <c r="C8" s="16" t="s">
        <v>83</v>
      </c>
      <c r="D8" s="10">
        <v>1055</v>
      </c>
      <c r="E8" s="144">
        <v>611</v>
      </c>
      <c r="F8" s="24">
        <v>444</v>
      </c>
      <c r="G8" s="10">
        <v>112</v>
      </c>
      <c r="H8" s="8">
        <v>49</v>
      </c>
      <c r="I8" s="8">
        <v>161</v>
      </c>
      <c r="J8" s="8">
        <v>62</v>
      </c>
      <c r="K8" s="8">
        <v>30</v>
      </c>
      <c r="L8" s="8">
        <v>92</v>
      </c>
      <c r="M8" s="8">
        <v>83</v>
      </c>
      <c r="N8" s="8">
        <v>65</v>
      </c>
      <c r="O8" s="8">
        <v>49</v>
      </c>
      <c r="P8" s="8">
        <v>36</v>
      </c>
      <c r="Q8" s="8">
        <v>85</v>
      </c>
      <c r="R8" s="302"/>
      <c r="S8" s="27"/>
      <c r="T8" s="16" t="str">
        <f t="shared" si="0"/>
        <v>po raz pierwszy</v>
      </c>
      <c r="U8" s="8">
        <v>31</v>
      </c>
      <c r="V8" s="8">
        <v>45</v>
      </c>
      <c r="W8" s="8">
        <v>38</v>
      </c>
      <c r="X8" s="8">
        <v>26</v>
      </c>
      <c r="Y8" s="8">
        <v>104</v>
      </c>
      <c r="Z8" s="8">
        <v>35</v>
      </c>
      <c r="AA8" s="8">
        <v>34</v>
      </c>
      <c r="AB8" s="8">
        <v>52</v>
      </c>
      <c r="AC8" s="8">
        <v>28</v>
      </c>
      <c r="AD8" s="8">
        <v>36</v>
      </c>
      <c r="AE8" s="8">
        <v>18</v>
      </c>
      <c r="AF8" s="8">
        <v>42</v>
      </c>
      <c r="AG8" s="8">
        <v>29</v>
      </c>
      <c r="AH8" s="8">
        <v>19</v>
      </c>
      <c r="AI8" s="8">
        <v>32</v>
      </c>
    </row>
    <row r="9" spans="1:35" s="132" customFormat="1" ht="30" customHeight="1">
      <c r="A9" s="302"/>
      <c r="B9" s="141"/>
      <c r="C9" s="131" t="s">
        <v>84</v>
      </c>
      <c r="D9" s="10">
        <v>3042</v>
      </c>
      <c r="E9" s="144">
        <v>2366</v>
      </c>
      <c r="F9" s="24">
        <v>676</v>
      </c>
      <c r="G9" s="10">
        <v>184</v>
      </c>
      <c r="H9" s="8">
        <v>91</v>
      </c>
      <c r="I9" s="8">
        <v>275</v>
      </c>
      <c r="J9" s="8">
        <v>167</v>
      </c>
      <c r="K9" s="8">
        <v>89</v>
      </c>
      <c r="L9" s="8">
        <v>256</v>
      </c>
      <c r="M9" s="8">
        <v>125</v>
      </c>
      <c r="N9" s="8">
        <v>173</v>
      </c>
      <c r="O9" s="8">
        <v>141</v>
      </c>
      <c r="P9" s="8">
        <v>164</v>
      </c>
      <c r="Q9" s="8">
        <v>305</v>
      </c>
      <c r="R9" s="302"/>
      <c r="S9" s="141"/>
      <c r="T9" s="131" t="str">
        <f t="shared" si="0"/>
        <v>po raz kolejny</v>
      </c>
      <c r="U9" s="8">
        <v>105</v>
      </c>
      <c r="V9" s="8">
        <v>114</v>
      </c>
      <c r="W9" s="8">
        <v>83</v>
      </c>
      <c r="X9" s="8">
        <v>109</v>
      </c>
      <c r="Y9" s="8">
        <v>295</v>
      </c>
      <c r="Z9" s="8">
        <v>182</v>
      </c>
      <c r="AA9" s="8">
        <v>110</v>
      </c>
      <c r="AB9" s="8">
        <v>144</v>
      </c>
      <c r="AC9" s="8">
        <v>106</v>
      </c>
      <c r="AD9" s="8">
        <v>114</v>
      </c>
      <c r="AE9" s="8">
        <v>100</v>
      </c>
      <c r="AF9" s="8">
        <v>155</v>
      </c>
      <c r="AG9" s="8">
        <v>105</v>
      </c>
      <c r="AH9" s="8">
        <v>89</v>
      </c>
      <c r="AI9" s="8">
        <v>97</v>
      </c>
    </row>
    <row r="10" spans="1:35" s="132" customFormat="1" ht="30" customHeight="1">
      <c r="A10" s="302"/>
      <c r="B10" s="141"/>
      <c r="C10" s="131" t="s">
        <v>85</v>
      </c>
      <c r="D10" s="133">
        <v>2</v>
      </c>
      <c r="E10" s="144">
        <v>3</v>
      </c>
      <c r="F10" s="24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141"/>
      <c r="T10" s="131" t="str">
        <f t="shared" si="0"/>
        <v>po pracach interwencyjnych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02"/>
      <c r="B11" s="27"/>
      <c r="C11" s="16" t="s">
        <v>86</v>
      </c>
      <c r="D11" s="10">
        <v>15</v>
      </c>
      <c r="E11" s="144">
        <v>18</v>
      </c>
      <c r="F11" s="24">
        <v>-3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0</v>
      </c>
      <c r="O11" s="8">
        <v>1</v>
      </c>
      <c r="P11" s="8">
        <v>2</v>
      </c>
      <c r="Q11" s="8">
        <v>3</v>
      </c>
      <c r="R11" s="302"/>
      <c r="S11" s="27"/>
      <c r="T11" s="16" t="str">
        <f t="shared" si="0"/>
        <v>po robotach publicznych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7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2"/>
      <c r="B12" s="27"/>
      <c r="C12" s="16" t="s">
        <v>87</v>
      </c>
      <c r="D12" s="10">
        <v>274</v>
      </c>
      <c r="E12" s="144">
        <v>605</v>
      </c>
      <c r="F12" s="24">
        <v>-331</v>
      </c>
      <c r="G12" s="10">
        <v>13</v>
      </c>
      <c r="H12" s="8">
        <v>5</v>
      </c>
      <c r="I12" s="8">
        <v>18</v>
      </c>
      <c r="J12" s="8">
        <v>18</v>
      </c>
      <c r="K12" s="8">
        <v>6</v>
      </c>
      <c r="L12" s="8">
        <v>24</v>
      </c>
      <c r="M12" s="8">
        <v>7</v>
      </c>
      <c r="N12" s="8">
        <v>12</v>
      </c>
      <c r="O12" s="8">
        <v>19</v>
      </c>
      <c r="P12" s="8">
        <v>39</v>
      </c>
      <c r="Q12" s="8">
        <v>58</v>
      </c>
      <c r="R12" s="302"/>
      <c r="S12" s="27"/>
      <c r="T12" s="16" t="str">
        <f t="shared" si="0"/>
        <v>po stażu</v>
      </c>
      <c r="U12" s="8">
        <v>7</v>
      </c>
      <c r="V12" s="8">
        <v>0</v>
      </c>
      <c r="W12" s="8">
        <v>0</v>
      </c>
      <c r="X12" s="8">
        <v>11</v>
      </c>
      <c r="Y12" s="8">
        <v>35</v>
      </c>
      <c r="Z12" s="8">
        <v>25</v>
      </c>
      <c r="AA12" s="8">
        <v>4</v>
      </c>
      <c r="AB12" s="8">
        <v>9</v>
      </c>
      <c r="AC12" s="8">
        <v>0</v>
      </c>
      <c r="AD12" s="8">
        <v>21</v>
      </c>
      <c r="AE12" s="8">
        <v>8</v>
      </c>
      <c r="AF12" s="8">
        <v>17</v>
      </c>
      <c r="AG12" s="8">
        <v>5</v>
      </c>
      <c r="AH12" s="8">
        <v>13</v>
      </c>
      <c r="AI12" s="8">
        <v>0</v>
      </c>
    </row>
    <row r="13" spans="1:35" s="6" customFormat="1" ht="30" customHeight="1">
      <c r="A13" s="302"/>
      <c r="B13" s="27"/>
      <c r="C13" s="16" t="s">
        <v>88</v>
      </c>
      <c r="D13" s="10">
        <v>0</v>
      </c>
      <c r="E13" s="144">
        <v>0</v>
      </c>
      <c r="F13" s="24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6" t="s">
        <v>89</v>
      </c>
      <c r="D14" s="10">
        <v>10</v>
      </c>
      <c r="E14" s="144">
        <v>46</v>
      </c>
      <c r="F14" s="24">
        <v>-36</v>
      </c>
      <c r="G14" s="10">
        <v>0</v>
      </c>
      <c r="H14" s="8">
        <v>0</v>
      </c>
      <c r="I14" s="8">
        <v>0</v>
      </c>
      <c r="J14" s="8">
        <v>0</v>
      </c>
      <c r="K14" s="8">
        <v>1</v>
      </c>
      <c r="L14" s="8">
        <v>1</v>
      </c>
      <c r="M14" s="8">
        <v>9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2"/>
      <c r="B15" s="28"/>
      <c r="C15" s="16" t="s">
        <v>90</v>
      </c>
      <c r="D15" s="10">
        <v>9</v>
      </c>
      <c r="E15" s="144">
        <v>56</v>
      </c>
      <c r="F15" s="24">
        <v>-47</v>
      </c>
      <c r="G15" s="10">
        <v>0</v>
      </c>
      <c r="H15" s="8">
        <v>2</v>
      </c>
      <c r="I15" s="8">
        <v>2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0</v>
      </c>
      <c r="Q15" s="8">
        <v>0</v>
      </c>
      <c r="R15" s="302"/>
      <c r="S15" s="28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02"/>
      <c r="B16" s="27" t="s">
        <v>19</v>
      </c>
      <c r="C16" s="35" t="s">
        <v>91</v>
      </c>
      <c r="D16" s="36">
        <v>2633</v>
      </c>
      <c r="E16" s="169">
        <v>2894</v>
      </c>
      <c r="F16" s="99">
        <v>-261</v>
      </c>
      <c r="G16" s="36">
        <v>199</v>
      </c>
      <c r="H16" s="37">
        <v>90</v>
      </c>
      <c r="I16" s="37">
        <v>289</v>
      </c>
      <c r="J16" s="37">
        <v>151</v>
      </c>
      <c r="K16" s="37">
        <v>94</v>
      </c>
      <c r="L16" s="37">
        <v>245</v>
      </c>
      <c r="M16" s="37">
        <v>118</v>
      </c>
      <c r="N16" s="37">
        <v>167</v>
      </c>
      <c r="O16" s="37">
        <v>135</v>
      </c>
      <c r="P16" s="37">
        <v>126</v>
      </c>
      <c r="Q16" s="37">
        <v>261</v>
      </c>
      <c r="R16" s="302"/>
      <c r="S16" s="27" t="str">
        <f>B16</f>
        <v>3.</v>
      </c>
      <c r="T16" s="35" t="str">
        <f t="shared" si="0"/>
        <v>Osoby wyłączone z ewidencji bezrobotnych w miesiącu</v>
      </c>
      <c r="U16" s="37">
        <v>98</v>
      </c>
      <c r="V16" s="37">
        <v>79</v>
      </c>
      <c r="W16" s="37">
        <v>74</v>
      </c>
      <c r="X16" s="37">
        <v>91</v>
      </c>
      <c r="Y16" s="37">
        <v>252</v>
      </c>
      <c r="Z16" s="37">
        <v>165</v>
      </c>
      <c r="AA16" s="37">
        <v>97</v>
      </c>
      <c r="AB16" s="37">
        <v>104</v>
      </c>
      <c r="AC16" s="37">
        <v>77</v>
      </c>
      <c r="AD16" s="37">
        <v>84</v>
      </c>
      <c r="AE16" s="37">
        <v>81</v>
      </c>
      <c r="AF16" s="37">
        <v>125</v>
      </c>
      <c r="AG16" s="37">
        <v>99</v>
      </c>
      <c r="AH16" s="37">
        <v>63</v>
      </c>
      <c r="AI16" s="37">
        <v>64</v>
      </c>
    </row>
    <row r="17" spans="1:35" s="6" customFormat="1" ht="30" customHeight="1">
      <c r="A17" s="302"/>
      <c r="B17" s="27" t="s">
        <v>102</v>
      </c>
      <c r="C17" s="16" t="s">
        <v>100</v>
      </c>
      <c r="D17" s="10">
        <v>1446</v>
      </c>
      <c r="E17" s="144">
        <v>1681</v>
      </c>
      <c r="F17" s="24">
        <v>-235</v>
      </c>
      <c r="G17" s="10">
        <v>94</v>
      </c>
      <c r="H17" s="8">
        <v>49</v>
      </c>
      <c r="I17" s="8">
        <v>143</v>
      </c>
      <c r="J17" s="8">
        <v>83</v>
      </c>
      <c r="K17" s="8">
        <v>47</v>
      </c>
      <c r="L17" s="8">
        <v>130</v>
      </c>
      <c r="M17" s="8">
        <v>86</v>
      </c>
      <c r="N17" s="8">
        <v>92</v>
      </c>
      <c r="O17" s="8">
        <v>73</v>
      </c>
      <c r="P17" s="8">
        <v>80</v>
      </c>
      <c r="Q17" s="8">
        <v>153</v>
      </c>
      <c r="R17" s="302"/>
      <c r="S17" s="27" t="str">
        <f t="shared" ref="S17:S28" si="1">B17</f>
        <v>3a.</v>
      </c>
      <c r="T17" s="16" t="str">
        <f t="shared" si="0"/>
        <v>podjęcia pracy razem w miesiącu*</v>
      </c>
      <c r="U17" s="8">
        <v>54</v>
      </c>
      <c r="V17" s="8">
        <v>37</v>
      </c>
      <c r="W17" s="8">
        <v>41</v>
      </c>
      <c r="X17" s="8">
        <v>40</v>
      </c>
      <c r="Y17" s="8">
        <v>130</v>
      </c>
      <c r="Z17" s="8">
        <v>61</v>
      </c>
      <c r="AA17" s="8">
        <v>56</v>
      </c>
      <c r="AB17" s="8">
        <v>55</v>
      </c>
      <c r="AC17" s="8">
        <v>51</v>
      </c>
      <c r="AD17" s="8">
        <v>47</v>
      </c>
      <c r="AE17" s="8">
        <v>64</v>
      </c>
      <c r="AF17" s="8">
        <v>63</v>
      </c>
      <c r="AG17" s="8">
        <v>71</v>
      </c>
      <c r="AH17" s="8">
        <v>44</v>
      </c>
      <c r="AI17" s="8">
        <v>28</v>
      </c>
    </row>
    <row r="18" spans="1:35" s="6" customFormat="1" ht="30" customHeight="1">
      <c r="A18" s="302"/>
      <c r="B18" s="27"/>
      <c r="C18" s="16" t="s">
        <v>113</v>
      </c>
      <c r="D18" s="10">
        <v>1304</v>
      </c>
      <c r="E18" s="144">
        <v>1421</v>
      </c>
      <c r="F18" s="24">
        <v>-117</v>
      </c>
      <c r="G18" s="10">
        <v>92</v>
      </c>
      <c r="H18" s="8">
        <v>48</v>
      </c>
      <c r="I18" s="8">
        <v>140</v>
      </c>
      <c r="J18" s="8">
        <v>69</v>
      </c>
      <c r="K18" s="8">
        <v>38</v>
      </c>
      <c r="L18" s="8">
        <v>107</v>
      </c>
      <c r="M18" s="8">
        <v>81</v>
      </c>
      <c r="N18" s="8">
        <v>90</v>
      </c>
      <c r="O18" s="8">
        <v>66</v>
      </c>
      <c r="P18" s="8">
        <v>70</v>
      </c>
      <c r="Q18" s="8">
        <v>136</v>
      </c>
      <c r="R18" s="302"/>
      <c r="S18" s="27"/>
      <c r="T18" s="16" t="str">
        <f t="shared" si="0"/>
        <v>praca niesubsydiowana</v>
      </c>
      <c r="U18" s="8">
        <v>48</v>
      </c>
      <c r="V18" s="8">
        <v>35</v>
      </c>
      <c r="W18" s="8">
        <v>29</v>
      </c>
      <c r="X18" s="8">
        <v>37</v>
      </c>
      <c r="Y18" s="8">
        <v>124</v>
      </c>
      <c r="Z18" s="8">
        <v>55</v>
      </c>
      <c r="AA18" s="8">
        <v>46</v>
      </c>
      <c r="AB18" s="8">
        <v>52</v>
      </c>
      <c r="AC18" s="8">
        <v>46</v>
      </c>
      <c r="AD18" s="8">
        <v>41</v>
      </c>
      <c r="AE18" s="8">
        <v>52</v>
      </c>
      <c r="AF18" s="8">
        <v>60</v>
      </c>
      <c r="AG18" s="8">
        <v>62</v>
      </c>
      <c r="AH18" s="8">
        <v>37</v>
      </c>
      <c r="AI18" s="8">
        <v>26</v>
      </c>
    </row>
    <row r="19" spans="1:35" s="6" customFormat="1" ht="30" customHeight="1">
      <c r="A19" s="302"/>
      <c r="B19" s="27"/>
      <c r="C19" s="16" t="s">
        <v>114</v>
      </c>
      <c r="D19" s="10">
        <v>142</v>
      </c>
      <c r="E19" s="144">
        <v>260</v>
      </c>
      <c r="F19" s="24">
        <v>-118</v>
      </c>
      <c r="G19" s="10">
        <v>2</v>
      </c>
      <c r="H19" s="8">
        <v>1</v>
      </c>
      <c r="I19" s="8">
        <v>3</v>
      </c>
      <c r="J19" s="8">
        <v>14</v>
      </c>
      <c r="K19" s="8">
        <v>9</v>
      </c>
      <c r="L19" s="8">
        <v>23</v>
      </c>
      <c r="M19" s="8">
        <v>5</v>
      </c>
      <c r="N19" s="8">
        <v>2</v>
      </c>
      <c r="O19" s="8">
        <v>7</v>
      </c>
      <c r="P19" s="8">
        <v>10</v>
      </c>
      <c r="Q19" s="8">
        <v>17</v>
      </c>
      <c r="R19" s="302"/>
      <c r="S19" s="27"/>
      <c r="T19" s="16" t="str">
        <f t="shared" si="0"/>
        <v>praca subsydiowana</v>
      </c>
      <c r="U19" s="8">
        <v>6</v>
      </c>
      <c r="V19" s="8">
        <v>2</v>
      </c>
      <c r="W19" s="8">
        <v>12</v>
      </c>
      <c r="X19" s="8">
        <v>3</v>
      </c>
      <c r="Y19" s="8">
        <v>6</v>
      </c>
      <c r="Z19" s="8">
        <v>6</v>
      </c>
      <c r="AA19" s="8">
        <v>10</v>
      </c>
      <c r="AB19" s="8">
        <v>3</v>
      </c>
      <c r="AC19" s="8">
        <v>5</v>
      </c>
      <c r="AD19" s="8">
        <v>6</v>
      </c>
      <c r="AE19" s="8">
        <v>12</v>
      </c>
      <c r="AF19" s="8">
        <v>3</v>
      </c>
      <c r="AG19" s="8">
        <v>9</v>
      </c>
      <c r="AH19" s="8">
        <v>7</v>
      </c>
      <c r="AI19" s="8">
        <v>2</v>
      </c>
    </row>
    <row r="20" spans="1:35" s="6" customFormat="1" ht="30" customHeight="1">
      <c r="A20" s="302"/>
      <c r="B20" s="27" t="s">
        <v>103</v>
      </c>
      <c r="C20" s="16" t="s">
        <v>101</v>
      </c>
      <c r="D20" s="10">
        <v>191</v>
      </c>
      <c r="E20" s="144">
        <v>185</v>
      </c>
      <c r="F20" s="24">
        <v>6</v>
      </c>
      <c r="G20" s="10">
        <v>12</v>
      </c>
      <c r="H20" s="8">
        <v>3</v>
      </c>
      <c r="I20" s="8">
        <v>15</v>
      </c>
      <c r="J20" s="8">
        <v>16</v>
      </c>
      <c r="K20" s="8">
        <v>10</v>
      </c>
      <c r="L20" s="8">
        <v>26</v>
      </c>
      <c r="M20" s="8">
        <v>1</v>
      </c>
      <c r="N20" s="8">
        <v>0</v>
      </c>
      <c r="O20" s="8">
        <v>17</v>
      </c>
      <c r="P20" s="8">
        <v>7</v>
      </c>
      <c r="Q20" s="8">
        <v>24</v>
      </c>
      <c r="R20" s="302"/>
      <c r="S20" s="27" t="str">
        <f t="shared" si="1"/>
        <v>3b.</v>
      </c>
      <c r="T20" s="16" t="str">
        <f t="shared" si="0"/>
        <v>rozpoczęcie innych form aktywizacji*</v>
      </c>
      <c r="U20" s="8">
        <v>14</v>
      </c>
      <c r="V20" s="8">
        <v>0</v>
      </c>
      <c r="W20" s="8">
        <v>4</v>
      </c>
      <c r="X20" s="8">
        <v>23</v>
      </c>
      <c r="Y20" s="8">
        <v>0</v>
      </c>
      <c r="Z20" s="8">
        <v>35</v>
      </c>
      <c r="AA20" s="8">
        <v>11</v>
      </c>
      <c r="AB20" s="8">
        <v>3</v>
      </c>
      <c r="AC20" s="8">
        <v>0</v>
      </c>
      <c r="AD20" s="8">
        <v>1</v>
      </c>
      <c r="AE20" s="8">
        <v>7</v>
      </c>
      <c r="AF20" s="8">
        <v>22</v>
      </c>
      <c r="AG20" s="8">
        <v>3</v>
      </c>
      <c r="AH20" s="8">
        <v>2</v>
      </c>
      <c r="AI20" s="8">
        <v>0</v>
      </c>
    </row>
    <row r="21" spans="1:35" s="6" customFormat="1" ht="56.25">
      <c r="A21" s="302"/>
      <c r="B21" s="27" t="s">
        <v>104</v>
      </c>
      <c r="C21" s="16" t="s">
        <v>423</v>
      </c>
      <c r="D21" s="10">
        <v>98</v>
      </c>
      <c r="E21" s="144">
        <v>116</v>
      </c>
      <c r="F21" s="24">
        <v>-18</v>
      </c>
      <c r="G21" s="10">
        <v>11</v>
      </c>
      <c r="H21" s="8">
        <v>2</v>
      </c>
      <c r="I21" s="8">
        <v>13</v>
      </c>
      <c r="J21" s="8">
        <v>9</v>
      </c>
      <c r="K21" s="8">
        <v>4</v>
      </c>
      <c r="L21" s="8">
        <v>13</v>
      </c>
      <c r="M21" s="8">
        <v>0</v>
      </c>
      <c r="N21" s="8">
        <v>8</v>
      </c>
      <c r="O21" s="8">
        <v>16</v>
      </c>
      <c r="P21" s="8">
        <v>10</v>
      </c>
      <c r="Q21" s="8">
        <v>26</v>
      </c>
      <c r="R21" s="302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2</v>
      </c>
      <c r="V21" s="8">
        <v>0</v>
      </c>
      <c r="W21" s="8">
        <v>2</v>
      </c>
      <c r="X21" s="8">
        <v>3</v>
      </c>
      <c r="Y21" s="8">
        <v>0</v>
      </c>
      <c r="Z21" s="8">
        <v>21</v>
      </c>
      <c r="AA21" s="8">
        <v>1</v>
      </c>
      <c r="AB21" s="8">
        <v>1</v>
      </c>
      <c r="AC21" s="8">
        <v>3</v>
      </c>
      <c r="AD21" s="8">
        <v>2</v>
      </c>
      <c r="AE21" s="8">
        <v>0</v>
      </c>
      <c r="AF21" s="8">
        <v>1</v>
      </c>
      <c r="AG21" s="8">
        <v>1</v>
      </c>
      <c r="AH21" s="8">
        <v>0</v>
      </c>
      <c r="AI21" s="8">
        <v>1</v>
      </c>
    </row>
    <row r="22" spans="1:35" s="6" customFormat="1" ht="30" customHeight="1">
      <c r="A22" s="302"/>
      <c r="B22" s="27" t="s">
        <v>105</v>
      </c>
      <c r="C22" s="16" t="s">
        <v>92</v>
      </c>
      <c r="D22" s="10">
        <v>494</v>
      </c>
      <c r="E22" s="144">
        <v>630</v>
      </c>
      <c r="F22" s="24">
        <v>-136</v>
      </c>
      <c r="G22" s="10">
        <v>69</v>
      </c>
      <c r="H22" s="8">
        <v>23</v>
      </c>
      <c r="I22" s="8">
        <v>92</v>
      </c>
      <c r="J22" s="8">
        <v>24</v>
      </c>
      <c r="K22" s="8">
        <v>12</v>
      </c>
      <c r="L22" s="8">
        <v>36</v>
      </c>
      <c r="M22" s="8">
        <v>24</v>
      </c>
      <c r="N22" s="8">
        <v>33</v>
      </c>
      <c r="O22" s="8">
        <v>9</v>
      </c>
      <c r="P22" s="8">
        <v>16</v>
      </c>
      <c r="Q22" s="8">
        <v>25</v>
      </c>
      <c r="R22" s="302"/>
      <c r="S22" s="27" t="str">
        <f t="shared" si="1"/>
        <v>3d.</v>
      </c>
      <c r="T22" s="16" t="str">
        <f t="shared" si="0"/>
        <v>niepotwierdzenie gotowości do pracy</v>
      </c>
      <c r="U22" s="8">
        <v>10</v>
      </c>
      <c r="V22" s="8">
        <v>26</v>
      </c>
      <c r="W22" s="8">
        <v>14</v>
      </c>
      <c r="X22" s="8">
        <v>13</v>
      </c>
      <c r="Y22" s="8">
        <v>67</v>
      </c>
      <c r="Z22" s="8">
        <v>24</v>
      </c>
      <c r="AA22" s="8">
        <v>12</v>
      </c>
      <c r="AB22" s="8">
        <v>17</v>
      </c>
      <c r="AC22" s="8">
        <v>6</v>
      </c>
      <c r="AD22" s="8">
        <v>15</v>
      </c>
      <c r="AE22" s="8">
        <v>6</v>
      </c>
      <c r="AF22" s="8">
        <v>28</v>
      </c>
      <c r="AG22" s="8">
        <v>8</v>
      </c>
      <c r="AH22" s="8">
        <v>13</v>
      </c>
      <c r="AI22" s="8">
        <v>25</v>
      </c>
    </row>
    <row r="23" spans="1:35" s="6" customFormat="1" ht="30" customHeight="1">
      <c r="A23" s="302"/>
      <c r="B23" s="27" t="s">
        <v>106</v>
      </c>
      <c r="C23" s="16" t="s">
        <v>93</v>
      </c>
      <c r="D23" s="10">
        <v>284</v>
      </c>
      <c r="E23" s="144">
        <v>133</v>
      </c>
      <c r="F23" s="24">
        <v>151</v>
      </c>
      <c r="G23" s="10">
        <v>11</v>
      </c>
      <c r="H23" s="8">
        <v>10</v>
      </c>
      <c r="I23" s="8">
        <v>21</v>
      </c>
      <c r="J23" s="8">
        <v>18</v>
      </c>
      <c r="K23" s="8">
        <v>19</v>
      </c>
      <c r="L23" s="8">
        <v>37</v>
      </c>
      <c r="M23" s="8">
        <v>4</v>
      </c>
      <c r="N23" s="8">
        <v>29</v>
      </c>
      <c r="O23" s="8">
        <v>9</v>
      </c>
      <c r="P23" s="8">
        <v>4</v>
      </c>
      <c r="Q23" s="153">
        <v>13</v>
      </c>
      <c r="R23" s="302"/>
      <c r="S23" s="27" t="str">
        <f t="shared" si="1"/>
        <v>3e.</v>
      </c>
      <c r="T23" s="16" t="str">
        <f t="shared" si="0"/>
        <v>dobrowolna rezygnacja ze statusu bezrobotnego</v>
      </c>
      <c r="U23" s="8">
        <v>7</v>
      </c>
      <c r="V23" s="8">
        <v>7</v>
      </c>
      <c r="W23" s="8">
        <v>10</v>
      </c>
      <c r="X23" s="8">
        <v>9</v>
      </c>
      <c r="Y23" s="8">
        <v>38</v>
      </c>
      <c r="Z23" s="8">
        <v>21</v>
      </c>
      <c r="AA23" s="8">
        <v>15</v>
      </c>
      <c r="AB23" s="8">
        <v>15</v>
      </c>
      <c r="AC23" s="8">
        <v>9</v>
      </c>
      <c r="AD23" s="8">
        <v>17</v>
      </c>
      <c r="AE23" s="8">
        <v>4</v>
      </c>
      <c r="AF23" s="8">
        <v>8</v>
      </c>
      <c r="AG23" s="8">
        <v>12</v>
      </c>
      <c r="AH23" s="8">
        <v>3</v>
      </c>
      <c r="AI23" s="8">
        <v>5</v>
      </c>
    </row>
    <row r="24" spans="1:35" s="6" customFormat="1" ht="30" customHeight="1">
      <c r="A24" s="302"/>
      <c r="B24" s="27" t="s">
        <v>107</v>
      </c>
      <c r="C24" s="16" t="s">
        <v>94</v>
      </c>
      <c r="D24" s="10">
        <v>1</v>
      </c>
      <c r="E24" s="144">
        <v>1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27" t="s">
        <v>108</v>
      </c>
      <c r="C25" s="16" t="s">
        <v>96</v>
      </c>
      <c r="D25" s="10">
        <v>1</v>
      </c>
      <c r="E25" s="144">
        <v>1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2"/>
      <c r="S25" s="27" t="str">
        <f t="shared" si="1"/>
        <v>3g.</v>
      </c>
      <c r="T25" s="16" t="str">
        <f t="shared" si="0"/>
        <v>nabycie praw emerytalnych lub rentowych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02"/>
      <c r="B26" s="28" t="s">
        <v>109</v>
      </c>
      <c r="C26" s="16" t="s">
        <v>98</v>
      </c>
      <c r="D26" s="10">
        <v>118</v>
      </c>
      <c r="E26" s="144">
        <v>147</v>
      </c>
      <c r="F26" s="24">
        <v>-29</v>
      </c>
      <c r="G26" s="10">
        <v>2</v>
      </c>
      <c r="H26" s="8">
        <v>3</v>
      </c>
      <c r="I26" s="8">
        <v>5</v>
      </c>
      <c r="J26" s="8">
        <v>1</v>
      </c>
      <c r="K26" s="8">
        <v>2</v>
      </c>
      <c r="L26" s="8">
        <v>3</v>
      </c>
      <c r="M26" s="8">
        <v>3</v>
      </c>
      <c r="N26" s="8">
        <v>5</v>
      </c>
      <c r="O26" s="8">
        <v>11</v>
      </c>
      <c r="P26" s="8">
        <v>9</v>
      </c>
      <c r="Q26" s="8">
        <v>20</v>
      </c>
      <c r="R26" s="302"/>
      <c r="S26" s="28" t="str">
        <f t="shared" si="1"/>
        <v>3h.</v>
      </c>
      <c r="T26" s="16" t="str">
        <f t="shared" si="0"/>
        <v xml:space="preserve">inne przyczyny </v>
      </c>
      <c r="U26" s="8">
        <v>11</v>
      </c>
      <c r="V26" s="8">
        <v>9</v>
      </c>
      <c r="W26" s="8">
        <v>3</v>
      </c>
      <c r="X26" s="8">
        <v>3</v>
      </c>
      <c r="Y26" s="8">
        <v>17</v>
      </c>
      <c r="Z26" s="8">
        <v>3</v>
      </c>
      <c r="AA26" s="8">
        <v>2</v>
      </c>
      <c r="AB26" s="8">
        <v>13</v>
      </c>
      <c r="AC26" s="8">
        <v>7</v>
      </c>
      <c r="AD26" s="8">
        <v>2</v>
      </c>
      <c r="AE26" s="8">
        <v>0</v>
      </c>
      <c r="AF26" s="8">
        <v>2</v>
      </c>
      <c r="AG26" s="8">
        <v>4</v>
      </c>
      <c r="AH26" s="8">
        <v>1</v>
      </c>
      <c r="AI26" s="8">
        <v>5</v>
      </c>
    </row>
    <row r="27" spans="1:35" s="6" customFormat="1" ht="37.5">
      <c r="A27" s="302"/>
      <c r="B27" s="27" t="s">
        <v>22</v>
      </c>
      <c r="C27" s="16" t="s">
        <v>133</v>
      </c>
      <c r="D27" s="10">
        <v>166</v>
      </c>
      <c r="E27" s="144">
        <v>149</v>
      </c>
      <c r="F27" s="24">
        <v>17</v>
      </c>
      <c r="G27" s="10">
        <v>13</v>
      </c>
      <c r="H27" s="8">
        <v>5</v>
      </c>
      <c r="I27" s="8">
        <v>18</v>
      </c>
      <c r="J27" s="8">
        <v>5</v>
      </c>
      <c r="K27" s="8">
        <v>1</v>
      </c>
      <c r="L27" s="8">
        <v>6</v>
      </c>
      <c r="M27" s="8">
        <v>11</v>
      </c>
      <c r="N27" s="8">
        <v>7</v>
      </c>
      <c r="O27" s="8">
        <v>9</v>
      </c>
      <c r="P27" s="8">
        <v>20</v>
      </c>
      <c r="Q27" s="8">
        <v>29</v>
      </c>
      <c r="R27" s="302"/>
      <c r="S27" s="45" t="str">
        <f t="shared" si="1"/>
        <v>4.</v>
      </c>
      <c r="T27" s="16" t="str">
        <f t="shared" si="0"/>
        <v>Bezrobotni, którzy w miesiacu sprawozdawczym utracili status osoby będącej w szczególnej sytuacji na rynku pracy</v>
      </c>
      <c r="U27" s="8">
        <v>4</v>
      </c>
      <c r="V27" s="8">
        <v>4</v>
      </c>
      <c r="W27" s="8">
        <v>6</v>
      </c>
      <c r="X27" s="8">
        <v>1</v>
      </c>
      <c r="Y27" s="8">
        <v>13</v>
      </c>
      <c r="Z27" s="8">
        <v>6</v>
      </c>
      <c r="AA27" s="8">
        <v>0</v>
      </c>
      <c r="AB27" s="8">
        <v>14</v>
      </c>
      <c r="AC27" s="8">
        <v>12</v>
      </c>
      <c r="AD27" s="8">
        <v>5</v>
      </c>
      <c r="AE27" s="8">
        <v>6</v>
      </c>
      <c r="AF27" s="8">
        <v>9</v>
      </c>
      <c r="AG27" s="8">
        <v>7</v>
      </c>
      <c r="AH27" s="8">
        <v>2</v>
      </c>
      <c r="AI27" s="8">
        <v>6</v>
      </c>
    </row>
    <row r="28" spans="1:35" s="42" customFormat="1" ht="30" customHeight="1">
      <c r="A28" s="302"/>
      <c r="B28" s="48" t="s">
        <v>24</v>
      </c>
      <c r="C28" s="35" t="s">
        <v>99</v>
      </c>
      <c r="D28" s="36">
        <v>17958</v>
      </c>
      <c r="E28" s="169">
        <v>16660</v>
      </c>
      <c r="F28" s="99">
        <v>1298</v>
      </c>
      <c r="G28" s="36">
        <v>940</v>
      </c>
      <c r="H28" s="37">
        <v>490</v>
      </c>
      <c r="I28" s="37">
        <v>1430</v>
      </c>
      <c r="J28" s="37">
        <v>735</v>
      </c>
      <c r="K28" s="37">
        <v>481</v>
      </c>
      <c r="L28" s="37">
        <v>1216</v>
      </c>
      <c r="M28" s="37">
        <v>839</v>
      </c>
      <c r="N28" s="37">
        <v>1070</v>
      </c>
      <c r="O28" s="37">
        <v>747</v>
      </c>
      <c r="P28" s="37">
        <v>1127</v>
      </c>
      <c r="Q28" s="37">
        <v>1874</v>
      </c>
      <c r="R28" s="302"/>
      <c r="S28" s="26" t="str">
        <f t="shared" si="1"/>
        <v>5.</v>
      </c>
      <c r="T28" s="40" t="str">
        <f t="shared" si="0"/>
        <v>Bezrobotni według stanu w końcu miesiąca sprawozd.</v>
      </c>
      <c r="U28" s="37">
        <v>630</v>
      </c>
      <c r="V28" s="37">
        <v>803</v>
      </c>
      <c r="W28" s="37">
        <v>616</v>
      </c>
      <c r="X28" s="37">
        <v>639</v>
      </c>
      <c r="Y28" s="37">
        <v>1852</v>
      </c>
      <c r="Z28" s="37">
        <v>1117</v>
      </c>
      <c r="AA28" s="37">
        <v>579</v>
      </c>
      <c r="AB28" s="37">
        <v>956</v>
      </c>
      <c r="AC28" s="37">
        <v>812</v>
      </c>
      <c r="AD28" s="37">
        <v>544</v>
      </c>
      <c r="AE28" s="37">
        <v>492</v>
      </c>
      <c r="AF28" s="37">
        <v>756</v>
      </c>
      <c r="AG28" s="37">
        <v>591</v>
      </c>
      <c r="AH28" s="37">
        <v>483</v>
      </c>
      <c r="AI28" s="37">
        <v>659</v>
      </c>
    </row>
    <row r="29" spans="1:35" s="158" customFormat="1" ht="30" customHeight="1" thickBot="1">
      <c r="A29" s="302"/>
      <c r="B29" s="41"/>
      <c r="C29" s="16" t="s">
        <v>112</v>
      </c>
      <c r="D29" s="12">
        <v>5134</v>
      </c>
      <c r="E29" s="172">
        <v>4916</v>
      </c>
      <c r="F29" s="173">
        <v>218</v>
      </c>
      <c r="G29" s="10">
        <v>355</v>
      </c>
      <c r="H29" s="8">
        <v>152</v>
      </c>
      <c r="I29" s="8">
        <v>507</v>
      </c>
      <c r="J29" s="8">
        <v>183</v>
      </c>
      <c r="K29" s="8">
        <v>121</v>
      </c>
      <c r="L29" s="8">
        <v>304</v>
      </c>
      <c r="M29" s="8">
        <v>318</v>
      </c>
      <c r="N29" s="8">
        <v>323</v>
      </c>
      <c r="O29" s="8">
        <v>176</v>
      </c>
      <c r="P29" s="8">
        <v>309</v>
      </c>
      <c r="Q29" s="8">
        <v>485</v>
      </c>
      <c r="R29" s="302"/>
      <c r="S29" s="28"/>
      <c r="T29" s="50" t="str">
        <f t="shared" si="0"/>
        <v>w tym zarejestrowani po raz pierwszy</v>
      </c>
      <c r="U29" s="8">
        <v>160</v>
      </c>
      <c r="V29" s="8">
        <v>250</v>
      </c>
      <c r="W29" s="8">
        <v>190</v>
      </c>
      <c r="X29" s="8">
        <v>174</v>
      </c>
      <c r="Y29" s="8">
        <v>540</v>
      </c>
      <c r="Z29" s="8">
        <v>261</v>
      </c>
      <c r="AA29" s="8">
        <v>179</v>
      </c>
      <c r="AB29" s="8">
        <v>263</v>
      </c>
      <c r="AC29" s="8">
        <v>245</v>
      </c>
      <c r="AD29" s="8">
        <v>128</v>
      </c>
      <c r="AE29" s="8">
        <v>133</v>
      </c>
      <c r="AF29" s="8">
        <v>201</v>
      </c>
      <c r="AG29" s="8">
        <v>169</v>
      </c>
      <c r="AH29" s="8">
        <v>121</v>
      </c>
      <c r="AI29" s="8">
        <v>183</v>
      </c>
    </row>
    <row r="30" spans="1:35" s="147" customFormat="1" ht="18.75">
      <c r="A30" s="302"/>
      <c r="B30" s="148" t="s">
        <v>153</v>
      </c>
      <c r="R30" s="302"/>
      <c r="S30" s="148" t="str">
        <f>B30</f>
        <v>* szczegóły w tabeli 19</v>
      </c>
    </row>
    <row r="31" spans="1:35" s="22" customFormat="1" ht="18.75">
      <c r="A31" s="256"/>
      <c r="B31" s="43"/>
      <c r="R31" s="253"/>
      <c r="S31" s="43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</sheetData>
  <mergeCells count="36"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0" zoomScaleNormal="70" workbookViewId="0">
      <selection activeCell="AA11" sqref="AA11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507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19. PODJĘCIA PRACY I AKTYWIZACJA BEZROBOTNYCH DO 30 ROKU ŻYCIA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26" t="s">
        <v>12</v>
      </c>
      <c r="C6" s="35" t="s">
        <v>115</v>
      </c>
      <c r="D6" s="36">
        <v>1446</v>
      </c>
      <c r="E6" s="169">
        <v>1681</v>
      </c>
      <c r="F6" s="99">
        <v>-235</v>
      </c>
      <c r="G6" s="36">
        <v>94</v>
      </c>
      <c r="H6" s="37">
        <v>49</v>
      </c>
      <c r="I6" s="37">
        <v>143</v>
      </c>
      <c r="J6" s="37">
        <v>83</v>
      </c>
      <c r="K6" s="37">
        <v>47</v>
      </c>
      <c r="L6" s="37">
        <v>130</v>
      </c>
      <c r="M6" s="37">
        <v>86</v>
      </c>
      <c r="N6" s="37">
        <v>92</v>
      </c>
      <c r="O6" s="37">
        <v>73</v>
      </c>
      <c r="P6" s="37">
        <v>80</v>
      </c>
      <c r="Q6" s="37">
        <v>153</v>
      </c>
      <c r="R6" s="302"/>
      <c r="S6" s="26" t="str">
        <f>B6</f>
        <v>1.</v>
      </c>
      <c r="T6" s="35" t="str">
        <f>C6</f>
        <v>Podjęcia pracy w miesiącu razem</v>
      </c>
      <c r="U6" s="37">
        <v>54</v>
      </c>
      <c r="V6" s="37">
        <v>37</v>
      </c>
      <c r="W6" s="37">
        <v>41</v>
      </c>
      <c r="X6" s="37">
        <v>40</v>
      </c>
      <c r="Y6" s="37">
        <v>130</v>
      </c>
      <c r="Z6" s="37">
        <v>61</v>
      </c>
      <c r="AA6" s="37">
        <v>56</v>
      </c>
      <c r="AB6" s="37">
        <v>55</v>
      </c>
      <c r="AC6" s="37">
        <v>51</v>
      </c>
      <c r="AD6" s="37">
        <v>47</v>
      </c>
      <c r="AE6" s="37">
        <v>64</v>
      </c>
      <c r="AF6" s="37">
        <v>63</v>
      </c>
      <c r="AG6" s="37">
        <v>71</v>
      </c>
      <c r="AH6" s="37">
        <v>44</v>
      </c>
      <c r="AI6" s="37">
        <v>28</v>
      </c>
    </row>
    <row r="7" spans="1:35" s="6" customFormat="1" ht="30" customHeight="1">
      <c r="A7" s="302"/>
      <c r="B7" s="27" t="s">
        <v>185</v>
      </c>
      <c r="C7" s="16" t="s">
        <v>259</v>
      </c>
      <c r="D7" s="10">
        <v>1304</v>
      </c>
      <c r="E7" s="144">
        <v>1421</v>
      </c>
      <c r="F7" s="24">
        <v>-117</v>
      </c>
      <c r="G7" s="10">
        <v>92</v>
      </c>
      <c r="H7" s="8">
        <v>48</v>
      </c>
      <c r="I7" s="8">
        <v>140</v>
      </c>
      <c r="J7" s="8">
        <v>69</v>
      </c>
      <c r="K7" s="8">
        <v>38</v>
      </c>
      <c r="L7" s="8">
        <v>107</v>
      </c>
      <c r="M7" s="8">
        <v>81</v>
      </c>
      <c r="N7" s="8">
        <v>90</v>
      </c>
      <c r="O7" s="8">
        <v>66</v>
      </c>
      <c r="P7" s="8">
        <v>70</v>
      </c>
      <c r="Q7" s="8">
        <v>136</v>
      </c>
      <c r="R7" s="302"/>
      <c r="S7" s="27" t="str">
        <f>B7</f>
        <v>1a.</v>
      </c>
      <c r="T7" s="16" t="str">
        <f t="shared" ref="T7:T29" si="0">C7</f>
        <v>niesubsydiowana</v>
      </c>
      <c r="U7" s="8">
        <v>48</v>
      </c>
      <c r="V7" s="8">
        <v>35</v>
      </c>
      <c r="W7" s="8">
        <v>29</v>
      </c>
      <c r="X7" s="8">
        <v>37</v>
      </c>
      <c r="Y7" s="8">
        <v>124</v>
      </c>
      <c r="Z7" s="8">
        <v>55</v>
      </c>
      <c r="AA7" s="8">
        <v>46</v>
      </c>
      <c r="AB7" s="8">
        <v>52</v>
      </c>
      <c r="AC7" s="8">
        <v>46</v>
      </c>
      <c r="AD7" s="8">
        <v>41</v>
      </c>
      <c r="AE7" s="8">
        <v>52</v>
      </c>
      <c r="AF7" s="8">
        <v>60</v>
      </c>
      <c r="AG7" s="8">
        <v>62</v>
      </c>
      <c r="AH7" s="8">
        <v>37</v>
      </c>
      <c r="AI7" s="8">
        <v>26</v>
      </c>
    </row>
    <row r="8" spans="1:35" s="6" customFormat="1" ht="30" customHeight="1">
      <c r="A8" s="302"/>
      <c r="B8" s="27"/>
      <c r="C8" s="17" t="s">
        <v>125</v>
      </c>
      <c r="D8" s="10">
        <v>24</v>
      </c>
      <c r="E8" s="144">
        <v>24</v>
      </c>
      <c r="F8" s="24">
        <v>0</v>
      </c>
      <c r="G8" s="10">
        <v>3</v>
      </c>
      <c r="H8" s="8">
        <v>0</v>
      </c>
      <c r="I8" s="8">
        <v>3</v>
      </c>
      <c r="J8" s="8">
        <v>2</v>
      </c>
      <c r="K8" s="8">
        <v>0</v>
      </c>
      <c r="L8" s="8">
        <v>2</v>
      </c>
      <c r="M8" s="8">
        <v>2</v>
      </c>
      <c r="N8" s="8">
        <v>3</v>
      </c>
      <c r="O8" s="8">
        <v>1</v>
      </c>
      <c r="P8" s="8">
        <v>0</v>
      </c>
      <c r="Q8" s="8">
        <v>1</v>
      </c>
      <c r="R8" s="302"/>
      <c r="S8" s="27"/>
      <c r="T8" s="16" t="str">
        <f t="shared" si="0"/>
        <v xml:space="preserve">     - działalność gospodarcza (niesubsydiowana)</v>
      </c>
      <c r="U8" s="8">
        <v>1</v>
      </c>
      <c r="V8" s="8">
        <v>0</v>
      </c>
      <c r="W8" s="8">
        <v>0</v>
      </c>
      <c r="X8" s="8">
        <v>1</v>
      </c>
      <c r="Y8" s="8">
        <v>3</v>
      </c>
      <c r="Z8" s="8">
        <v>1</v>
      </c>
      <c r="AA8" s="8">
        <v>1</v>
      </c>
      <c r="AB8" s="8">
        <v>0</v>
      </c>
      <c r="AC8" s="8">
        <v>2</v>
      </c>
      <c r="AD8" s="8">
        <v>0</v>
      </c>
      <c r="AE8" s="8">
        <v>0</v>
      </c>
      <c r="AF8" s="8">
        <v>1</v>
      </c>
      <c r="AG8" s="8">
        <v>1</v>
      </c>
      <c r="AH8" s="8">
        <v>1</v>
      </c>
      <c r="AI8" s="8">
        <v>1</v>
      </c>
    </row>
    <row r="9" spans="1:35" s="132" customFormat="1" ht="30" customHeight="1">
      <c r="A9" s="302"/>
      <c r="B9" s="141"/>
      <c r="C9" s="130" t="s">
        <v>116</v>
      </c>
      <c r="D9" s="10">
        <v>21</v>
      </c>
      <c r="E9" s="144">
        <v>23</v>
      </c>
      <c r="F9" s="24">
        <v>-2</v>
      </c>
      <c r="G9" s="10">
        <v>0</v>
      </c>
      <c r="H9" s="8">
        <v>0</v>
      </c>
      <c r="I9" s="8">
        <v>0</v>
      </c>
      <c r="J9" s="8">
        <v>9</v>
      </c>
      <c r="K9" s="8">
        <v>10</v>
      </c>
      <c r="L9" s="8">
        <v>19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41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41" t="s">
        <v>186</v>
      </c>
      <c r="C10" s="131" t="s">
        <v>258</v>
      </c>
      <c r="D10" s="133">
        <v>142</v>
      </c>
      <c r="E10" s="144">
        <v>260</v>
      </c>
      <c r="F10" s="24">
        <v>-118</v>
      </c>
      <c r="G10" s="10">
        <v>2</v>
      </c>
      <c r="H10" s="8">
        <v>1</v>
      </c>
      <c r="I10" s="8">
        <v>3</v>
      </c>
      <c r="J10" s="8">
        <v>14</v>
      </c>
      <c r="K10" s="8">
        <v>9</v>
      </c>
      <c r="L10" s="8">
        <v>23</v>
      </c>
      <c r="M10" s="8">
        <v>5</v>
      </c>
      <c r="N10" s="8">
        <v>2</v>
      </c>
      <c r="O10" s="8">
        <v>7</v>
      </c>
      <c r="P10" s="8">
        <v>10</v>
      </c>
      <c r="Q10" s="8">
        <v>17</v>
      </c>
      <c r="R10" s="302"/>
      <c r="S10" s="141" t="str">
        <f>B10</f>
        <v>1b.</v>
      </c>
      <c r="T10" s="131" t="str">
        <f t="shared" si="0"/>
        <v>subsydiowana</v>
      </c>
      <c r="U10" s="8">
        <v>6</v>
      </c>
      <c r="V10" s="8">
        <v>2</v>
      </c>
      <c r="W10" s="8">
        <v>12</v>
      </c>
      <c r="X10" s="8">
        <v>3</v>
      </c>
      <c r="Y10" s="8">
        <v>6</v>
      </c>
      <c r="Z10" s="8">
        <v>6</v>
      </c>
      <c r="AA10" s="8">
        <v>10</v>
      </c>
      <c r="AB10" s="8">
        <v>3</v>
      </c>
      <c r="AC10" s="8">
        <v>5</v>
      </c>
      <c r="AD10" s="8">
        <v>6</v>
      </c>
      <c r="AE10" s="8">
        <v>12</v>
      </c>
      <c r="AF10" s="8">
        <v>3</v>
      </c>
      <c r="AG10" s="8">
        <v>9</v>
      </c>
      <c r="AH10" s="8">
        <v>7</v>
      </c>
      <c r="AI10" s="8">
        <v>2</v>
      </c>
    </row>
    <row r="11" spans="1:35" s="6" customFormat="1" ht="30" customHeight="1">
      <c r="A11" s="302"/>
      <c r="B11" s="27"/>
      <c r="C11" s="17" t="s">
        <v>117</v>
      </c>
      <c r="D11" s="10">
        <v>55</v>
      </c>
      <c r="E11" s="144">
        <v>33</v>
      </c>
      <c r="F11" s="24">
        <v>22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1</v>
      </c>
      <c r="O11" s="8">
        <v>4</v>
      </c>
      <c r="P11" s="8">
        <v>1</v>
      </c>
      <c r="Q11" s="8">
        <v>5</v>
      </c>
      <c r="R11" s="302"/>
      <c r="S11" s="27"/>
      <c r="T11" s="16" t="str">
        <f t="shared" si="0"/>
        <v xml:space="preserve">     - prace interwencyjne</v>
      </c>
      <c r="U11" s="8">
        <v>1</v>
      </c>
      <c r="V11" s="8">
        <v>1</v>
      </c>
      <c r="W11" s="8">
        <v>12</v>
      </c>
      <c r="X11" s="8">
        <v>1</v>
      </c>
      <c r="Y11" s="8">
        <v>2</v>
      </c>
      <c r="Z11" s="8">
        <v>5</v>
      </c>
      <c r="AA11" s="8">
        <v>10</v>
      </c>
      <c r="AB11" s="8">
        <v>0</v>
      </c>
      <c r="AC11" s="8">
        <v>0</v>
      </c>
      <c r="AD11" s="8">
        <v>2</v>
      </c>
      <c r="AE11" s="8">
        <v>7</v>
      </c>
      <c r="AF11" s="8">
        <v>0</v>
      </c>
      <c r="AG11" s="8">
        <v>0</v>
      </c>
      <c r="AH11" s="8">
        <v>5</v>
      </c>
      <c r="AI11" s="8">
        <v>0</v>
      </c>
    </row>
    <row r="12" spans="1:35" s="6" customFormat="1" ht="30" customHeight="1">
      <c r="A12" s="302"/>
      <c r="B12" s="27"/>
      <c r="C12" s="17" t="s">
        <v>118</v>
      </c>
      <c r="D12" s="10">
        <v>18</v>
      </c>
      <c r="E12" s="144">
        <v>11</v>
      </c>
      <c r="F12" s="24">
        <v>7</v>
      </c>
      <c r="G12" s="10">
        <v>0</v>
      </c>
      <c r="H12" s="8">
        <v>0</v>
      </c>
      <c r="I12" s="8">
        <v>0</v>
      </c>
      <c r="J12" s="8">
        <v>3</v>
      </c>
      <c r="K12" s="8">
        <v>2</v>
      </c>
      <c r="L12" s="8">
        <v>5</v>
      </c>
      <c r="M12" s="8">
        <v>0</v>
      </c>
      <c r="N12" s="8">
        <v>0</v>
      </c>
      <c r="O12" s="8">
        <v>1</v>
      </c>
      <c r="P12" s="8">
        <v>4</v>
      </c>
      <c r="Q12" s="8">
        <v>5</v>
      </c>
      <c r="R12" s="302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3</v>
      </c>
      <c r="AF12" s="8">
        <v>0</v>
      </c>
      <c r="AG12" s="8">
        <v>4</v>
      </c>
      <c r="AH12" s="8">
        <v>0</v>
      </c>
      <c r="AI12" s="8">
        <v>0</v>
      </c>
    </row>
    <row r="13" spans="1:35" s="6" customFormat="1" ht="30" customHeight="1">
      <c r="A13" s="302"/>
      <c r="B13" s="27"/>
      <c r="C13" s="17" t="s">
        <v>119</v>
      </c>
      <c r="D13" s="10">
        <v>2</v>
      </c>
      <c r="E13" s="144">
        <v>60</v>
      </c>
      <c r="F13" s="24">
        <v>-58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7" t="s">
        <v>120</v>
      </c>
      <c r="D14" s="10">
        <v>0</v>
      </c>
      <c r="E14" s="144">
        <v>1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2"/>
      <c r="B15" s="27"/>
      <c r="C15" s="17" t="s">
        <v>255</v>
      </c>
      <c r="D15" s="10">
        <v>35</v>
      </c>
      <c r="E15" s="144">
        <v>115</v>
      </c>
      <c r="F15" s="24">
        <v>-80</v>
      </c>
      <c r="G15" s="10">
        <v>2</v>
      </c>
      <c r="H15" s="8">
        <v>1</v>
      </c>
      <c r="I15" s="8">
        <v>3</v>
      </c>
      <c r="J15" s="8">
        <v>8</v>
      </c>
      <c r="K15" s="8">
        <v>4</v>
      </c>
      <c r="L15" s="8">
        <v>12</v>
      </c>
      <c r="M15" s="8">
        <v>2</v>
      </c>
      <c r="N15" s="8">
        <v>0</v>
      </c>
      <c r="O15" s="8">
        <v>2</v>
      </c>
      <c r="P15" s="8">
        <v>3</v>
      </c>
      <c r="Q15" s="8">
        <v>5</v>
      </c>
      <c r="R15" s="302"/>
      <c r="S15" s="27"/>
      <c r="T15" s="16" t="str">
        <f t="shared" si="0"/>
        <v xml:space="preserve">     - podjęcie pracy w ramach refundacji kosztów zatrudnienia 
         bezrobotnego</v>
      </c>
      <c r="U15" s="8">
        <v>1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3</v>
      </c>
      <c r="AC15" s="8">
        <v>1</v>
      </c>
      <c r="AD15" s="8">
        <v>1</v>
      </c>
      <c r="AE15" s="8">
        <v>0</v>
      </c>
      <c r="AF15" s="8">
        <v>2</v>
      </c>
      <c r="AG15" s="8">
        <v>2</v>
      </c>
      <c r="AH15" s="8">
        <v>1</v>
      </c>
      <c r="AI15" s="8">
        <v>0</v>
      </c>
    </row>
    <row r="16" spans="1:35" s="6" customFormat="1" ht="37.5">
      <c r="A16" s="302"/>
      <c r="B16" s="27"/>
      <c r="C16" s="17" t="s">
        <v>256</v>
      </c>
      <c r="D16" s="10">
        <v>20</v>
      </c>
      <c r="E16" s="144">
        <v>22</v>
      </c>
      <c r="F16" s="24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02"/>
      <c r="S16" s="27"/>
      <c r="T16" s="16" t="str">
        <f t="shared" si="0"/>
        <v xml:space="preserve">     - podjęcie pracy poza miejscem zamieszkania w ramach 
         bonu na zasiedlenie</v>
      </c>
      <c r="U16" s="8">
        <v>3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0</v>
      </c>
      <c r="AB16" s="8">
        <v>0</v>
      </c>
      <c r="AC16" s="8">
        <v>2</v>
      </c>
      <c r="AD16" s="8">
        <v>2</v>
      </c>
      <c r="AE16" s="8">
        <v>2</v>
      </c>
      <c r="AF16" s="8">
        <v>1</v>
      </c>
      <c r="AG16" s="8">
        <v>2</v>
      </c>
      <c r="AH16" s="8">
        <v>1</v>
      </c>
      <c r="AI16" s="8">
        <v>1</v>
      </c>
    </row>
    <row r="17" spans="1:35" s="6" customFormat="1" ht="30" customHeight="1">
      <c r="A17" s="302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2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02"/>
      <c r="B21" s="28"/>
      <c r="C21" s="17" t="s">
        <v>124</v>
      </c>
      <c r="D21" s="10">
        <v>12</v>
      </c>
      <c r="E21" s="144">
        <v>19</v>
      </c>
      <c r="F21" s="24">
        <v>-7</v>
      </c>
      <c r="G21" s="10">
        <v>0</v>
      </c>
      <c r="H21" s="8">
        <v>0</v>
      </c>
      <c r="I21" s="8">
        <v>0</v>
      </c>
      <c r="J21" s="8">
        <v>2</v>
      </c>
      <c r="K21" s="8">
        <v>1</v>
      </c>
      <c r="L21" s="8">
        <v>3</v>
      </c>
      <c r="M21" s="8">
        <v>3</v>
      </c>
      <c r="N21" s="8">
        <v>1</v>
      </c>
      <c r="O21" s="8">
        <v>0</v>
      </c>
      <c r="P21" s="8">
        <v>0</v>
      </c>
      <c r="Q21" s="8">
        <v>0</v>
      </c>
      <c r="R21" s="302"/>
      <c r="S21" s="28"/>
      <c r="T21" s="16" t="str">
        <f t="shared" si="0"/>
        <v xml:space="preserve">     - inne subsydiowane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0</v>
      </c>
      <c r="AG21" s="8">
        <v>1</v>
      </c>
      <c r="AH21" s="8">
        <v>0</v>
      </c>
      <c r="AI21" s="8">
        <v>1</v>
      </c>
    </row>
    <row r="22" spans="1:35" s="15" customFormat="1" ht="30" customHeight="1">
      <c r="A22" s="302"/>
      <c r="B22" s="303" t="s">
        <v>17</v>
      </c>
      <c r="C22" s="35" t="s">
        <v>126</v>
      </c>
      <c r="D22" s="36">
        <v>2</v>
      </c>
      <c r="E22" s="169">
        <v>25</v>
      </c>
      <c r="F22" s="99">
        <v>-23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02"/>
      <c r="S22" s="303" t="str">
        <f t="shared" ref="S22:S27" si="1">B22</f>
        <v>2.</v>
      </c>
      <c r="T22" s="35" t="str">
        <f t="shared" si="0"/>
        <v>Rozpoczęcie szkolenia</v>
      </c>
      <c r="U22" s="37">
        <v>2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02"/>
      <c r="B23" s="305"/>
      <c r="C23" s="17" t="s">
        <v>127</v>
      </c>
      <c r="D23" s="10">
        <v>2</v>
      </c>
      <c r="E23" s="144">
        <v>2</v>
      </c>
      <c r="F23" s="24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2"/>
      <c r="S23" s="305"/>
      <c r="T23" s="16" t="str">
        <f t="shared" si="0"/>
        <v xml:space="preserve">     - w tym w ramach bonu szkoleniowego</v>
      </c>
      <c r="U23" s="8">
        <v>2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02"/>
      <c r="B24" s="303" t="s">
        <v>19</v>
      </c>
      <c r="C24" s="35" t="s">
        <v>128</v>
      </c>
      <c r="D24" s="36">
        <v>184</v>
      </c>
      <c r="E24" s="169">
        <v>160</v>
      </c>
      <c r="F24" s="99">
        <v>24</v>
      </c>
      <c r="G24" s="36">
        <v>12</v>
      </c>
      <c r="H24" s="37">
        <v>3</v>
      </c>
      <c r="I24" s="37">
        <v>15</v>
      </c>
      <c r="J24" s="37">
        <v>16</v>
      </c>
      <c r="K24" s="37">
        <v>10</v>
      </c>
      <c r="L24" s="37">
        <v>26</v>
      </c>
      <c r="M24" s="37">
        <v>1</v>
      </c>
      <c r="N24" s="37">
        <v>0</v>
      </c>
      <c r="O24" s="37">
        <v>17</v>
      </c>
      <c r="P24" s="37">
        <v>7</v>
      </c>
      <c r="Q24" s="159">
        <v>24</v>
      </c>
      <c r="R24" s="302"/>
      <c r="S24" s="303" t="str">
        <f t="shared" si="1"/>
        <v>3.</v>
      </c>
      <c r="T24" s="35" t="str">
        <f t="shared" si="0"/>
        <v>Rozpoczęcie stażu</v>
      </c>
      <c r="U24" s="37">
        <v>12</v>
      </c>
      <c r="V24" s="37">
        <v>0</v>
      </c>
      <c r="W24" s="37">
        <v>4</v>
      </c>
      <c r="X24" s="37">
        <v>23</v>
      </c>
      <c r="Y24" s="37">
        <v>0</v>
      </c>
      <c r="Z24" s="37">
        <v>35</v>
      </c>
      <c r="AA24" s="37">
        <v>11</v>
      </c>
      <c r="AB24" s="37">
        <v>3</v>
      </c>
      <c r="AC24" s="37">
        <v>0</v>
      </c>
      <c r="AD24" s="37">
        <v>1</v>
      </c>
      <c r="AE24" s="37">
        <v>2</v>
      </c>
      <c r="AF24" s="37">
        <v>22</v>
      </c>
      <c r="AG24" s="37">
        <v>3</v>
      </c>
      <c r="AH24" s="37">
        <v>2</v>
      </c>
      <c r="AI24" s="37">
        <v>0</v>
      </c>
    </row>
    <row r="25" spans="1:35" s="6" customFormat="1" ht="30" customHeight="1">
      <c r="A25" s="302"/>
      <c r="B25" s="305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2"/>
      <c r="S25" s="305"/>
      <c r="T25" s="16" t="str">
        <f t="shared" si="0"/>
        <v xml:space="preserve">     - w tym w ramach bonu stażowego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02"/>
      <c r="B26" s="96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02"/>
      <c r="S26" s="5" t="str">
        <f t="shared" si="1"/>
        <v>4.</v>
      </c>
      <c r="T26" s="35" t="str">
        <f t="shared" si="0"/>
        <v>Rozpoczęcie przygotowania zawodowego dorosłych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02"/>
      <c r="B27" s="303" t="s">
        <v>24</v>
      </c>
      <c r="C27" s="35" t="s">
        <v>131</v>
      </c>
      <c r="D27" s="36">
        <v>5</v>
      </c>
      <c r="E27" s="169">
        <v>0</v>
      </c>
      <c r="F27" s="99">
        <v>5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303" t="str">
        <f t="shared" si="1"/>
        <v>5.</v>
      </c>
      <c r="T27" s="35" t="str">
        <f t="shared" si="0"/>
        <v>Rozpoczęcie pracy społecznie użytecznej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5</v>
      </c>
      <c r="AF27" s="37">
        <v>0</v>
      </c>
      <c r="AG27" s="37">
        <v>0</v>
      </c>
      <c r="AH27" s="37">
        <v>0</v>
      </c>
      <c r="AI27" s="37">
        <v>0</v>
      </c>
    </row>
    <row r="28" spans="1:35" s="51" customFormat="1" ht="30" customHeight="1">
      <c r="A28" s="302"/>
      <c r="B28" s="305"/>
      <c r="C28" s="17" t="s">
        <v>425</v>
      </c>
      <c r="D28" s="10">
        <v>0</v>
      </c>
      <c r="E28" s="144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2"/>
      <c r="S28" s="305"/>
      <c r="T28" s="50" t="str">
        <f t="shared" si="0"/>
        <v xml:space="preserve">     - w tym w ramach Programu Aktywizacja i Integracja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02"/>
      <c r="B29" s="149" t="s">
        <v>34</v>
      </c>
      <c r="C29" s="35" t="s">
        <v>132</v>
      </c>
      <c r="D29" s="47">
        <v>0</v>
      </c>
      <c r="E29" s="170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02"/>
      <c r="S29" s="7" t="str">
        <f>B29</f>
        <v>6.</v>
      </c>
      <c r="T29" s="40" t="str">
        <f t="shared" si="0"/>
        <v>Skierowanie do agencji zatrudnienia w ramach zlecania działań aktywizacyjnych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147" customFormat="1" ht="18.75">
      <c r="A30" s="257"/>
      <c r="B30" s="146"/>
      <c r="R30" s="254"/>
      <c r="S30" s="148"/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4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G3:Q3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4"/>
  <sheetViews>
    <sheetView zoomScale="70" zoomScaleNormal="70" workbookViewId="0">
      <selection activeCell="Y9" sqref="Y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526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20. BILANS BEZROBOTNYCH DO 30 ROKU ŻYCIA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07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0"/>
      <c r="S6" s="7" t="str">
        <f>B6</f>
        <v>1.</v>
      </c>
      <c r="T6" s="16" t="str">
        <f>C6</f>
        <v>Bezrobotni według stanu w końcu roku poprzedniego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4097</v>
      </c>
      <c r="E7" s="37">
        <v>4479</v>
      </c>
      <c r="F7" s="38">
        <v>-382</v>
      </c>
      <c r="G7" s="36">
        <v>296</v>
      </c>
      <c r="H7" s="37">
        <v>140</v>
      </c>
      <c r="I7" s="37">
        <v>436</v>
      </c>
      <c r="J7" s="37">
        <v>229</v>
      </c>
      <c r="K7" s="37">
        <v>119</v>
      </c>
      <c r="L7" s="37">
        <v>348</v>
      </c>
      <c r="M7" s="37">
        <v>208</v>
      </c>
      <c r="N7" s="37">
        <v>238</v>
      </c>
      <c r="O7" s="37">
        <v>190</v>
      </c>
      <c r="P7" s="37">
        <v>200</v>
      </c>
      <c r="Q7" s="37">
        <v>390</v>
      </c>
      <c r="R7" s="340"/>
      <c r="S7" s="303" t="str">
        <f>B7</f>
        <v>2.</v>
      </c>
      <c r="T7" s="35" t="str">
        <f t="shared" ref="T7:T29" si="0">C7</f>
        <v>Bezrobotni zarejestrowani od początku roku</v>
      </c>
      <c r="U7" s="37">
        <v>136</v>
      </c>
      <c r="V7" s="37">
        <v>159</v>
      </c>
      <c r="W7" s="37">
        <v>121</v>
      </c>
      <c r="X7" s="37">
        <v>135</v>
      </c>
      <c r="Y7" s="37">
        <v>399</v>
      </c>
      <c r="Z7" s="37">
        <v>217</v>
      </c>
      <c r="AA7" s="37">
        <v>144</v>
      </c>
      <c r="AB7" s="37">
        <v>196</v>
      </c>
      <c r="AC7" s="37">
        <v>134</v>
      </c>
      <c r="AD7" s="37">
        <v>150</v>
      </c>
      <c r="AE7" s="37">
        <v>118</v>
      </c>
      <c r="AF7" s="37">
        <v>197</v>
      </c>
      <c r="AG7" s="37">
        <v>134</v>
      </c>
      <c r="AH7" s="37">
        <v>108</v>
      </c>
      <c r="AI7" s="37">
        <v>129</v>
      </c>
    </row>
    <row r="8" spans="1:35" s="132" customFormat="1" ht="30" customHeight="1">
      <c r="A8" s="340"/>
      <c r="B8" s="304"/>
      <c r="C8" s="131" t="s">
        <v>83</v>
      </c>
      <c r="D8" s="10">
        <v>1055</v>
      </c>
      <c r="E8" s="8">
        <v>1063</v>
      </c>
      <c r="F8" s="11">
        <v>-8</v>
      </c>
      <c r="G8" s="10">
        <v>112</v>
      </c>
      <c r="H8" s="8">
        <v>49</v>
      </c>
      <c r="I8" s="8">
        <v>161</v>
      </c>
      <c r="J8" s="8">
        <v>62</v>
      </c>
      <c r="K8" s="8">
        <v>30</v>
      </c>
      <c r="L8" s="8">
        <v>92</v>
      </c>
      <c r="M8" s="8">
        <v>83</v>
      </c>
      <c r="N8" s="8">
        <v>65</v>
      </c>
      <c r="O8" s="8">
        <v>49</v>
      </c>
      <c r="P8" s="8">
        <v>36</v>
      </c>
      <c r="Q8" s="8">
        <v>85</v>
      </c>
      <c r="R8" s="340"/>
      <c r="S8" s="304"/>
      <c r="T8" s="131" t="str">
        <f t="shared" si="0"/>
        <v>po raz pierwszy</v>
      </c>
      <c r="U8" s="8">
        <v>31</v>
      </c>
      <c r="V8" s="8">
        <v>45</v>
      </c>
      <c r="W8" s="8">
        <v>38</v>
      </c>
      <c r="X8" s="8">
        <v>26</v>
      </c>
      <c r="Y8" s="8">
        <v>104</v>
      </c>
      <c r="Z8" s="8">
        <v>35</v>
      </c>
      <c r="AA8" s="8">
        <v>34</v>
      </c>
      <c r="AB8" s="8">
        <v>52</v>
      </c>
      <c r="AC8" s="8">
        <v>28</v>
      </c>
      <c r="AD8" s="8">
        <v>36</v>
      </c>
      <c r="AE8" s="8">
        <v>18</v>
      </c>
      <c r="AF8" s="8">
        <v>42</v>
      </c>
      <c r="AG8" s="8">
        <v>29</v>
      </c>
      <c r="AH8" s="8">
        <v>19</v>
      </c>
      <c r="AI8" s="8">
        <v>32</v>
      </c>
    </row>
    <row r="9" spans="1:35" s="132" customFormat="1" ht="30" customHeight="1">
      <c r="A9" s="340"/>
      <c r="B9" s="304"/>
      <c r="C9" s="131" t="s">
        <v>84</v>
      </c>
      <c r="D9" s="10">
        <v>3042</v>
      </c>
      <c r="E9" s="8">
        <v>3416</v>
      </c>
      <c r="F9" s="11">
        <v>-374</v>
      </c>
      <c r="G9" s="10">
        <v>184</v>
      </c>
      <c r="H9" s="8">
        <v>91</v>
      </c>
      <c r="I9" s="8">
        <v>275</v>
      </c>
      <c r="J9" s="8">
        <v>167</v>
      </c>
      <c r="K9" s="8">
        <v>89</v>
      </c>
      <c r="L9" s="8">
        <v>256</v>
      </c>
      <c r="M9" s="8">
        <v>125</v>
      </c>
      <c r="N9" s="8">
        <v>173</v>
      </c>
      <c r="O9" s="8">
        <v>141</v>
      </c>
      <c r="P9" s="8">
        <v>164</v>
      </c>
      <c r="Q9" s="8">
        <v>305</v>
      </c>
      <c r="R9" s="340"/>
      <c r="S9" s="304"/>
      <c r="T9" s="131" t="str">
        <f t="shared" si="0"/>
        <v>po raz kolejny</v>
      </c>
      <c r="U9" s="8">
        <v>105</v>
      </c>
      <c r="V9" s="8">
        <v>114</v>
      </c>
      <c r="W9" s="8">
        <v>83</v>
      </c>
      <c r="X9" s="8">
        <v>109</v>
      </c>
      <c r="Y9" s="8">
        <v>295</v>
      </c>
      <c r="Z9" s="8">
        <v>182</v>
      </c>
      <c r="AA9" s="8">
        <v>110</v>
      </c>
      <c r="AB9" s="8">
        <v>144</v>
      </c>
      <c r="AC9" s="8">
        <v>106</v>
      </c>
      <c r="AD9" s="8">
        <v>114</v>
      </c>
      <c r="AE9" s="8">
        <v>100</v>
      </c>
      <c r="AF9" s="8">
        <v>155</v>
      </c>
      <c r="AG9" s="8">
        <v>105</v>
      </c>
      <c r="AH9" s="8">
        <v>89</v>
      </c>
      <c r="AI9" s="8">
        <v>97</v>
      </c>
    </row>
    <row r="10" spans="1:35" s="132" customFormat="1" ht="30" customHeight="1">
      <c r="A10" s="340"/>
      <c r="B10" s="304"/>
      <c r="C10" s="131" t="s">
        <v>85</v>
      </c>
      <c r="D10" s="133">
        <v>2</v>
      </c>
      <c r="E10" s="8">
        <v>3</v>
      </c>
      <c r="F10" s="11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15</v>
      </c>
      <c r="E11" s="8">
        <v>58</v>
      </c>
      <c r="F11" s="11">
        <v>-43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0</v>
      </c>
      <c r="O11" s="8">
        <v>1</v>
      </c>
      <c r="P11" s="8">
        <v>2</v>
      </c>
      <c r="Q11" s="8">
        <v>3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7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0"/>
      <c r="B12" s="304"/>
      <c r="C12" s="16" t="s">
        <v>87</v>
      </c>
      <c r="D12" s="10">
        <v>274</v>
      </c>
      <c r="E12" s="8">
        <v>255</v>
      </c>
      <c r="F12" s="11">
        <v>19</v>
      </c>
      <c r="G12" s="10">
        <v>13</v>
      </c>
      <c r="H12" s="8">
        <v>5</v>
      </c>
      <c r="I12" s="8">
        <v>18</v>
      </c>
      <c r="J12" s="8">
        <v>18</v>
      </c>
      <c r="K12" s="8">
        <v>6</v>
      </c>
      <c r="L12" s="8">
        <v>24</v>
      </c>
      <c r="M12" s="8">
        <v>7</v>
      </c>
      <c r="N12" s="8">
        <v>12</v>
      </c>
      <c r="O12" s="8">
        <v>19</v>
      </c>
      <c r="P12" s="8">
        <v>39</v>
      </c>
      <c r="Q12" s="8">
        <v>58</v>
      </c>
      <c r="R12" s="340"/>
      <c r="S12" s="304"/>
      <c r="T12" s="16" t="str">
        <f t="shared" si="0"/>
        <v>po stażu</v>
      </c>
      <c r="U12" s="8">
        <v>7</v>
      </c>
      <c r="V12" s="8">
        <v>0</v>
      </c>
      <c r="W12" s="8">
        <v>0</v>
      </c>
      <c r="X12" s="8">
        <v>11</v>
      </c>
      <c r="Y12" s="8">
        <v>35</v>
      </c>
      <c r="Z12" s="8">
        <v>25</v>
      </c>
      <c r="AA12" s="8">
        <v>4</v>
      </c>
      <c r="AB12" s="8">
        <v>9</v>
      </c>
      <c r="AC12" s="8">
        <v>0</v>
      </c>
      <c r="AD12" s="8">
        <v>21</v>
      </c>
      <c r="AE12" s="8">
        <v>8</v>
      </c>
      <c r="AF12" s="8">
        <v>17</v>
      </c>
      <c r="AG12" s="8">
        <v>5</v>
      </c>
      <c r="AH12" s="8">
        <v>13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10</v>
      </c>
      <c r="E14" s="8">
        <v>8</v>
      </c>
      <c r="F14" s="11">
        <v>2</v>
      </c>
      <c r="G14" s="10">
        <v>0</v>
      </c>
      <c r="H14" s="8">
        <v>0</v>
      </c>
      <c r="I14" s="8">
        <v>0</v>
      </c>
      <c r="J14" s="8">
        <v>0</v>
      </c>
      <c r="K14" s="8">
        <v>1</v>
      </c>
      <c r="L14" s="8">
        <v>1</v>
      </c>
      <c r="M14" s="8">
        <v>9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9</v>
      </c>
      <c r="E15" s="8">
        <v>12</v>
      </c>
      <c r="F15" s="11">
        <v>-3</v>
      </c>
      <c r="G15" s="10">
        <v>0</v>
      </c>
      <c r="H15" s="8">
        <v>2</v>
      </c>
      <c r="I15" s="8">
        <v>2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40"/>
      <c r="B16" s="4" t="s">
        <v>19</v>
      </c>
      <c r="C16" s="35" t="s">
        <v>240</v>
      </c>
      <c r="D16" s="36">
        <v>2633</v>
      </c>
      <c r="E16" s="37">
        <v>2933</v>
      </c>
      <c r="F16" s="38">
        <v>-300</v>
      </c>
      <c r="G16" s="36">
        <v>199</v>
      </c>
      <c r="H16" s="37">
        <v>90</v>
      </c>
      <c r="I16" s="37">
        <v>289</v>
      </c>
      <c r="J16" s="37">
        <v>151</v>
      </c>
      <c r="K16" s="37">
        <v>94</v>
      </c>
      <c r="L16" s="37">
        <v>245</v>
      </c>
      <c r="M16" s="37">
        <v>118</v>
      </c>
      <c r="N16" s="37">
        <v>167</v>
      </c>
      <c r="O16" s="37">
        <v>135</v>
      </c>
      <c r="P16" s="37">
        <v>126</v>
      </c>
      <c r="Q16" s="37">
        <v>261</v>
      </c>
      <c r="R16" s="340"/>
      <c r="S16" s="4" t="str">
        <f>B16</f>
        <v>3.</v>
      </c>
      <c r="T16" s="35" t="str">
        <f t="shared" si="0"/>
        <v>Osoby wyłączone z ewidencji bezrobotnych od początku roku</v>
      </c>
      <c r="U16" s="37">
        <v>98</v>
      </c>
      <c r="V16" s="37">
        <v>79</v>
      </c>
      <c r="W16" s="37">
        <v>74</v>
      </c>
      <c r="X16" s="37">
        <v>91</v>
      </c>
      <c r="Y16" s="37">
        <v>252</v>
      </c>
      <c r="Z16" s="37">
        <v>165</v>
      </c>
      <c r="AA16" s="37">
        <v>97</v>
      </c>
      <c r="AB16" s="37">
        <v>104</v>
      </c>
      <c r="AC16" s="37">
        <v>77</v>
      </c>
      <c r="AD16" s="37">
        <v>84</v>
      </c>
      <c r="AE16" s="37">
        <v>81</v>
      </c>
      <c r="AF16" s="37">
        <v>125</v>
      </c>
      <c r="AG16" s="37">
        <v>99</v>
      </c>
      <c r="AH16" s="37">
        <v>63</v>
      </c>
      <c r="AI16" s="37">
        <v>64</v>
      </c>
    </row>
    <row r="17" spans="1:35" s="6" customFormat="1" ht="30" customHeight="1">
      <c r="A17" s="340"/>
      <c r="B17" s="4" t="s">
        <v>102</v>
      </c>
      <c r="C17" s="16" t="s">
        <v>241</v>
      </c>
      <c r="D17" s="10">
        <v>1446</v>
      </c>
      <c r="E17" s="8">
        <v>1641</v>
      </c>
      <c r="F17" s="11">
        <v>-195</v>
      </c>
      <c r="G17" s="10">
        <v>94</v>
      </c>
      <c r="H17" s="8">
        <v>49</v>
      </c>
      <c r="I17" s="8">
        <v>143</v>
      </c>
      <c r="J17" s="8">
        <v>83</v>
      </c>
      <c r="K17" s="8">
        <v>47</v>
      </c>
      <c r="L17" s="8">
        <v>130</v>
      </c>
      <c r="M17" s="8">
        <v>86</v>
      </c>
      <c r="N17" s="8">
        <v>92</v>
      </c>
      <c r="O17" s="8">
        <v>73</v>
      </c>
      <c r="P17" s="8">
        <v>80</v>
      </c>
      <c r="Q17" s="8">
        <v>153</v>
      </c>
      <c r="R17" s="340"/>
      <c r="S17" s="4" t="str">
        <f t="shared" ref="S17:S28" si="1">B17</f>
        <v>3a.</v>
      </c>
      <c r="T17" s="16" t="str">
        <f t="shared" si="0"/>
        <v>podjęcia pracy razem*</v>
      </c>
      <c r="U17" s="8">
        <v>54</v>
      </c>
      <c r="V17" s="8">
        <v>37</v>
      </c>
      <c r="W17" s="8">
        <v>41</v>
      </c>
      <c r="X17" s="8">
        <v>40</v>
      </c>
      <c r="Y17" s="8">
        <v>130</v>
      </c>
      <c r="Z17" s="8">
        <v>61</v>
      </c>
      <c r="AA17" s="8">
        <v>56</v>
      </c>
      <c r="AB17" s="8">
        <v>55</v>
      </c>
      <c r="AC17" s="8">
        <v>51</v>
      </c>
      <c r="AD17" s="8">
        <v>47</v>
      </c>
      <c r="AE17" s="8">
        <v>64</v>
      </c>
      <c r="AF17" s="8">
        <v>63</v>
      </c>
      <c r="AG17" s="8">
        <v>71</v>
      </c>
      <c r="AH17" s="8">
        <v>44</v>
      </c>
      <c r="AI17" s="8">
        <v>28</v>
      </c>
    </row>
    <row r="18" spans="1:35" s="6" customFormat="1" ht="30" customHeight="1">
      <c r="A18" s="340"/>
      <c r="B18" s="4"/>
      <c r="C18" s="16" t="s">
        <v>113</v>
      </c>
      <c r="D18" s="10">
        <v>1304</v>
      </c>
      <c r="E18" s="8">
        <v>1441</v>
      </c>
      <c r="F18" s="11">
        <v>-137</v>
      </c>
      <c r="G18" s="10">
        <v>92</v>
      </c>
      <c r="H18" s="8">
        <v>48</v>
      </c>
      <c r="I18" s="8">
        <v>140</v>
      </c>
      <c r="J18" s="8">
        <v>69</v>
      </c>
      <c r="K18" s="8">
        <v>38</v>
      </c>
      <c r="L18" s="8">
        <v>107</v>
      </c>
      <c r="M18" s="8">
        <v>81</v>
      </c>
      <c r="N18" s="8">
        <v>90</v>
      </c>
      <c r="O18" s="8">
        <v>66</v>
      </c>
      <c r="P18" s="8">
        <v>70</v>
      </c>
      <c r="Q18" s="8">
        <v>136</v>
      </c>
      <c r="R18" s="340"/>
      <c r="S18" s="4"/>
      <c r="T18" s="16" t="str">
        <f t="shared" si="0"/>
        <v>praca niesubsydiowana</v>
      </c>
      <c r="U18" s="8">
        <v>48</v>
      </c>
      <c r="V18" s="8">
        <v>35</v>
      </c>
      <c r="W18" s="8">
        <v>29</v>
      </c>
      <c r="X18" s="8">
        <v>37</v>
      </c>
      <c r="Y18" s="8">
        <v>124</v>
      </c>
      <c r="Z18" s="8">
        <v>55</v>
      </c>
      <c r="AA18" s="8">
        <v>46</v>
      </c>
      <c r="AB18" s="8">
        <v>52</v>
      </c>
      <c r="AC18" s="8">
        <v>46</v>
      </c>
      <c r="AD18" s="8">
        <v>41</v>
      </c>
      <c r="AE18" s="8">
        <v>52</v>
      </c>
      <c r="AF18" s="8">
        <v>60</v>
      </c>
      <c r="AG18" s="8">
        <v>62</v>
      </c>
      <c r="AH18" s="8">
        <v>37</v>
      </c>
      <c r="AI18" s="8">
        <v>26</v>
      </c>
    </row>
    <row r="19" spans="1:35" s="6" customFormat="1" ht="30" customHeight="1">
      <c r="A19" s="340"/>
      <c r="B19" s="4"/>
      <c r="C19" s="16" t="s">
        <v>114</v>
      </c>
      <c r="D19" s="10">
        <v>142</v>
      </c>
      <c r="E19" s="8">
        <v>200</v>
      </c>
      <c r="F19" s="11">
        <v>-58</v>
      </c>
      <c r="G19" s="10">
        <v>2</v>
      </c>
      <c r="H19" s="8">
        <v>1</v>
      </c>
      <c r="I19" s="8">
        <v>3</v>
      </c>
      <c r="J19" s="8">
        <v>14</v>
      </c>
      <c r="K19" s="8">
        <v>9</v>
      </c>
      <c r="L19" s="8">
        <v>23</v>
      </c>
      <c r="M19" s="8">
        <v>5</v>
      </c>
      <c r="N19" s="8">
        <v>2</v>
      </c>
      <c r="O19" s="8">
        <v>7</v>
      </c>
      <c r="P19" s="8">
        <v>10</v>
      </c>
      <c r="Q19" s="8">
        <v>17</v>
      </c>
      <c r="R19" s="340"/>
      <c r="S19" s="4"/>
      <c r="T19" s="16" t="str">
        <f t="shared" si="0"/>
        <v>praca subsydiowana</v>
      </c>
      <c r="U19" s="8">
        <v>6</v>
      </c>
      <c r="V19" s="8">
        <v>2</v>
      </c>
      <c r="W19" s="8">
        <v>12</v>
      </c>
      <c r="X19" s="8">
        <v>3</v>
      </c>
      <c r="Y19" s="8">
        <v>6</v>
      </c>
      <c r="Z19" s="8">
        <v>6</v>
      </c>
      <c r="AA19" s="8">
        <v>10</v>
      </c>
      <c r="AB19" s="8">
        <v>3</v>
      </c>
      <c r="AC19" s="8">
        <v>5</v>
      </c>
      <c r="AD19" s="8">
        <v>6</v>
      </c>
      <c r="AE19" s="8">
        <v>12</v>
      </c>
      <c r="AF19" s="8">
        <v>3</v>
      </c>
      <c r="AG19" s="8">
        <v>9</v>
      </c>
      <c r="AH19" s="8">
        <v>7</v>
      </c>
      <c r="AI19" s="8">
        <v>2</v>
      </c>
    </row>
    <row r="20" spans="1:35" s="6" customFormat="1" ht="30" customHeight="1">
      <c r="A20" s="340"/>
      <c r="B20" s="4" t="s">
        <v>103</v>
      </c>
      <c r="C20" s="16" t="s">
        <v>101</v>
      </c>
      <c r="D20" s="10">
        <v>191</v>
      </c>
      <c r="E20" s="8">
        <v>165</v>
      </c>
      <c r="F20" s="11">
        <v>26</v>
      </c>
      <c r="G20" s="10">
        <v>12</v>
      </c>
      <c r="H20" s="8">
        <v>3</v>
      </c>
      <c r="I20" s="8">
        <v>15</v>
      </c>
      <c r="J20" s="8">
        <v>16</v>
      </c>
      <c r="K20" s="8">
        <v>10</v>
      </c>
      <c r="L20" s="8">
        <v>26</v>
      </c>
      <c r="M20" s="8">
        <v>1</v>
      </c>
      <c r="N20" s="8">
        <v>0</v>
      </c>
      <c r="O20" s="8">
        <v>17</v>
      </c>
      <c r="P20" s="8">
        <v>7</v>
      </c>
      <c r="Q20" s="8">
        <v>24</v>
      </c>
      <c r="R20" s="340"/>
      <c r="S20" s="4" t="str">
        <f t="shared" si="1"/>
        <v>3b.</v>
      </c>
      <c r="T20" s="16" t="str">
        <f t="shared" si="0"/>
        <v>rozpoczęcie innych form aktywizacji*</v>
      </c>
      <c r="U20" s="8">
        <v>14</v>
      </c>
      <c r="V20" s="8">
        <v>0</v>
      </c>
      <c r="W20" s="8">
        <v>4</v>
      </c>
      <c r="X20" s="8">
        <v>23</v>
      </c>
      <c r="Y20" s="8">
        <v>0</v>
      </c>
      <c r="Z20" s="8">
        <v>35</v>
      </c>
      <c r="AA20" s="8">
        <v>11</v>
      </c>
      <c r="AB20" s="8">
        <v>3</v>
      </c>
      <c r="AC20" s="8">
        <v>0</v>
      </c>
      <c r="AD20" s="8">
        <v>1</v>
      </c>
      <c r="AE20" s="8">
        <v>7</v>
      </c>
      <c r="AF20" s="8">
        <v>22</v>
      </c>
      <c r="AG20" s="8">
        <v>3</v>
      </c>
      <c r="AH20" s="8">
        <v>2</v>
      </c>
      <c r="AI20" s="8">
        <v>0</v>
      </c>
    </row>
    <row r="21" spans="1:35" s="6" customFormat="1" ht="56.25">
      <c r="A21" s="340"/>
      <c r="B21" s="4" t="s">
        <v>104</v>
      </c>
      <c r="C21" s="16" t="s">
        <v>423</v>
      </c>
      <c r="D21" s="10">
        <v>98</v>
      </c>
      <c r="E21" s="8">
        <v>92</v>
      </c>
      <c r="F21" s="11">
        <v>6</v>
      </c>
      <c r="G21" s="10">
        <v>11</v>
      </c>
      <c r="H21" s="8">
        <v>2</v>
      </c>
      <c r="I21" s="8">
        <v>13</v>
      </c>
      <c r="J21" s="8">
        <v>9</v>
      </c>
      <c r="K21" s="8">
        <v>4</v>
      </c>
      <c r="L21" s="8">
        <v>13</v>
      </c>
      <c r="M21" s="8">
        <v>0</v>
      </c>
      <c r="N21" s="8">
        <v>8</v>
      </c>
      <c r="O21" s="8">
        <v>16</v>
      </c>
      <c r="P21" s="8">
        <v>10</v>
      </c>
      <c r="Q21" s="8">
        <v>26</v>
      </c>
      <c r="R21" s="340"/>
      <c r="S21" s="4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2</v>
      </c>
      <c r="V21" s="8">
        <v>0</v>
      </c>
      <c r="W21" s="8">
        <v>2</v>
      </c>
      <c r="X21" s="8">
        <v>3</v>
      </c>
      <c r="Y21" s="8">
        <v>0</v>
      </c>
      <c r="Z21" s="8">
        <v>21</v>
      </c>
      <c r="AA21" s="8">
        <v>1</v>
      </c>
      <c r="AB21" s="8">
        <v>1</v>
      </c>
      <c r="AC21" s="8">
        <v>3</v>
      </c>
      <c r="AD21" s="8">
        <v>2</v>
      </c>
      <c r="AE21" s="8">
        <v>0</v>
      </c>
      <c r="AF21" s="8">
        <v>1</v>
      </c>
      <c r="AG21" s="8">
        <v>1</v>
      </c>
      <c r="AH21" s="8">
        <v>0</v>
      </c>
      <c r="AI21" s="8">
        <v>1</v>
      </c>
    </row>
    <row r="22" spans="1:35" s="6" customFormat="1" ht="30" customHeight="1">
      <c r="A22" s="340"/>
      <c r="B22" s="4" t="s">
        <v>105</v>
      </c>
      <c r="C22" s="16" t="s">
        <v>92</v>
      </c>
      <c r="D22" s="10">
        <v>494</v>
      </c>
      <c r="E22" s="8">
        <v>619</v>
      </c>
      <c r="F22" s="11">
        <v>-125</v>
      </c>
      <c r="G22" s="10">
        <v>69</v>
      </c>
      <c r="H22" s="8">
        <v>23</v>
      </c>
      <c r="I22" s="8">
        <v>92</v>
      </c>
      <c r="J22" s="8">
        <v>24</v>
      </c>
      <c r="K22" s="8">
        <v>12</v>
      </c>
      <c r="L22" s="8">
        <v>36</v>
      </c>
      <c r="M22" s="8">
        <v>24</v>
      </c>
      <c r="N22" s="8">
        <v>33</v>
      </c>
      <c r="O22" s="8">
        <v>9</v>
      </c>
      <c r="P22" s="8">
        <v>16</v>
      </c>
      <c r="Q22" s="8">
        <v>25</v>
      </c>
      <c r="R22" s="340"/>
      <c r="S22" s="4" t="str">
        <f t="shared" si="1"/>
        <v>3d.</v>
      </c>
      <c r="T22" s="16" t="str">
        <f t="shared" si="0"/>
        <v>niepotwierdzenie gotowości do pracy</v>
      </c>
      <c r="U22" s="8">
        <v>10</v>
      </c>
      <c r="V22" s="8">
        <v>26</v>
      </c>
      <c r="W22" s="8">
        <v>14</v>
      </c>
      <c r="X22" s="8">
        <v>13</v>
      </c>
      <c r="Y22" s="8">
        <v>67</v>
      </c>
      <c r="Z22" s="8">
        <v>24</v>
      </c>
      <c r="AA22" s="8">
        <v>12</v>
      </c>
      <c r="AB22" s="8">
        <v>17</v>
      </c>
      <c r="AC22" s="8">
        <v>6</v>
      </c>
      <c r="AD22" s="8">
        <v>15</v>
      </c>
      <c r="AE22" s="8">
        <v>6</v>
      </c>
      <c r="AF22" s="8">
        <v>28</v>
      </c>
      <c r="AG22" s="8">
        <v>8</v>
      </c>
      <c r="AH22" s="8">
        <v>13</v>
      </c>
      <c r="AI22" s="8">
        <v>25</v>
      </c>
    </row>
    <row r="23" spans="1:35" s="6" customFormat="1" ht="30" customHeight="1">
      <c r="A23" s="340"/>
      <c r="B23" s="4" t="s">
        <v>106</v>
      </c>
      <c r="C23" s="16" t="s">
        <v>93</v>
      </c>
      <c r="D23" s="10">
        <v>284</v>
      </c>
      <c r="E23" s="8">
        <v>289</v>
      </c>
      <c r="F23" s="11">
        <v>-5</v>
      </c>
      <c r="G23" s="10">
        <v>11</v>
      </c>
      <c r="H23" s="8">
        <v>10</v>
      </c>
      <c r="I23" s="8">
        <v>21</v>
      </c>
      <c r="J23" s="8">
        <v>18</v>
      </c>
      <c r="K23" s="8">
        <v>19</v>
      </c>
      <c r="L23" s="8">
        <v>37</v>
      </c>
      <c r="M23" s="8">
        <v>4</v>
      </c>
      <c r="N23" s="8">
        <v>29</v>
      </c>
      <c r="O23" s="8">
        <v>9</v>
      </c>
      <c r="P23" s="8">
        <v>4</v>
      </c>
      <c r="Q23" s="153">
        <v>13</v>
      </c>
      <c r="R23" s="340"/>
      <c r="S23" s="4" t="str">
        <f t="shared" si="1"/>
        <v>3e.</v>
      </c>
      <c r="T23" s="16" t="str">
        <f t="shared" si="0"/>
        <v>dobrowolna rezygnacja ze statusu bezrobotnego</v>
      </c>
      <c r="U23" s="8">
        <v>7</v>
      </c>
      <c r="V23" s="8">
        <v>7</v>
      </c>
      <c r="W23" s="8">
        <v>10</v>
      </c>
      <c r="X23" s="8">
        <v>9</v>
      </c>
      <c r="Y23" s="8">
        <v>38</v>
      </c>
      <c r="Z23" s="8">
        <v>21</v>
      </c>
      <c r="AA23" s="8">
        <v>15</v>
      </c>
      <c r="AB23" s="8">
        <v>15</v>
      </c>
      <c r="AC23" s="8">
        <v>9</v>
      </c>
      <c r="AD23" s="8">
        <v>17</v>
      </c>
      <c r="AE23" s="8">
        <v>4</v>
      </c>
      <c r="AF23" s="8">
        <v>8</v>
      </c>
      <c r="AG23" s="8">
        <v>12</v>
      </c>
      <c r="AH23" s="8">
        <v>3</v>
      </c>
      <c r="AI23" s="8">
        <v>5</v>
      </c>
    </row>
    <row r="24" spans="1:35" s="6" customFormat="1" ht="30" customHeight="1">
      <c r="A24" s="340"/>
      <c r="B24" s="4" t="s">
        <v>107</v>
      </c>
      <c r="C24" s="16" t="s">
        <v>94</v>
      </c>
      <c r="D24" s="10">
        <v>1</v>
      </c>
      <c r="E24" s="8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4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4" t="s">
        <v>108</v>
      </c>
      <c r="C25" s="16" t="s">
        <v>96</v>
      </c>
      <c r="D25" s="10">
        <v>1</v>
      </c>
      <c r="E25" s="8">
        <v>2</v>
      </c>
      <c r="F25" s="11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0"/>
      <c r="S25" s="4" t="str">
        <f t="shared" si="1"/>
        <v>3g.</v>
      </c>
      <c r="T25" s="16" t="str">
        <f t="shared" si="0"/>
        <v>nabycie praw emerytalnych lub rentowych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40"/>
      <c r="B26" s="5" t="s">
        <v>109</v>
      </c>
      <c r="C26" s="16" t="s">
        <v>98</v>
      </c>
      <c r="D26" s="10">
        <v>118</v>
      </c>
      <c r="E26" s="8">
        <v>124</v>
      </c>
      <c r="F26" s="11">
        <v>-6</v>
      </c>
      <c r="G26" s="10">
        <v>2</v>
      </c>
      <c r="H26" s="8">
        <v>3</v>
      </c>
      <c r="I26" s="8">
        <v>5</v>
      </c>
      <c r="J26" s="8">
        <v>1</v>
      </c>
      <c r="K26" s="8">
        <v>2</v>
      </c>
      <c r="L26" s="8">
        <v>3</v>
      </c>
      <c r="M26" s="8">
        <v>3</v>
      </c>
      <c r="N26" s="8">
        <v>5</v>
      </c>
      <c r="O26" s="8">
        <v>11</v>
      </c>
      <c r="P26" s="8">
        <v>9</v>
      </c>
      <c r="Q26" s="8">
        <v>20</v>
      </c>
      <c r="R26" s="340"/>
      <c r="S26" s="5" t="str">
        <f t="shared" si="1"/>
        <v>3h.</v>
      </c>
      <c r="T26" s="16" t="str">
        <f t="shared" si="0"/>
        <v xml:space="preserve">inne przyczyny </v>
      </c>
      <c r="U26" s="8">
        <v>11</v>
      </c>
      <c r="V26" s="8">
        <v>9</v>
      </c>
      <c r="W26" s="8">
        <v>3</v>
      </c>
      <c r="X26" s="8">
        <v>3</v>
      </c>
      <c r="Y26" s="8">
        <v>17</v>
      </c>
      <c r="Z26" s="8">
        <v>3</v>
      </c>
      <c r="AA26" s="8">
        <v>2</v>
      </c>
      <c r="AB26" s="8">
        <v>13</v>
      </c>
      <c r="AC26" s="8">
        <v>7</v>
      </c>
      <c r="AD26" s="8">
        <v>2</v>
      </c>
      <c r="AE26" s="8">
        <v>0</v>
      </c>
      <c r="AF26" s="8">
        <v>2</v>
      </c>
      <c r="AG26" s="8">
        <v>4</v>
      </c>
      <c r="AH26" s="8">
        <v>1</v>
      </c>
      <c r="AI26" s="8">
        <v>5</v>
      </c>
    </row>
    <row r="27" spans="1:35" s="6" customFormat="1" ht="37.5">
      <c r="A27" s="340"/>
      <c r="B27" s="4" t="s">
        <v>22</v>
      </c>
      <c r="C27" s="16" t="s">
        <v>133</v>
      </c>
      <c r="D27" s="10">
        <v>166</v>
      </c>
      <c r="E27" s="8">
        <v>185</v>
      </c>
      <c r="F27" s="11">
        <v>-19</v>
      </c>
      <c r="G27" s="10">
        <v>13</v>
      </c>
      <c r="H27" s="8">
        <v>5</v>
      </c>
      <c r="I27" s="8">
        <v>18</v>
      </c>
      <c r="J27" s="8">
        <v>5</v>
      </c>
      <c r="K27" s="8">
        <v>1</v>
      </c>
      <c r="L27" s="8">
        <v>6</v>
      </c>
      <c r="M27" s="8">
        <v>11</v>
      </c>
      <c r="N27" s="8">
        <v>7</v>
      </c>
      <c r="O27" s="8">
        <v>9</v>
      </c>
      <c r="P27" s="8">
        <v>20</v>
      </c>
      <c r="Q27" s="8">
        <v>29</v>
      </c>
      <c r="R27" s="340"/>
      <c r="S27" s="7" t="str">
        <f t="shared" si="1"/>
        <v>4.</v>
      </c>
      <c r="T27" s="16" t="str">
        <f t="shared" si="0"/>
        <v>Bezrobotni, którzy w miesiacu sprawozdawczym utracili status osoby będącej w szczególnej sytuacji na rynku pracy</v>
      </c>
      <c r="U27" s="8">
        <v>4</v>
      </c>
      <c r="V27" s="8">
        <v>4</v>
      </c>
      <c r="W27" s="8">
        <v>6</v>
      </c>
      <c r="X27" s="8">
        <v>1</v>
      </c>
      <c r="Y27" s="8">
        <v>13</v>
      </c>
      <c r="Z27" s="8">
        <v>6</v>
      </c>
      <c r="AA27" s="8">
        <v>0</v>
      </c>
      <c r="AB27" s="8">
        <v>14</v>
      </c>
      <c r="AC27" s="8">
        <v>12</v>
      </c>
      <c r="AD27" s="8">
        <v>5</v>
      </c>
      <c r="AE27" s="8">
        <v>6</v>
      </c>
      <c r="AF27" s="8">
        <v>9</v>
      </c>
      <c r="AG27" s="8">
        <v>7</v>
      </c>
      <c r="AH27" s="8">
        <v>2</v>
      </c>
      <c r="AI27" s="8">
        <v>6</v>
      </c>
    </row>
    <row r="28" spans="1:35" s="42" customFormat="1" ht="30" customHeight="1">
      <c r="A28" s="340"/>
      <c r="B28" s="343" t="s">
        <v>24</v>
      </c>
      <c r="C28" s="35" t="s">
        <v>99</v>
      </c>
      <c r="D28" s="36">
        <v>17958</v>
      </c>
      <c r="E28" s="37">
        <v>20636</v>
      </c>
      <c r="F28" s="38">
        <v>-2678</v>
      </c>
      <c r="G28" s="36">
        <v>940</v>
      </c>
      <c r="H28" s="37">
        <v>490</v>
      </c>
      <c r="I28" s="37">
        <v>1430</v>
      </c>
      <c r="J28" s="37">
        <v>735</v>
      </c>
      <c r="K28" s="37">
        <v>481</v>
      </c>
      <c r="L28" s="37">
        <v>1216</v>
      </c>
      <c r="M28" s="37">
        <v>839</v>
      </c>
      <c r="N28" s="37">
        <v>1070</v>
      </c>
      <c r="O28" s="37">
        <v>747</v>
      </c>
      <c r="P28" s="37">
        <v>1127</v>
      </c>
      <c r="Q28" s="37">
        <v>1874</v>
      </c>
      <c r="R28" s="340"/>
      <c r="S28" s="303" t="str">
        <f t="shared" si="1"/>
        <v>5.</v>
      </c>
      <c r="T28" s="40" t="str">
        <f t="shared" si="0"/>
        <v>Bezrobotni według stanu w końcu miesiąca sprawozd.</v>
      </c>
      <c r="U28" s="37">
        <v>630</v>
      </c>
      <c r="V28" s="37">
        <v>803</v>
      </c>
      <c r="W28" s="37">
        <v>616</v>
      </c>
      <c r="X28" s="37">
        <v>639</v>
      </c>
      <c r="Y28" s="37">
        <v>1852</v>
      </c>
      <c r="Z28" s="37">
        <v>1117</v>
      </c>
      <c r="AA28" s="37">
        <v>579</v>
      </c>
      <c r="AB28" s="37">
        <v>956</v>
      </c>
      <c r="AC28" s="37">
        <v>812</v>
      </c>
      <c r="AD28" s="37">
        <v>544</v>
      </c>
      <c r="AE28" s="37">
        <v>492</v>
      </c>
      <c r="AF28" s="37">
        <v>756</v>
      </c>
      <c r="AG28" s="37">
        <v>591</v>
      </c>
      <c r="AH28" s="37">
        <v>483</v>
      </c>
      <c r="AI28" s="37">
        <v>659</v>
      </c>
    </row>
    <row r="29" spans="1:35" s="158" customFormat="1" ht="30" customHeight="1" thickBot="1">
      <c r="A29" s="340"/>
      <c r="B29" s="344"/>
      <c r="C29" s="60" t="s">
        <v>112</v>
      </c>
      <c r="D29" s="12">
        <v>5134</v>
      </c>
      <c r="E29" s="13">
        <v>5568</v>
      </c>
      <c r="F29" s="14">
        <v>-434</v>
      </c>
      <c r="G29" s="10">
        <v>355</v>
      </c>
      <c r="H29" s="8">
        <v>152</v>
      </c>
      <c r="I29" s="8">
        <v>507</v>
      </c>
      <c r="J29" s="8">
        <v>183</v>
      </c>
      <c r="K29" s="8">
        <v>121</v>
      </c>
      <c r="L29" s="8">
        <v>304</v>
      </c>
      <c r="M29" s="8">
        <v>318</v>
      </c>
      <c r="N29" s="8">
        <v>323</v>
      </c>
      <c r="O29" s="8">
        <v>176</v>
      </c>
      <c r="P29" s="8">
        <v>309</v>
      </c>
      <c r="Q29" s="8">
        <v>485</v>
      </c>
      <c r="R29" s="340"/>
      <c r="S29" s="305"/>
      <c r="T29" s="50" t="str">
        <f t="shared" si="0"/>
        <v>w tym zarejestrowani po raz pierwszy</v>
      </c>
      <c r="U29" s="8">
        <v>160</v>
      </c>
      <c r="V29" s="8">
        <v>250</v>
      </c>
      <c r="W29" s="8">
        <v>190</v>
      </c>
      <c r="X29" s="8">
        <v>174</v>
      </c>
      <c r="Y29" s="8">
        <v>540</v>
      </c>
      <c r="Z29" s="8">
        <v>261</v>
      </c>
      <c r="AA29" s="8">
        <v>179</v>
      </c>
      <c r="AB29" s="8">
        <v>263</v>
      </c>
      <c r="AC29" s="8">
        <v>245</v>
      </c>
      <c r="AD29" s="8">
        <v>128</v>
      </c>
      <c r="AE29" s="8">
        <v>133</v>
      </c>
      <c r="AF29" s="8">
        <v>201</v>
      </c>
      <c r="AG29" s="8">
        <v>169</v>
      </c>
      <c r="AH29" s="8">
        <v>121</v>
      </c>
      <c r="AI29" s="8">
        <v>183</v>
      </c>
    </row>
    <row r="30" spans="1:35" s="147" customFormat="1" ht="18.75">
      <c r="A30" s="340"/>
      <c r="B30" s="200" t="s">
        <v>154</v>
      </c>
      <c r="C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340"/>
      <c r="S30" s="148" t="str">
        <f>B30</f>
        <v>* szczegóły w tabeli 21</v>
      </c>
    </row>
    <row r="31" spans="1:35" s="22" customFormat="1" ht="18.75">
      <c r="A31" s="256"/>
      <c r="B31" s="43"/>
      <c r="R31" s="253"/>
      <c r="S31" s="43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</sheetData>
  <mergeCells count="40"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0" zoomScaleNormal="70" workbookViewId="0">
      <selection activeCell="E18" sqref="E1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525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21. PODJĘCIA PRACY I AKTYWIZACJA BEZROBOTNYCH DO 30 ROKU ŻYCIA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07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3" t="s">
        <v>12</v>
      </c>
      <c r="C6" s="35" t="s">
        <v>242</v>
      </c>
      <c r="D6" s="36">
        <v>1446</v>
      </c>
      <c r="E6" s="169">
        <v>1641</v>
      </c>
      <c r="F6" s="99">
        <v>-195</v>
      </c>
      <c r="G6" s="36">
        <v>94</v>
      </c>
      <c r="H6" s="37">
        <v>49</v>
      </c>
      <c r="I6" s="37">
        <v>143</v>
      </c>
      <c r="J6" s="37">
        <v>83</v>
      </c>
      <c r="K6" s="37">
        <v>47</v>
      </c>
      <c r="L6" s="37">
        <v>130</v>
      </c>
      <c r="M6" s="37">
        <v>86</v>
      </c>
      <c r="N6" s="37">
        <v>92</v>
      </c>
      <c r="O6" s="37">
        <v>73</v>
      </c>
      <c r="P6" s="37">
        <v>80</v>
      </c>
      <c r="Q6" s="37">
        <v>153</v>
      </c>
      <c r="R6" s="340"/>
      <c r="S6" s="3" t="str">
        <f>B6</f>
        <v>1.</v>
      </c>
      <c r="T6" s="35" t="str">
        <f>C6</f>
        <v>Podjęcia pracy od początku roku razem</v>
      </c>
      <c r="U6" s="37">
        <v>54</v>
      </c>
      <c r="V6" s="37">
        <v>37</v>
      </c>
      <c r="W6" s="37">
        <v>41</v>
      </c>
      <c r="X6" s="37">
        <v>40</v>
      </c>
      <c r="Y6" s="37">
        <v>130</v>
      </c>
      <c r="Z6" s="37">
        <v>61</v>
      </c>
      <c r="AA6" s="37">
        <v>56</v>
      </c>
      <c r="AB6" s="37">
        <v>55</v>
      </c>
      <c r="AC6" s="37">
        <v>51</v>
      </c>
      <c r="AD6" s="37">
        <v>47</v>
      </c>
      <c r="AE6" s="37">
        <v>64</v>
      </c>
      <c r="AF6" s="37">
        <v>63</v>
      </c>
      <c r="AG6" s="37">
        <v>71</v>
      </c>
      <c r="AH6" s="37">
        <v>44</v>
      </c>
      <c r="AI6" s="37">
        <v>28</v>
      </c>
    </row>
    <row r="7" spans="1:35" s="6" customFormat="1" ht="30" customHeight="1">
      <c r="A7" s="340"/>
      <c r="B7" s="4" t="s">
        <v>185</v>
      </c>
      <c r="C7" s="16" t="s">
        <v>259</v>
      </c>
      <c r="D7" s="10">
        <v>1304</v>
      </c>
      <c r="E7" s="144">
        <v>1441</v>
      </c>
      <c r="F7" s="24">
        <v>-137</v>
      </c>
      <c r="G7" s="10">
        <v>92</v>
      </c>
      <c r="H7" s="8">
        <v>48</v>
      </c>
      <c r="I7" s="8">
        <v>140</v>
      </c>
      <c r="J7" s="8">
        <v>69</v>
      </c>
      <c r="K7" s="8">
        <v>38</v>
      </c>
      <c r="L7" s="8">
        <v>107</v>
      </c>
      <c r="M7" s="8">
        <v>81</v>
      </c>
      <c r="N7" s="8">
        <v>90</v>
      </c>
      <c r="O7" s="8">
        <v>66</v>
      </c>
      <c r="P7" s="8">
        <v>70</v>
      </c>
      <c r="Q7" s="8">
        <v>136</v>
      </c>
      <c r="R7" s="340"/>
      <c r="S7" s="4" t="str">
        <f>B7</f>
        <v>1a.</v>
      </c>
      <c r="T7" s="16" t="str">
        <f t="shared" ref="T7:T29" si="0">C7</f>
        <v>niesubsydiowana</v>
      </c>
      <c r="U7" s="8">
        <v>48</v>
      </c>
      <c r="V7" s="8">
        <v>35</v>
      </c>
      <c r="W7" s="8">
        <v>29</v>
      </c>
      <c r="X7" s="8">
        <v>37</v>
      </c>
      <c r="Y7" s="8">
        <v>124</v>
      </c>
      <c r="Z7" s="8">
        <v>55</v>
      </c>
      <c r="AA7" s="8">
        <v>46</v>
      </c>
      <c r="AB7" s="8">
        <v>52</v>
      </c>
      <c r="AC7" s="8">
        <v>46</v>
      </c>
      <c r="AD7" s="8">
        <v>41</v>
      </c>
      <c r="AE7" s="8">
        <v>52</v>
      </c>
      <c r="AF7" s="8">
        <v>60</v>
      </c>
      <c r="AG7" s="8">
        <v>62</v>
      </c>
      <c r="AH7" s="8">
        <v>37</v>
      </c>
      <c r="AI7" s="8">
        <v>26</v>
      </c>
    </row>
    <row r="8" spans="1:35" s="6" customFormat="1" ht="30" customHeight="1">
      <c r="A8" s="340"/>
      <c r="B8" s="4"/>
      <c r="C8" s="17" t="s">
        <v>125</v>
      </c>
      <c r="D8" s="10">
        <v>24</v>
      </c>
      <c r="E8" s="144">
        <v>25</v>
      </c>
      <c r="F8" s="24">
        <v>-1</v>
      </c>
      <c r="G8" s="10">
        <v>3</v>
      </c>
      <c r="H8" s="8">
        <v>0</v>
      </c>
      <c r="I8" s="8">
        <v>3</v>
      </c>
      <c r="J8" s="8">
        <v>2</v>
      </c>
      <c r="K8" s="8">
        <v>0</v>
      </c>
      <c r="L8" s="8">
        <v>2</v>
      </c>
      <c r="M8" s="8">
        <v>2</v>
      </c>
      <c r="N8" s="8">
        <v>3</v>
      </c>
      <c r="O8" s="8">
        <v>1</v>
      </c>
      <c r="P8" s="8">
        <v>0</v>
      </c>
      <c r="Q8" s="8">
        <v>1</v>
      </c>
      <c r="R8" s="340"/>
      <c r="S8" s="4"/>
      <c r="T8" s="16" t="str">
        <f t="shared" si="0"/>
        <v xml:space="preserve">     - działalność gospodarcza (niesubsydiowana)</v>
      </c>
      <c r="U8" s="8">
        <v>1</v>
      </c>
      <c r="V8" s="8">
        <v>0</v>
      </c>
      <c r="W8" s="8">
        <v>0</v>
      </c>
      <c r="X8" s="8">
        <v>1</v>
      </c>
      <c r="Y8" s="8">
        <v>3</v>
      </c>
      <c r="Z8" s="8">
        <v>1</v>
      </c>
      <c r="AA8" s="8">
        <v>1</v>
      </c>
      <c r="AB8" s="8">
        <v>0</v>
      </c>
      <c r="AC8" s="8">
        <v>2</v>
      </c>
      <c r="AD8" s="8">
        <v>0</v>
      </c>
      <c r="AE8" s="8">
        <v>0</v>
      </c>
      <c r="AF8" s="8">
        <v>1</v>
      </c>
      <c r="AG8" s="8">
        <v>1</v>
      </c>
      <c r="AH8" s="8">
        <v>1</v>
      </c>
      <c r="AI8" s="8">
        <v>1</v>
      </c>
    </row>
    <row r="9" spans="1:35" s="132" customFormat="1" ht="30" customHeight="1">
      <c r="A9" s="340"/>
      <c r="B9" s="157"/>
      <c r="C9" s="130" t="s">
        <v>116</v>
      </c>
      <c r="D9" s="10">
        <v>21</v>
      </c>
      <c r="E9" s="144">
        <v>45</v>
      </c>
      <c r="F9" s="24">
        <v>-24</v>
      </c>
      <c r="G9" s="10">
        <v>0</v>
      </c>
      <c r="H9" s="8">
        <v>0</v>
      </c>
      <c r="I9" s="8">
        <v>0</v>
      </c>
      <c r="J9" s="8">
        <v>9</v>
      </c>
      <c r="K9" s="8">
        <v>10</v>
      </c>
      <c r="L9" s="8">
        <v>19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57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57" t="s">
        <v>186</v>
      </c>
      <c r="C10" s="131" t="s">
        <v>258</v>
      </c>
      <c r="D10" s="133">
        <v>142</v>
      </c>
      <c r="E10" s="144">
        <v>200</v>
      </c>
      <c r="F10" s="24">
        <v>-58</v>
      </c>
      <c r="G10" s="10">
        <v>2</v>
      </c>
      <c r="H10" s="8">
        <v>1</v>
      </c>
      <c r="I10" s="8">
        <v>3</v>
      </c>
      <c r="J10" s="8">
        <v>14</v>
      </c>
      <c r="K10" s="8">
        <v>9</v>
      </c>
      <c r="L10" s="8">
        <v>23</v>
      </c>
      <c r="M10" s="8">
        <v>5</v>
      </c>
      <c r="N10" s="8">
        <v>2</v>
      </c>
      <c r="O10" s="8">
        <v>7</v>
      </c>
      <c r="P10" s="8">
        <v>10</v>
      </c>
      <c r="Q10" s="8">
        <v>17</v>
      </c>
      <c r="R10" s="340"/>
      <c r="S10" s="157" t="str">
        <f>B10</f>
        <v>1b.</v>
      </c>
      <c r="T10" s="131" t="str">
        <f t="shared" si="0"/>
        <v>subsydiowana</v>
      </c>
      <c r="U10" s="8">
        <v>6</v>
      </c>
      <c r="V10" s="8">
        <v>2</v>
      </c>
      <c r="W10" s="8">
        <v>12</v>
      </c>
      <c r="X10" s="8">
        <v>3</v>
      </c>
      <c r="Y10" s="8">
        <v>6</v>
      </c>
      <c r="Z10" s="8">
        <v>6</v>
      </c>
      <c r="AA10" s="8">
        <v>10</v>
      </c>
      <c r="AB10" s="8">
        <v>3</v>
      </c>
      <c r="AC10" s="8">
        <v>5</v>
      </c>
      <c r="AD10" s="8">
        <v>6</v>
      </c>
      <c r="AE10" s="8">
        <v>12</v>
      </c>
      <c r="AF10" s="8">
        <v>3</v>
      </c>
      <c r="AG10" s="8">
        <v>9</v>
      </c>
      <c r="AH10" s="8">
        <v>7</v>
      </c>
      <c r="AI10" s="8">
        <v>2</v>
      </c>
    </row>
    <row r="11" spans="1:35" s="6" customFormat="1" ht="30" customHeight="1">
      <c r="A11" s="340"/>
      <c r="B11" s="4"/>
      <c r="C11" s="17" t="s">
        <v>117</v>
      </c>
      <c r="D11" s="10">
        <v>55</v>
      </c>
      <c r="E11" s="144">
        <v>44</v>
      </c>
      <c r="F11" s="24">
        <v>11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1</v>
      </c>
      <c r="O11" s="8">
        <v>4</v>
      </c>
      <c r="P11" s="8">
        <v>1</v>
      </c>
      <c r="Q11" s="8">
        <v>5</v>
      </c>
      <c r="R11" s="340"/>
      <c r="S11" s="4"/>
      <c r="T11" s="16" t="str">
        <f t="shared" si="0"/>
        <v xml:space="preserve">     - prace interwencyjne</v>
      </c>
      <c r="U11" s="8">
        <v>1</v>
      </c>
      <c r="V11" s="8">
        <v>1</v>
      </c>
      <c r="W11" s="8">
        <v>12</v>
      </c>
      <c r="X11" s="8">
        <v>1</v>
      </c>
      <c r="Y11" s="8">
        <v>2</v>
      </c>
      <c r="Z11" s="8">
        <v>5</v>
      </c>
      <c r="AA11" s="8">
        <v>10</v>
      </c>
      <c r="AB11" s="8">
        <v>0</v>
      </c>
      <c r="AC11" s="8">
        <v>0</v>
      </c>
      <c r="AD11" s="8">
        <v>2</v>
      </c>
      <c r="AE11" s="8">
        <v>7</v>
      </c>
      <c r="AF11" s="8">
        <v>0</v>
      </c>
      <c r="AG11" s="8">
        <v>0</v>
      </c>
      <c r="AH11" s="8">
        <v>5</v>
      </c>
      <c r="AI11" s="8">
        <v>0</v>
      </c>
    </row>
    <row r="12" spans="1:35" s="6" customFormat="1" ht="30" customHeight="1">
      <c r="A12" s="340"/>
      <c r="B12" s="4"/>
      <c r="C12" s="17" t="s">
        <v>118</v>
      </c>
      <c r="D12" s="10">
        <v>18</v>
      </c>
      <c r="E12" s="144">
        <v>22</v>
      </c>
      <c r="F12" s="24">
        <v>-4</v>
      </c>
      <c r="G12" s="10">
        <v>0</v>
      </c>
      <c r="H12" s="8">
        <v>0</v>
      </c>
      <c r="I12" s="8">
        <v>0</v>
      </c>
      <c r="J12" s="8">
        <v>3</v>
      </c>
      <c r="K12" s="8">
        <v>2</v>
      </c>
      <c r="L12" s="8">
        <v>5</v>
      </c>
      <c r="M12" s="8">
        <v>0</v>
      </c>
      <c r="N12" s="8">
        <v>0</v>
      </c>
      <c r="O12" s="8">
        <v>1</v>
      </c>
      <c r="P12" s="8">
        <v>4</v>
      </c>
      <c r="Q12" s="8">
        <v>5</v>
      </c>
      <c r="R12" s="340"/>
      <c r="S12" s="4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3</v>
      </c>
      <c r="AF12" s="8">
        <v>0</v>
      </c>
      <c r="AG12" s="8">
        <v>4</v>
      </c>
      <c r="AH12" s="8">
        <v>0</v>
      </c>
      <c r="AI12" s="8">
        <v>0</v>
      </c>
    </row>
    <row r="13" spans="1:35" s="6" customFormat="1" ht="30" customHeight="1">
      <c r="A13" s="340"/>
      <c r="B13" s="4"/>
      <c r="C13" s="17" t="s">
        <v>119</v>
      </c>
      <c r="D13" s="10">
        <v>2</v>
      </c>
      <c r="E13" s="144">
        <v>1</v>
      </c>
      <c r="F13" s="24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4"/>
      <c r="T13" s="16" t="str">
        <f t="shared" si="0"/>
        <v xml:space="preserve">     - działalność gospodarcza (subsydiowana)</v>
      </c>
      <c r="U13" s="8">
        <v>1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4"/>
      <c r="C14" s="17" t="s">
        <v>120</v>
      </c>
      <c r="D14" s="10">
        <v>0</v>
      </c>
      <c r="E14" s="144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4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0"/>
      <c r="B15" s="4"/>
      <c r="C15" s="17" t="s">
        <v>255</v>
      </c>
      <c r="D15" s="10">
        <v>35</v>
      </c>
      <c r="E15" s="144">
        <v>25</v>
      </c>
      <c r="F15" s="24">
        <v>10</v>
      </c>
      <c r="G15" s="10">
        <v>2</v>
      </c>
      <c r="H15" s="8">
        <v>1</v>
      </c>
      <c r="I15" s="8">
        <v>3</v>
      </c>
      <c r="J15" s="8">
        <v>8</v>
      </c>
      <c r="K15" s="8">
        <v>4</v>
      </c>
      <c r="L15" s="8">
        <v>12</v>
      </c>
      <c r="M15" s="8">
        <v>2</v>
      </c>
      <c r="N15" s="8">
        <v>0</v>
      </c>
      <c r="O15" s="8">
        <v>2</v>
      </c>
      <c r="P15" s="8">
        <v>3</v>
      </c>
      <c r="Q15" s="8">
        <v>5</v>
      </c>
      <c r="R15" s="340"/>
      <c r="S15" s="4"/>
      <c r="T15" s="16" t="str">
        <f t="shared" si="0"/>
        <v xml:space="preserve">     - podjęcie pracy w ramach refundacji kosztów zatrudnienia 
         bezrobotnego</v>
      </c>
      <c r="U15" s="8">
        <v>1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3</v>
      </c>
      <c r="AC15" s="8">
        <v>1</v>
      </c>
      <c r="AD15" s="8">
        <v>1</v>
      </c>
      <c r="AE15" s="8">
        <v>0</v>
      </c>
      <c r="AF15" s="8">
        <v>2</v>
      </c>
      <c r="AG15" s="8">
        <v>2</v>
      </c>
      <c r="AH15" s="8">
        <v>1</v>
      </c>
      <c r="AI15" s="8">
        <v>0</v>
      </c>
    </row>
    <row r="16" spans="1:35" s="6" customFormat="1" ht="37.5">
      <c r="A16" s="340"/>
      <c r="B16" s="4"/>
      <c r="C16" s="17" t="s">
        <v>256</v>
      </c>
      <c r="D16" s="10">
        <v>20</v>
      </c>
      <c r="E16" s="144">
        <v>39</v>
      </c>
      <c r="F16" s="24">
        <v>-19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40"/>
      <c r="S16" s="4"/>
      <c r="T16" s="16" t="str">
        <f t="shared" si="0"/>
        <v xml:space="preserve">     - podjęcie pracy poza miejscem zamieszkania w ramach 
         bonu na zasiedlenie</v>
      </c>
      <c r="U16" s="8">
        <v>3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0</v>
      </c>
      <c r="AB16" s="8">
        <v>0</v>
      </c>
      <c r="AC16" s="8">
        <v>2</v>
      </c>
      <c r="AD16" s="8">
        <v>2</v>
      </c>
      <c r="AE16" s="8">
        <v>2</v>
      </c>
      <c r="AF16" s="8">
        <v>1</v>
      </c>
      <c r="AG16" s="8">
        <v>2</v>
      </c>
      <c r="AH16" s="8">
        <v>1</v>
      </c>
      <c r="AI16" s="8">
        <v>1</v>
      </c>
    </row>
    <row r="17" spans="1:35" s="6" customFormat="1" ht="30" customHeight="1">
      <c r="A17" s="340"/>
      <c r="B17" s="4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4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4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4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4"/>
      <c r="C20" s="17" t="s">
        <v>257</v>
      </c>
      <c r="D20" s="10">
        <v>0</v>
      </c>
      <c r="E20" s="144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4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0"/>
      <c r="B21" s="5"/>
      <c r="C21" s="17" t="s">
        <v>124</v>
      </c>
      <c r="D21" s="10">
        <v>12</v>
      </c>
      <c r="E21" s="144">
        <v>68</v>
      </c>
      <c r="F21" s="24">
        <v>-56</v>
      </c>
      <c r="G21" s="10">
        <v>0</v>
      </c>
      <c r="H21" s="8">
        <v>0</v>
      </c>
      <c r="I21" s="8">
        <v>0</v>
      </c>
      <c r="J21" s="8">
        <v>2</v>
      </c>
      <c r="K21" s="8">
        <v>1</v>
      </c>
      <c r="L21" s="8">
        <v>3</v>
      </c>
      <c r="M21" s="8">
        <v>3</v>
      </c>
      <c r="N21" s="8">
        <v>1</v>
      </c>
      <c r="O21" s="8">
        <v>0</v>
      </c>
      <c r="P21" s="8">
        <v>0</v>
      </c>
      <c r="Q21" s="8">
        <v>0</v>
      </c>
      <c r="R21" s="340"/>
      <c r="S21" s="5"/>
      <c r="T21" s="16" t="str">
        <f t="shared" si="0"/>
        <v xml:space="preserve">     - inne subsydiowane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0</v>
      </c>
      <c r="AG21" s="8">
        <v>1</v>
      </c>
      <c r="AH21" s="8">
        <v>0</v>
      </c>
      <c r="AI21" s="8">
        <v>1</v>
      </c>
    </row>
    <row r="22" spans="1:35" s="15" customFormat="1" ht="30" customHeight="1">
      <c r="A22" s="340"/>
      <c r="B22" s="303" t="s">
        <v>17</v>
      </c>
      <c r="C22" s="35" t="s">
        <v>126</v>
      </c>
      <c r="D22" s="36">
        <v>2</v>
      </c>
      <c r="E22" s="169">
        <v>0</v>
      </c>
      <c r="F22" s="99">
        <v>2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40"/>
      <c r="S22" s="303" t="str">
        <f t="shared" ref="S22:S27" si="1">B22</f>
        <v>2.</v>
      </c>
      <c r="T22" s="35" t="str">
        <f t="shared" si="0"/>
        <v>Rozpoczęcie szkolenia</v>
      </c>
      <c r="U22" s="37">
        <v>2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40"/>
      <c r="B23" s="305"/>
      <c r="C23" s="17" t="s">
        <v>127</v>
      </c>
      <c r="D23" s="10">
        <v>2</v>
      </c>
      <c r="E23" s="144">
        <v>0</v>
      </c>
      <c r="F23" s="24">
        <v>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0"/>
      <c r="S23" s="305"/>
      <c r="T23" s="16" t="str">
        <f t="shared" si="0"/>
        <v xml:space="preserve">     - w tym w ramach bonu szkoleniowego</v>
      </c>
      <c r="U23" s="8">
        <v>2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0"/>
      <c r="B24" s="303" t="s">
        <v>19</v>
      </c>
      <c r="C24" s="35" t="s">
        <v>128</v>
      </c>
      <c r="D24" s="36">
        <v>184</v>
      </c>
      <c r="E24" s="169">
        <v>160</v>
      </c>
      <c r="F24" s="99">
        <v>24</v>
      </c>
      <c r="G24" s="36">
        <v>12</v>
      </c>
      <c r="H24" s="37">
        <v>3</v>
      </c>
      <c r="I24" s="37">
        <v>15</v>
      </c>
      <c r="J24" s="37">
        <v>16</v>
      </c>
      <c r="K24" s="37">
        <v>10</v>
      </c>
      <c r="L24" s="37">
        <v>26</v>
      </c>
      <c r="M24" s="37">
        <v>1</v>
      </c>
      <c r="N24" s="37">
        <v>0</v>
      </c>
      <c r="O24" s="37">
        <v>17</v>
      </c>
      <c r="P24" s="37">
        <v>7</v>
      </c>
      <c r="Q24" s="159">
        <v>24</v>
      </c>
      <c r="R24" s="340"/>
      <c r="S24" s="303" t="str">
        <f t="shared" si="1"/>
        <v>3.</v>
      </c>
      <c r="T24" s="35" t="str">
        <f t="shared" si="0"/>
        <v>Rozpoczęcie stażu</v>
      </c>
      <c r="U24" s="37">
        <v>12</v>
      </c>
      <c r="V24" s="37">
        <v>0</v>
      </c>
      <c r="W24" s="37">
        <v>4</v>
      </c>
      <c r="X24" s="37">
        <v>23</v>
      </c>
      <c r="Y24" s="37">
        <v>0</v>
      </c>
      <c r="Z24" s="37">
        <v>35</v>
      </c>
      <c r="AA24" s="37">
        <v>11</v>
      </c>
      <c r="AB24" s="37">
        <v>3</v>
      </c>
      <c r="AC24" s="37">
        <v>0</v>
      </c>
      <c r="AD24" s="37">
        <v>1</v>
      </c>
      <c r="AE24" s="37">
        <v>2</v>
      </c>
      <c r="AF24" s="37">
        <v>22</v>
      </c>
      <c r="AG24" s="37">
        <v>3</v>
      </c>
      <c r="AH24" s="37">
        <v>2</v>
      </c>
      <c r="AI24" s="37">
        <v>0</v>
      </c>
    </row>
    <row r="25" spans="1:35" s="6" customFormat="1" ht="30" customHeight="1">
      <c r="A25" s="340"/>
      <c r="B25" s="305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0"/>
      <c r="S25" s="305"/>
      <c r="T25" s="16" t="str">
        <f t="shared" si="0"/>
        <v xml:space="preserve">     - w tym w ramach bonu stażowego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0"/>
      <c r="B26" s="7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40"/>
      <c r="S26" s="5" t="str">
        <f t="shared" si="1"/>
        <v>4.</v>
      </c>
      <c r="T26" s="35" t="str">
        <f t="shared" si="0"/>
        <v>Rozpoczęcie przygotowania zawodowego dorosłych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40"/>
      <c r="B27" s="303" t="s">
        <v>24</v>
      </c>
      <c r="C27" s="35" t="s">
        <v>131</v>
      </c>
      <c r="D27" s="36">
        <v>5</v>
      </c>
      <c r="E27" s="169">
        <v>5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303" t="str">
        <f t="shared" si="1"/>
        <v>5.</v>
      </c>
      <c r="T27" s="35" t="str">
        <f t="shared" si="0"/>
        <v>Rozpoczęcie pracy społecznie użytecznej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5</v>
      </c>
      <c r="AF27" s="37">
        <v>0</v>
      </c>
      <c r="AG27" s="37">
        <v>0</v>
      </c>
      <c r="AH27" s="37">
        <v>0</v>
      </c>
      <c r="AI27" s="37">
        <v>0</v>
      </c>
    </row>
    <row r="28" spans="1:35" s="51" customFormat="1" ht="30" customHeight="1">
      <c r="A28" s="340"/>
      <c r="B28" s="305"/>
      <c r="C28" s="17" t="s">
        <v>425</v>
      </c>
      <c r="D28" s="10">
        <v>0</v>
      </c>
      <c r="E28" s="144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0"/>
      <c r="S28" s="305"/>
      <c r="T28" s="50" t="str">
        <f t="shared" si="0"/>
        <v xml:space="preserve">     - w tym w ramach Programu Aktywizacja i Integracja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>
      <c r="A29" s="340"/>
      <c r="B29" s="149" t="s">
        <v>34</v>
      </c>
      <c r="C29" s="35" t="s">
        <v>132</v>
      </c>
      <c r="D29" s="36">
        <v>0</v>
      </c>
      <c r="E29" s="169">
        <v>0</v>
      </c>
      <c r="F29" s="99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40"/>
      <c r="S29" s="7" t="str">
        <f>B29</f>
        <v>6.</v>
      </c>
      <c r="T29" s="40" t="str">
        <f t="shared" si="0"/>
        <v>Skierowanie do agencji zatrudnienia w ramach zlecania działań aktywizacyjnych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147" customFormat="1" ht="18.75">
      <c r="A30" s="257"/>
      <c r="B30" s="146"/>
      <c r="R30" s="254"/>
      <c r="S30" s="146"/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4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5"/>
  <sheetViews>
    <sheetView topLeftCell="O1" zoomScale="70" zoomScaleNormal="70" workbookViewId="0">
      <selection activeCell="Y12" sqref="Y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506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22. BILANS BEZROBOTNYCH DO 25 ROKU ŻYCIA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45" t="s">
        <v>12</v>
      </c>
      <c r="C6" s="16" t="s">
        <v>81</v>
      </c>
      <c r="D6" s="10">
        <v>8021</v>
      </c>
      <c r="E6" s="8">
        <v>8089</v>
      </c>
      <c r="F6" s="11">
        <v>-68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02"/>
      <c r="S6" s="7" t="str">
        <f>B6</f>
        <v>1.</v>
      </c>
      <c r="T6" s="16" t="str">
        <f>C6</f>
        <v>Bezrobotni według stanu w końcu miesiąca poprzedniego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5" s="15" customFormat="1" ht="30" customHeight="1">
      <c r="A7" s="302"/>
      <c r="B7" s="303" t="s">
        <v>17</v>
      </c>
      <c r="C7" s="35" t="s">
        <v>82</v>
      </c>
      <c r="D7" s="36">
        <v>2416</v>
      </c>
      <c r="E7" s="37">
        <v>1745</v>
      </c>
      <c r="F7" s="38">
        <v>671</v>
      </c>
      <c r="G7" s="36">
        <v>157</v>
      </c>
      <c r="H7" s="37">
        <v>70</v>
      </c>
      <c r="I7" s="37">
        <v>227</v>
      </c>
      <c r="J7" s="37">
        <v>140</v>
      </c>
      <c r="K7" s="37">
        <v>68</v>
      </c>
      <c r="L7" s="37">
        <v>208</v>
      </c>
      <c r="M7" s="37">
        <v>99</v>
      </c>
      <c r="N7" s="37">
        <v>135</v>
      </c>
      <c r="O7" s="37">
        <v>101</v>
      </c>
      <c r="P7" s="37">
        <v>117</v>
      </c>
      <c r="Q7" s="37">
        <v>218</v>
      </c>
      <c r="R7" s="302"/>
      <c r="S7" s="303" t="str">
        <f>B7</f>
        <v>2.</v>
      </c>
      <c r="T7" s="35" t="str">
        <f t="shared" ref="T7:T29" si="0">C7</f>
        <v>Bezrobotni zarejestrowani w miesiącu</v>
      </c>
      <c r="U7" s="37">
        <v>85</v>
      </c>
      <c r="V7" s="37">
        <v>101</v>
      </c>
      <c r="W7" s="37">
        <v>74</v>
      </c>
      <c r="X7" s="37">
        <v>83</v>
      </c>
      <c r="Y7" s="37">
        <v>245</v>
      </c>
      <c r="Z7" s="37">
        <v>124</v>
      </c>
      <c r="AA7" s="37">
        <v>96</v>
      </c>
      <c r="AB7" s="37">
        <v>120</v>
      </c>
      <c r="AC7" s="37">
        <v>87</v>
      </c>
      <c r="AD7" s="37">
        <v>96</v>
      </c>
      <c r="AE7" s="37">
        <v>75</v>
      </c>
      <c r="AF7" s="37">
        <v>117</v>
      </c>
      <c r="AG7" s="37">
        <v>83</v>
      </c>
      <c r="AH7" s="37">
        <v>65</v>
      </c>
      <c r="AI7" s="37">
        <v>78</v>
      </c>
    </row>
    <row r="8" spans="1:35" s="6" customFormat="1" ht="30" customHeight="1">
      <c r="A8" s="302"/>
      <c r="B8" s="304"/>
      <c r="C8" s="16" t="s">
        <v>83</v>
      </c>
      <c r="D8" s="10">
        <v>808</v>
      </c>
      <c r="E8" s="8">
        <v>439</v>
      </c>
      <c r="F8" s="24">
        <v>369</v>
      </c>
      <c r="G8" s="10">
        <v>72</v>
      </c>
      <c r="H8" s="8">
        <v>35</v>
      </c>
      <c r="I8" s="8">
        <v>107</v>
      </c>
      <c r="J8" s="8">
        <v>50</v>
      </c>
      <c r="K8" s="8">
        <v>23</v>
      </c>
      <c r="L8" s="8">
        <v>73</v>
      </c>
      <c r="M8" s="8">
        <v>44</v>
      </c>
      <c r="N8" s="8">
        <v>50</v>
      </c>
      <c r="O8" s="8">
        <v>29</v>
      </c>
      <c r="P8" s="8">
        <v>27</v>
      </c>
      <c r="Q8" s="8">
        <v>56</v>
      </c>
      <c r="R8" s="302"/>
      <c r="S8" s="304"/>
      <c r="T8" s="16" t="str">
        <f t="shared" si="0"/>
        <v>po raz pierwszy</v>
      </c>
      <c r="U8" s="8">
        <v>27</v>
      </c>
      <c r="V8" s="8">
        <v>36</v>
      </c>
      <c r="W8" s="8">
        <v>34</v>
      </c>
      <c r="X8" s="8">
        <v>21</v>
      </c>
      <c r="Y8" s="8">
        <v>85</v>
      </c>
      <c r="Z8" s="8">
        <v>32</v>
      </c>
      <c r="AA8" s="8">
        <v>28</v>
      </c>
      <c r="AB8" s="8">
        <v>41</v>
      </c>
      <c r="AC8" s="8">
        <v>25</v>
      </c>
      <c r="AD8" s="8">
        <v>31</v>
      </c>
      <c r="AE8" s="8">
        <v>14</v>
      </c>
      <c r="AF8" s="8">
        <v>35</v>
      </c>
      <c r="AG8" s="8">
        <v>24</v>
      </c>
      <c r="AH8" s="8">
        <v>16</v>
      </c>
      <c r="AI8" s="8">
        <v>29</v>
      </c>
    </row>
    <row r="9" spans="1:35" s="132" customFormat="1" ht="30" customHeight="1">
      <c r="A9" s="302"/>
      <c r="B9" s="304"/>
      <c r="C9" s="131" t="s">
        <v>84</v>
      </c>
      <c r="D9" s="10">
        <v>1608</v>
      </c>
      <c r="E9" s="8">
        <v>1306</v>
      </c>
      <c r="F9" s="24">
        <v>302</v>
      </c>
      <c r="G9" s="10">
        <v>85</v>
      </c>
      <c r="H9" s="8">
        <v>35</v>
      </c>
      <c r="I9" s="8">
        <v>120</v>
      </c>
      <c r="J9" s="8">
        <v>90</v>
      </c>
      <c r="K9" s="8">
        <v>45</v>
      </c>
      <c r="L9" s="8">
        <v>135</v>
      </c>
      <c r="M9" s="8">
        <v>55</v>
      </c>
      <c r="N9" s="8">
        <v>85</v>
      </c>
      <c r="O9" s="8">
        <v>72</v>
      </c>
      <c r="P9" s="8">
        <v>90</v>
      </c>
      <c r="Q9" s="8">
        <v>162</v>
      </c>
      <c r="R9" s="302"/>
      <c r="S9" s="304"/>
      <c r="T9" s="131" t="str">
        <f t="shared" si="0"/>
        <v>po raz kolejny</v>
      </c>
      <c r="U9" s="8">
        <v>58</v>
      </c>
      <c r="V9" s="8">
        <v>65</v>
      </c>
      <c r="W9" s="8">
        <v>40</v>
      </c>
      <c r="X9" s="8">
        <v>62</v>
      </c>
      <c r="Y9" s="8">
        <v>160</v>
      </c>
      <c r="Z9" s="8">
        <v>92</v>
      </c>
      <c r="AA9" s="8">
        <v>68</v>
      </c>
      <c r="AB9" s="8">
        <v>79</v>
      </c>
      <c r="AC9" s="8">
        <v>62</v>
      </c>
      <c r="AD9" s="8">
        <v>65</v>
      </c>
      <c r="AE9" s="8">
        <v>61</v>
      </c>
      <c r="AF9" s="8">
        <v>82</v>
      </c>
      <c r="AG9" s="8">
        <v>59</v>
      </c>
      <c r="AH9" s="8">
        <v>49</v>
      </c>
      <c r="AI9" s="8">
        <v>49</v>
      </c>
    </row>
    <row r="10" spans="1:35" s="132" customFormat="1" ht="30" customHeight="1">
      <c r="A10" s="302"/>
      <c r="B10" s="304"/>
      <c r="C10" s="131" t="s">
        <v>85</v>
      </c>
      <c r="D10" s="133">
        <v>0</v>
      </c>
      <c r="E10" s="8">
        <v>2</v>
      </c>
      <c r="F10" s="24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304"/>
      <c r="T10" s="131" t="str">
        <f t="shared" si="0"/>
        <v>po pracach interwencyjnych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02"/>
      <c r="B11" s="304"/>
      <c r="C11" s="16" t="s">
        <v>86</v>
      </c>
      <c r="D11" s="10">
        <v>11</v>
      </c>
      <c r="E11" s="8">
        <v>9</v>
      </c>
      <c r="F11" s="11">
        <v>2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0</v>
      </c>
      <c r="O11" s="8">
        <v>0</v>
      </c>
      <c r="P11" s="8">
        <v>2</v>
      </c>
      <c r="Q11" s="8">
        <v>2</v>
      </c>
      <c r="R11" s="302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2"/>
      <c r="B12" s="304"/>
      <c r="C12" s="16" t="s">
        <v>87</v>
      </c>
      <c r="D12" s="10">
        <v>205</v>
      </c>
      <c r="E12" s="8">
        <v>415</v>
      </c>
      <c r="F12" s="11">
        <v>-210</v>
      </c>
      <c r="G12" s="10">
        <v>10</v>
      </c>
      <c r="H12" s="8">
        <v>3</v>
      </c>
      <c r="I12" s="8">
        <v>13</v>
      </c>
      <c r="J12" s="8">
        <v>11</v>
      </c>
      <c r="K12" s="8">
        <v>5</v>
      </c>
      <c r="L12" s="8">
        <v>16</v>
      </c>
      <c r="M12" s="8">
        <v>2</v>
      </c>
      <c r="N12" s="8">
        <v>7</v>
      </c>
      <c r="O12" s="8">
        <v>15</v>
      </c>
      <c r="P12" s="8">
        <v>28</v>
      </c>
      <c r="Q12" s="8">
        <v>43</v>
      </c>
      <c r="R12" s="302"/>
      <c r="S12" s="304"/>
      <c r="T12" s="16" t="str">
        <f t="shared" si="0"/>
        <v>po stażu</v>
      </c>
      <c r="U12" s="8">
        <v>4</v>
      </c>
      <c r="V12" s="8">
        <v>0</v>
      </c>
      <c r="W12" s="8">
        <v>0</v>
      </c>
      <c r="X12" s="8">
        <v>9</v>
      </c>
      <c r="Y12" s="8">
        <v>25</v>
      </c>
      <c r="Z12" s="8">
        <v>21</v>
      </c>
      <c r="AA12" s="8">
        <v>4</v>
      </c>
      <c r="AB12" s="8">
        <v>8</v>
      </c>
      <c r="AC12" s="8">
        <v>0</v>
      </c>
      <c r="AD12" s="8">
        <v>16</v>
      </c>
      <c r="AE12" s="8">
        <v>8</v>
      </c>
      <c r="AF12" s="8">
        <v>13</v>
      </c>
      <c r="AG12" s="8">
        <v>4</v>
      </c>
      <c r="AH12" s="8">
        <v>12</v>
      </c>
      <c r="AI12" s="8">
        <v>0</v>
      </c>
    </row>
    <row r="13" spans="1:35" s="6" customFormat="1" ht="30" customHeight="1">
      <c r="A13" s="302"/>
      <c r="B13" s="304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304"/>
      <c r="C14" s="16" t="s">
        <v>89</v>
      </c>
      <c r="D14" s="10">
        <v>9</v>
      </c>
      <c r="E14" s="8">
        <v>33</v>
      </c>
      <c r="F14" s="11">
        <v>-24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9</v>
      </c>
      <c r="N14" s="8">
        <v>0</v>
      </c>
      <c r="O14" s="8">
        <v>0</v>
      </c>
      <c r="P14" s="8">
        <v>0</v>
      </c>
      <c r="Q14" s="8">
        <v>0</v>
      </c>
      <c r="R14" s="302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2"/>
      <c r="B15" s="305"/>
      <c r="C15" s="16" t="s">
        <v>90</v>
      </c>
      <c r="D15" s="10">
        <v>2</v>
      </c>
      <c r="E15" s="8">
        <v>13</v>
      </c>
      <c r="F15" s="11">
        <v>-11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02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15" customFormat="1" ht="30" customHeight="1">
      <c r="A16" s="302"/>
      <c r="B16" s="27" t="s">
        <v>19</v>
      </c>
      <c r="C16" s="35" t="s">
        <v>91</v>
      </c>
      <c r="D16" s="36">
        <v>1570</v>
      </c>
      <c r="E16" s="37">
        <v>1679</v>
      </c>
      <c r="F16" s="38">
        <v>-109</v>
      </c>
      <c r="G16" s="36">
        <v>98</v>
      </c>
      <c r="H16" s="37">
        <v>47</v>
      </c>
      <c r="I16" s="37">
        <v>145</v>
      </c>
      <c r="J16" s="37">
        <v>86</v>
      </c>
      <c r="K16" s="37">
        <v>56</v>
      </c>
      <c r="L16" s="37">
        <v>142</v>
      </c>
      <c r="M16" s="37">
        <v>51</v>
      </c>
      <c r="N16" s="37">
        <v>104</v>
      </c>
      <c r="O16" s="37">
        <v>71</v>
      </c>
      <c r="P16" s="37">
        <v>86</v>
      </c>
      <c r="Q16" s="37">
        <v>157</v>
      </c>
      <c r="R16" s="302"/>
      <c r="S16" s="4" t="str">
        <f>B16</f>
        <v>3.</v>
      </c>
      <c r="T16" s="35" t="str">
        <f t="shared" si="0"/>
        <v>Osoby wyłączone z ewidencji bezrobotnych w miesiącu</v>
      </c>
      <c r="U16" s="37">
        <v>72</v>
      </c>
      <c r="V16" s="37">
        <v>50</v>
      </c>
      <c r="W16" s="37">
        <v>42</v>
      </c>
      <c r="X16" s="37">
        <v>49</v>
      </c>
      <c r="Y16" s="37">
        <v>142</v>
      </c>
      <c r="Z16" s="37">
        <v>106</v>
      </c>
      <c r="AA16" s="37">
        <v>65</v>
      </c>
      <c r="AB16" s="37">
        <v>58</v>
      </c>
      <c r="AC16" s="37">
        <v>51</v>
      </c>
      <c r="AD16" s="37">
        <v>59</v>
      </c>
      <c r="AE16" s="37">
        <v>43</v>
      </c>
      <c r="AF16" s="37">
        <v>87</v>
      </c>
      <c r="AG16" s="37">
        <v>67</v>
      </c>
      <c r="AH16" s="37">
        <v>43</v>
      </c>
      <c r="AI16" s="37">
        <v>37</v>
      </c>
    </row>
    <row r="17" spans="1:35" s="6" customFormat="1" ht="30" customHeight="1">
      <c r="A17" s="302"/>
      <c r="B17" s="27" t="s">
        <v>102</v>
      </c>
      <c r="C17" s="16" t="s">
        <v>100</v>
      </c>
      <c r="D17" s="10">
        <v>832</v>
      </c>
      <c r="E17" s="8">
        <v>956</v>
      </c>
      <c r="F17" s="11">
        <v>-124</v>
      </c>
      <c r="G17" s="10">
        <v>43</v>
      </c>
      <c r="H17" s="8">
        <v>22</v>
      </c>
      <c r="I17" s="8">
        <v>65</v>
      </c>
      <c r="J17" s="8">
        <v>40</v>
      </c>
      <c r="K17" s="8">
        <v>31</v>
      </c>
      <c r="L17" s="8">
        <v>71</v>
      </c>
      <c r="M17" s="8">
        <v>38</v>
      </c>
      <c r="N17" s="8">
        <v>54</v>
      </c>
      <c r="O17" s="8">
        <v>37</v>
      </c>
      <c r="P17" s="8">
        <v>51</v>
      </c>
      <c r="Q17" s="8">
        <v>88</v>
      </c>
      <c r="R17" s="302"/>
      <c r="S17" s="4" t="str">
        <f t="shared" ref="S17:S28" si="1">B17</f>
        <v>3a.</v>
      </c>
      <c r="T17" s="16" t="str">
        <f t="shared" si="0"/>
        <v>podjęcia pracy razem w miesiącu*</v>
      </c>
      <c r="U17" s="8">
        <v>37</v>
      </c>
      <c r="V17" s="8">
        <v>26</v>
      </c>
      <c r="W17" s="8">
        <v>20</v>
      </c>
      <c r="X17" s="8">
        <v>22</v>
      </c>
      <c r="Y17" s="8">
        <v>71</v>
      </c>
      <c r="Z17" s="8">
        <v>39</v>
      </c>
      <c r="AA17" s="8">
        <v>36</v>
      </c>
      <c r="AB17" s="8">
        <v>28</v>
      </c>
      <c r="AC17" s="8">
        <v>34</v>
      </c>
      <c r="AD17" s="8">
        <v>34</v>
      </c>
      <c r="AE17" s="8">
        <v>34</v>
      </c>
      <c r="AF17" s="8">
        <v>43</v>
      </c>
      <c r="AG17" s="8">
        <v>44</v>
      </c>
      <c r="AH17" s="8">
        <v>29</v>
      </c>
      <c r="AI17" s="8">
        <v>19</v>
      </c>
    </row>
    <row r="18" spans="1:35" s="6" customFormat="1" ht="30" customHeight="1">
      <c r="A18" s="302"/>
      <c r="B18" s="27"/>
      <c r="C18" s="16" t="s">
        <v>113</v>
      </c>
      <c r="D18" s="10">
        <v>760</v>
      </c>
      <c r="E18" s="8">
        <v>831</v>
      </c>
      <c r="F18" s="11">
        <v>-71</v>
      </c>
      <c r="G18" s="10">
        <v>43</v>
      </c>
      <c r="H18" s="8">
        <v>21</v>
      </c>
      <c r="I18" s="8">
        <v>64</v>
      </c>
      <c r="J18" s="8">
        <v>34</v>
      </c>
      <c r="K18" s="8">
        <v>25</v>
      </c>
      <c r="L18" s="8">
        <v>59</v>
      </c>
      <c r="M18" s="8">
        <v>34</v>
      </c>
      <c r="N18" s="8">
        <v>52</v>
      </c>
      <c r="O18" s="8">
        <v>33</v>
      </c>
      <c r="P18" s="8">
        <v>45</v>
      </c>
      <c r="Q18" s="8">
        <v>78</v>
      </c>
      <c r="R18" s="302"/>
      <c r="S18" s="4"/>
      <c r="T18" s="16" t="str">
        <f t="shared" si="0"/>
        <v>praca niesubsydiowana</v>
      </c>
      <c r="U18" s="8">
        <v>34</v>
      </c>
      <c r="V18" s="8">
        <v>25</v>
      </c>
      <c r="W18" s="8">
        <v>15</v>
      </c>
      <c r="X18" s="8">
        <v>21</v>
      </c>
      <c r="Y18" s="8">
        <v>69</v>
      </c>
      <c r="Z18" s="8">
        <v>36</v>
      </c>
      <c r="AA18" s="8">
        <v>31</v>
      </c>
      <c r="AB18" s="8">
        <v>27</v>
      </c>
      <c r="AC18" s="8">
        <v>32</v>
      </c>
      <c r="AD18" s="8">
        <v>30</v>
      </c>
      <c r="AE18" s="8">
        <v>29</v>
      </c>
      <c r="AF18" s="8">
        <v>41</v>
      </c>
      <c r="AG18" s="8">
        <v>41</v>
      </c>
      <c r="AH18" s="8">
        <v>25</v>
      </c>
      <c r="AI18" s="8">
        <v>17</v>
      </c>
    </row>
    <row r="19" spans="1:35" s="6" customFormat="1" ht="30" customHeight="1">
      <c r="A19" s="302"/>
      <c r="B19" s="27"/>
      <c r="C19" s="16" t="s">
        <v>114</v>
      </c>
      <c r="D19" s="10">
        <v>72</v>
      </c>
      <c r="E19" s="8">
        <v>125</v>
      </c>
      <c r="F19" s="11">
        <v>-53</v>
      </c>
      <c r="G19" s="10">
        <v>0</v>
      </c>
      <c r="H19" s="8">
        <v>1</v>
      </c>
      <c r="I19" s="8">
        <v>1</v>
      </c>
      <c r="J19" s="8">
        <v>6</v>
      </c>
      <c r="K19" s="8">
        <v>6</v>
      </c>
      <c r="L19" s="8">
        <v>12</v>
      </c>
      <c r="M19" s="8">
        <v>4</v>
      </c>
      <c r="N19" s="8">
        <v>2</v>
      </c>
      <c r="O19" s="8">
        <v>4</v>
      </c>
      <c r="P19" s="8">
        <v>6</v>
      </c>
      <c r="Q19" s="8">
        <v>10</v>
      </c>
      <c r="R19" s="302"/>
      <c r="S19" s="4"/>
      <c r="T19" s="16" t="str">
        <f t="shared" si="0"/>
        <v>praca subsydiowana</v>
      </c>
      <c r="U19" s="8">
        <v>3</v>
      </c>
      <c r="V19" s="8">
        <v>1</v>
      </c>
      <c r="W19" s="8">
        <v>5</v>
      </c>
      <c r="X19" s="8">
        <v>1</v>
      </c>
      <c r="Y19" s="8">
        <v>2</v>
      </c>
      <c r="Z19" s="8">
        <v>3</v>
      </c>
      <c r="AA19" s="8">
        <v>5</v>
      </c>
      <c r="AB19" s="8">
        <v>1</v>
      </c>
      <c r="AC19" s="8">
        <v>2</v>
      </c>
      <c r="AD19" s="8">
        <v>4</v>
      </c>
      <c r="AE19" s="8">
        <v>5</v>
      </c>
      <c r="AF19" s="8">
        <v>2</v>
      </c>
      <c r="AG19" s="8">
        <v>3</v>
      </c>
      <c r="AH19" s="8">
        <v>4</v>
      </c>
      <c r="AI19" s="8">
        <v>2</v>
      </c>
    </row>
    <row r="20" spans="1:35" s="6" customFormat="1" ht="30" customHeight="1">
      <c r="A20" s="302"/>
      <c r="B20" s="27" t="s">
        <v>103</v>
      </c>
      <c r="C20" s="16" t="s">
        <v>101</v>
      </c>
      <c r="D20" s="10">
        <v>130</v>
      </c>
      <c r="E20" s="8">
        <v>137</v>
      </c>
      <c r="F20" s="11">
        <v>-7</v>
      </c>
      <c r="G20" s="10">
        <v>9</v>
      </c>
      <c r="H20" s="8">
        <v>2</v>
      </c>
      <c r="I20" s="8">
        <v>11</v>
      </c>
      <c r="J20" s="8">
        <v>11</v>
      </c>
      <c r="K20" s="8">
        <v>7</v>
      </c>
      <c r="L20" s="8">
        <v>18</v>
      </c>
      <c r="M20" s="8">
        <v>1</v>
      </c>
      <c r="N20" s="8">
        <v>0</v>
      </c>
      <c r="O20" s="8">
        <v>10</v>
      </c>
      <c r="P20" s="8">
        <v>6</v>
      </c>
      <c r="Q20" s="8">
        <v>16</v>
      </c>
      <c r="R20" s="302"/>
      <c r="S20" s="4" t="str">
        <f t="shared" si="1"/>
        <v>3b.</v>
      </c>
      <c r="T20" s="16" t="str">
        <f t="shared" si="0"/>
        <v>rozpoczęcie innych form aktywizacji*</v>
      </c>
      <c r="U20" s="8">
        <v>13</v>
      </c>
      <c r="V20" s="8">
        <v>0</v>
      </c>
      <c r="W20" s="8">
        <v>2</v>
      </c>
      <c r="X20" s="8">
        <v>15</v>
      </c>
      <c r="Y20" s="8">
        <v>0</v>
      </c>
      <c r="Z20" s="8">
        <v>20</v>
      </c>
      <c r="AA20" s="8">
        <v>7</v>
      </c>
      <c r="AB20" s="8">
        <v>2</v>
      </c>
      <c r="AC20" s="8">
        <v>0</v>
      </c>
      <c r="AD20" s="8">
        <v>0</v>
      </c>
      <c r="AE20" s="8">
        <v>3</v>
      </c>
      <c r="AF20" s="8">
        <v>17</v>
      </c>
      <c r="AG20" s="8">
        <v>3</v>
      </c>
      <c r="AH20" s="8">
        <v>2</v>
      </c>
      <c r="AI20" s="8">
        <v>0</v>
      </c>
    </row>
    <row r="21" spans="1:35" s="6" customFormat="1" ht="56.25">
      <c r="A21" s="302"/>
      <c r="B21" s="27" t="s">
        <v>104</v>
      </c>
      <c r="C21" s="16" t="s">
        <v>423</v>
      </c>
      <c r="D21" s="10">
        <v>65</v>
      </c>
      <c r="E21" s="8">
        <v>65</v>
      </c>
      <c r="F21" s="11">
        <v>0</v>
      </c>
      <c r="G21" s="10">
        <v>8</v>
      </c>
      <c r="H21" s="8">
        <v>2</v>
      </c>
      <c r="I21" s="8">
        <v>10</v>
      </c>
      <c r="J21" s="8">
        <v>5</v>
      </c>
      <c r="K21" s="8">
        <v>1</v>
      </c>
      <c r="L21" s="8">
        <v>6</v>
      </c>
      <c r="M21" s="8">
        <v>0</v>
      </c>
      <c r="N21" s="8">
        <v>4</v>
      </c>
      <c r="O21" s="8">
        <v>11</v>
      </c>
      <c r="P21" s="8">
        <v>6</v>
      </c>
      <c r="Q21" s="8">
        <v>17</v>
      </c>
      <c r="R21" s="302"/>
      <c r="S21" s="4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1</v>
      </c>
      <c r="V21" s="8">
        <v>0</v>
      </c>
      <c r="W21" s="8">
        <v>2</v>
      </c>
      <c r="X21" s="8">
        <v>2</v>
      </c>
      <c r="Y21" s="8">
        <v>0</v>
      </c>
      <c r="Z21" s="8">
        <v>15</v>
      </c>
      <c r="AA21" s="8">
        <v>1</v>
      </c>
      <c r="AB21" s="8">
        <v>0</v>
      </c>
      <c r="AC21" s="8">
        <v>2</v>
      </c>
      <c r="AD21" s="8">
        <v>2</v>
      </c>
      <c r="AE21" s="8">
        <v>0</v>
      </c>
      <c r="AF21" s="8">
        <v>1</v>
      </c>
      <c r="AG21" s="8">
        <v>1</v>
      </c>
      <c r="AH21" s="8">
        <v>0</v>
      </c>
      <c r="AI21" s="8">
        <v>1</v>
      </c>
    </row>
    <row r="22" spans="1:35" s="6" customFormat="1" ht="30" customHeight="1">
      <c r="A22" s="302"/>
      <c r="B22" s="27" t="s">
        <v>105</v>
      </c>
      <c r="C22" s="16" t="s">
        <v>92</v>
      </c>
      <c r="D22" s="10">
        <v>295</v>
      </c>
      <c r="E22" s="8">
        <v>375</v>
      </c>
      <c r="F22" s="11">
        <v>-80</v>
      </c>
      <c r="G22" s="10">
        <v>30</v>
      </c>
      <c r="H22" s="8">
        <v>13</v>
      </c>
      <c r="I22" s="8">
        <v>43</v>
      </c>
      <c r="J22" s="8">
        <v>19</v>
      </c>
      <c r="K22" s="8">
        <v>8</v>
      </c>
      <c r="L22" s="8">
        <v>27</v>
      </c>
      <c r="M22" s="8">
        <v>9</v>
      </c>
      <c r="N22" s="8">
        <v>23</v>
      </c>
      <c r="O22" s="8">
        <v>4</v>
      </c>
      <c r="P22" s="8">
        <v>14</v>
      </c>
      <c r="Q22" s="8">
        <v>18</v>
      </c>
      <c r="R22" s="302"/>
      <c r="S22" s="4" t="str">
        <f t="shared" si="1"/>
        <v>3d.</v>
      </c>
      <c r="T22" s="16" t="str">
        <f t="shared" si="0"/>
        <v>niepotwierdzenie gotowości do pracy</v>
      </c>
      <c r="U22" s="8">
        <v>7</v>
      </c>
      <c r="V22" s="8">
        <v>13</v>
      </c>
      <c r="W22" s="8">
        <v>9</v>
      </c>
      <c r="X22" s="8">
        <v>8</v>
      </c>
      <c r="Y22" s="8">
        <v>38</v>
      </c>
      <c r="Z22" s="8">
        <v>16</v>
      </c>
      <c r="AA22" s="8">
        <v>7</v>
      </c>
      <c r="AB22" s="8">
        <v>12</v>
      </c>
      <c r="AC22" s="8">
        <v>3</v>
      </c>
      <c r="AD22" s="8">
        <v>13</v>
      </c>
      <c r="AE22" s="8">
        <v>3</v>
      </c>
      <c r="AF22" s="8">
        <v>19</v>
      </c>
      <c r="AG22" s="8">
        <v>6</v>
      </c>
      <c r="AH22" s="8">
        <v>8</v>
      </c>
      <c r="AI22" s="8">
        <v>13</v>
      </c>
    </row>
    <row r="23" spans="1:35" s="6" customFormat="1" ht="30" customHeight="1">
      <c r="A23" s="302"/>
      <c r="B23" s="27" t="s">
        <v>106</v>
      </c>
      <c r="C23" s="16" t="s">
        <v>93</v>
      </c>
      <c r="D23" s="10">
        <v>178</v>
      </c>
      <c r="E23" s="8">
        <v>67</v>
      </c>
      <c r="F23" s="11">
        <v>111</v>
      </c>
      <c r="G23" s="10">
        <v>6</v>
      </c>
      <c r="H23" s="8">
        <v>5</v>
      </c>
      <c r="I23" s="8">
        <v>11</v>
      </c>
      <c r="J23" s="8">
        <v>10</v>
      </c>
      <c r="K23" s="8">
        <v>9</v>
      </c>
      <c r="L23" s="8">
        <v>19</v>
      </c>
      <c r="M23" s="8">
        <v>2</v>
      </c>
      <c r="N23" s="8">
        <v>22</v>
      </c>
      <c r="O23" s="8">
        <v>4</v>
      </c>
      <c r="P23" s="8">
        <v>3</v>
      </c>
      <c r="Q23" s="153">
        <v>7</v>
      </c>
      <c r="R23" s="302"/>
      <c r="S23" s="4" t="str">
        <f t="shared" si="1"/>
        <v>3e.</v>
      </c>
      <c r="T23" s="16" t="str">
        <f t="shared" si="0"/>
        <v>dobrowolna rezygnacja ze statusu bezrobotnego</v>
      </c>
      <c r="U23" s="8">
        <v>5</v>
      </c>
      <c r="V23" s="8">
        <v>4</v>
      </c>
      <c r="W23" s="8">
        <v>7</v>
      </c>
      <c r="X23" s="8">
        <v>2</v>
      </c>
      <c r="Y23" s="8">
        <v>23</v>
      </c>
      <c r="Z23" s="8">
        <v>13</v>
      </c>
      <c r="AA23" s="8">
        <v>13</v>
      </c>
      <c r="AB23" s="8">
        <v>9</v>
      </c>
      <c r="AC23" s="8">
        <v>8</v>
      </c>
      <c r="AD23" s="8">
        <v>9</v>
      </c>
      <c r="AE23" s="8">
        <v>3</v>
      </c>
      <c r="AF23" s="8">
        <v>5</v>
      </c>
      <c r="AG23" s="8">
        <v>11</v>
      </c>
      <c r="AH23" s="8">
        <v>3</v>
      </c>
      <c r="AI23" s="8">
        <v>2</v>
      </c>
    </row>
    <row r="24" spans="1:35" s="6" customFormat="1" ht="30" customHeight="1">
      <c r="A24" s="302"/>
      <c r="B24" s="27" t="s">
        <v>107</v>
      </c>
      <c r="C24" s="16" t="s">
        <v>94</v>
      </c>
      <c r="D24" s="10">
        <v>1</v>
      </c>
      <c r="E24" s="8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4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27" t="s">
        <v>108</v>
      </c>
      <c r="C25" s="16" t="s">
        <v>96</v>
      </c>
      <c r="D25" s="10">
        <v>1</v>
      </c>
      <c r="E25" s="8">
        <v>1</v>
      </c>
      <c r="F25" s="11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2"/>
      <c r="S25" s="4" t="str">
        <f t="shared" si="1"/>
        <v>3g.</v>
      </c>
      <c r="T25" s="16" t="str">
        <f t="shared" si="0"/>
        <v>nabycie praw emerytalnych lub rentowych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02"/>
      <c r="B26" s="28" t="s">
        <v>109</v>
      </c>
      <c r="C26" s="16" t="s">
        <v>98</v>
      </c>
      <c r="D26" s="10">
        <v>68</v>
      </c>
      <c r="E26" s="8">
        <v>77</v>
      </c>
      <c r="F26" s="11">
        <v>-9</v>
      </c>
      <c r="G26" s="10">
        <v>2</v>
      </c>
      <c r="H26" s="8">
        <v>3</v>
      </c>
      <c r="I26" s="8">
        <v>5</v>
      </c>
      <c r="J26" s="8">
        <v>1</v>
      </c>
      <c r="K26" s="8">
        <v>0</v>
      </c>
      <c r="L26" s="8">
        <v>1</v>
      </c>
      <c r="M26" s="8">
        <v>1</v>
      </c>
      <c r="N26" s="8">
        <v>1</v>
      </c>
      <c r="O26" s="8">
        <v>5</v>
      </c>
      <c r="P26" s="8">
        <v>6</v>
      </c>
      <c r="Q26" s="8">
        <v>11</v>
      </c>
      <c r="R26" s="302"/>
      <c r="S26" s="5" t="str">
        <f t="shared" si="1"/>
        <v>3h.</v>
      </c>
      <c r="T26" s="16" t="str">
        <f t="shared" si="0"/>
        <v xml:space="preserve">inne przyczyny </v>
      </c>
      <c r="U26" s="8">
        <v>9</v>
      </c>
      <c r="V26" s="8">
        <v>7</v>
      </c>
      <c r="W26" s="8">
        <v>2</v>
      </c>
      <c r="X26" s="8">
        <v>0</v>
      </c>
      <c r="Y26" s="8">
        <v>10</v>
      </c>
      <c r="Z26" s="8">
        <v>3</v>
      </c>
      <c r="AA26" s="8">
        <v>1</v>
      </c>
      <c r="AB26" s="8">
        <v>7</v>
      </c>
      <c r="AC26" s="8">
        <v>3</v>
      </c>
      <c r="AD26" s="8">
        <v>1</v>
      </c>
      <c r="AE26" s="8">
        <v>0</v>
      </c>
      <c r="AF26" s="8">
        <v>1</v>
      </c>
      <c r="AG26" s="8">
        <v>2</v>
      </c>
      <c r="AH26" s="8">
        <v>1</v>
      </c>
      <c r="AI26" s="8">
        <v>2</v>
      </c>
    </row>
    <row r="27" spans="1:35" s="6" customFormat="1" ht="37.5">
      <c r="A27" s="302"/>
      <c r="B27" s="26" t="s">
        <v>22</v>
      </c>
      <c r="C27" s="16" t="s">
        <v>133</v>
      </c>
      <c r="D27" s="10">
        <v>143</v>
      </c>
      <c r="E27" s="8">
        <v>134</v>
      </c>
      <c r="F27" s="11">
        <v>9</v>
      </c>
      <c r="G27" s="10">
        <v>6</v>
      </c>
      <c r="H27" s="8">
        <v>5</v>
      </c>
      <c r="I27" s="8">
        <v>11</v>
      </c>
      <c r="J27" s="8">
        <v>4</v>
      </c>
      <c r="K27" s="8">
        <v>1</v>
      </c>
      <c r="L27" s="8">
        <v>5</v>
      </c>
      <c r="M27" s="8">
        <v>9</v>
      </c>
      <c r="N27" s="8">
        <v>5</v>
      </c>
      <c r="O27" s="8">
        <v>8</v>
      </c>
      <c r="P27" s="8">
        <v>10</v>
      </c>
      <c r="Q27" s="8">
        <v>18</v>
      </c>
      <c r="R27" s="302"/>
      <c r="S27" s="7" t="str">
        <f t="shared" si="1"/>
        <v>4.</v>
      </c>
      <c r="T27" s="16" t="str">
        <f t="shared" si="0"/>
        <v>Bezrobotni, którzy w miesiacu sprawozdawczym utracili status osoby będącej w szczególnej sytuacji na rynku pracy</v>
      </c>
      <c r="U27" s="8">
        <v>8</v>
      </c>
      <c r="V27" s="8">
        <v>5</v>
      </c>
      <c r="W27" s="8">
        <v>6</v>
      </c>
      <c r="X27" s="8">
        <v>3</v>
      </c>
      <c r="Y27" s="8">
        <v>15</v>
      </c>
      <c r="Z27" s="8">
        <v>6</v>
      </c>
      <c r="AA27" s="8">
        <v>4</v>
      </c>
      <c r="AB27" s="8">
        <v>10</v>
      </c>
      <c r="AC27" s="8">
        <v>3</v>
      </c>
      <c r="AD27" s="8">
        <v>2</v>
      </c>
      <c r="AE27" s="8">
        <v>6</v>
      </c>
      <c r="AF27" s="8">
        <v>7</v>
      </c>
      <c r="AG27" s="8">
        <v>5</v>
      </c>
      <c r="AH27" s="8">
        <v>6</v>
      </c>
      <c r="AI27" s="8">
        <v>9</v>
      </c>
    </row>
    <row r="28" spans="1:35" s="42" customFormat="1" ht="30" customHeight="1">
      <c r="A28" s="302"/>
      <c r="B28" s="343" t="s">
        <v>24</v>
      </c>
      <c r="C28" s="35" t="s">
        <v>99</v>
      </c>
      <c r="D28" s="36">
        <v>8724</v>
      </c>
      <c r="E28" s="37">
        <v>8021</v>
      </c>
      <c r="F28" s="38">
        <v>703</v>
      </c>
      <c r="G28" s="36">
        <v>382</v>
      </c>
      <c r="H28" s="37">
        <v>221</v>
      </c>
      <c r="I28" s="37">
        <v>603</v>
      </c>
      <c r="J28" s="37">
        <v>366</v>
      </c>
      <c r="K28" s="37">
        <v>227</v>
      </c>
      <c r="L28" s="37">
        <v>593</v>
      </c>
      <c r="M28" s="37">
        <v>340</v>
      </c>
      <c r="N28" s="37">
        <v>549</v>
      </c>
      <c r="O28" s="37">
        <v>308</v>
      </c>
      <c r="P28" s="37">
        <v>534</v>
      </c>
      <c r="Q28" s="37">
        <v>842</v>
      </c>
      <c r="R28" s="302"/>
      <c r="S28" s="303" t="str">
        <f t="shared" si="1"/>
        <v>5.</v>
      </c>
      <c r="T28" s="40" t="str">
        <f t="shared" si="0"/>
        <v>Bezrobotni według stanu w końcu miesiąca sprawozd.</v>
      </c>
      <c r="U28" s="37">
        <v>316</v>
      </c>
      <c r="V28" s="37">
        <v>422</v>
      </c>
      <c r="W28" s="37">
        <v>305</v>
      </c>
      <c r="X28" s="37">
        <v>318</v>
      </c>
      <c r="Y28" s="37">
        <v>908</v>
      </c>
      <c r="Z28" s="37">
        <v>548</v>
      </c>
      <c r="AA28" s="37">
        <v>318</v>
      </c>
      <c r="AB28" s="37">
        <v>462</v>
      </c>
      <c r="AC28" s="37">
        <v>409</v>
      </c>
      <c r="AD28" s="37">
        <v>276</v>
      </c>
      <c r="AE28" s="37">
        <v>246</v>
      </c>
      <c r="AF28" s="37">
        <v>395</v>
      </c>
      <c r="AG28" s="37">
        <v>298</v>
      </c>
      <c r="AH28" s="37">
        <v>236</v>
      </c>
      <c r="AI28" s="37">
        <v>340</v>
      </c>
    </row>
    <row r="29" spans="1:35" s="158" customFormat="1" ht="30" customHeight="1" thickBot="1">
      <c r="A29" s="302"/>
      <c r="B29" s="345"/>
      <c r="C29" s="16" t="s">
        <v>112</v>
      </c>
      <c r="D29" s="12">
        <v>3667</v>
      </c>
      <c r="E29" s="13">
        <v>3524</v>
      </c>
      <c r="F29" s="14">
        <v>143</v>
      </c>
      <c r="G29" s="10">
        <v>200</v>
      </c>
      <c r="H29" s="8">
        <v>95</v>
      </c>
      <c r="I29" s="8">
        <v>295</v>
      </c>
      <c r="J29" s="8">
        <v>144</v>
      </c>
      <c r="K29" s="8">
        <v>94</v>
      </c>
      <c r="L29" s="8">
        <v>238</v>
      </c>
      <c r="M29" s="8">
        <v>187</v>
      </c>
      <c r="N29" s="8">
        <v>229</v>
      </c>
      <c r="O29" s="8">
        <v>108</v>
      </c>
      <c r="P29" s="8">
        <v>224</v>
      </c>
      <c r="Q29" s="8">
        <v>332</v>
      </c>
      <c r="R29" s="302"/>
      <c r="S29" s="305"/>
      <c r="T29" s="50" t="str">
        <f t="shared" si="0"/>
        <v>w tym zarejestrowani po raz pierwszy</v>
      </c>
      <c r="U29" s="8">
        <v>113</v>
      </c>
      <c r="V29" s="8">
        <v>191</v>
      </c>
      <c r="W29" s="8">
        <v>140</v>
      </c>
      <c r="X29" s="8">
        <v>123</v>
      </c>
      <c r="Y29" s="8">
        <v>410</v>
      </c>
      <c r="Z29" s="8">
        <v>210</v>
      </c>
      <c r="AA29" s="8">
        <v>130</v>
      </c>
      <c r="AB29" s="8">
        <v>186</v>
      </c>
      <c r="AC29" s="8">
        <v>185</v>
      </c>
      <c r="AD29" s="8">
        <v>101</v>
      </c>
      <c r="AE29" s="8">
        <v>93</v>
      </c>
      <c r="AF29" s="8">
        <v>149</v>
      </c>
      <c r="AG29" s="8">
        <v>120</v>
      </c>
      <c r="AH29" s="8">
        <v>94</v>
      </c>
      <c r="AI29" s="8">
        <v>141</v>
      </c>
    </row>
    <row r="30" spans="1:35" s="147" customFormat="1" ht="18.75">
      <c r="A30" s="302"/>
      <c r="B30" s="148" t="s">
        <v>155</v>
      </c>
      <c r="R30" s="302"/>
      <c r="S30" s="148" t="str">
        <f>B30</f>
        <v>* szczegóły w tabeli 23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</sheetData>
  <mergeCells count="40">
    <mergeCell ref="R1:R30"/>
    <mergeCell ref="AA4:AA5"/>
    <mergeCell ref="X4:X5"/>
    <mergeCell ref="S7:S15"/>
    <mergeCell ref="V4:V5"/>
    <mergeCell ref="W4:W5"/>
    <mergeCell ref="T3:T5"/>
    <mergeCell ref="U4:U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X13" sqref="X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505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23. PODJĘCIA PRACY I AKTYWIZACJA BEZROBOTNYCH DO 25 ROKU ŻYCIA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26" t="s">
        <v>12</v>
      </c>
      <c r="C6" s="35" t="s">
        <v>115</v>
      </c>
      <c r="D6" s="36">
        <v>832</v>
      </c>
      <c r="E6" s="169">
        <v>956</v>
      </c>
      <c r="F6" s="99">
        <v>-124</v>
      </c>
      <c r="G6" s="36">
        <v>43</v>
      </c>
      <c r="H6" s="37">
        <v>22</v>
      </c>
      <c r="I6" s="37">
        <v>65</v>
      </c>
      <c r="J6" s="37">
        <v>40</v>
      </c>
      <c r="K6" s="37">
        <v>31</v>
      </c>
      <c r="L6" s="37">
        <v>71</v>
      </c>
      <c r="M6" s="37">
        <v>38</v>
      </c>
      <c r="N6" s="37">
        <v>54</v>
      </c>
      <c r="O6" s="37">
        <v>37</v>
      </c>
      <c r="P6" s="37">
        <v>51</v>
      </c>
      <c r="Q6" s="37">
        <v>88</v>
      </c>
      <c r="R6" s="302"/>
      <c r="S6" s="26" t="str">
        <f>B6</f>
        <v>1.</v>
      </c>
      <c r="T6" s="35" t="str">
        <f>C6</f>
        <v>Podjęcia pracy w miesiącu razem</v>
      </c>
      <c r="U6" s="37">
        <v>37</v>
      </c>
      <c r="V6" s="37">
        <v>26</v>
      </c>
      <c r="W6" s="37">
        <v>20</v>
      </c>
      <c r="X6" s="37">
        <v>22</v>
      </c>
      <c r="Y6" s="37">
        <v>71</v>
      </c>
      <c r="Z6" s="37">
        <v>39</v>
      </c>
      <c r="AA6" s="37">
        <v>36</v>
      </c>
      <c r="AB6" s="37">
        <v>28</v>
      </c>
      <c r="AC6" s="37">
        <v>34</v>
      </c>
      <c r="AD6" s="37">
        <v>34</v>
      </c>
      <c r="AE6" s="37">
        <v>34</v>
      </c>
      <c r="AF6" s="37">
        <v>43</v>
      </c>
      <c r="AG6" s="37">
        <v>44</v>
      </c>
      <c r="AH6" s="37">
        <v>29</v>
      </c>
      <c r="AI6" s="37">
        <v>19</v>
      </c>
    </row>
    <row r="7" spans="1:35" s="6" customFormat="1" ht="30" customHeight="1">
      <c r="A7" s="302"/>
      <c r="B7" s="27" t="s">
        <v>185</v>
      </c>
      <c r="C7" s="16" t="s">
        <v>259</v>
      </c>
      <c r="D7" s="10">
        <v>760</v>
      </c>
      <c r="E7" s="144">
        <v>831</v>
      </c>
      <c r="F7" s="24">
        <v>-71</v>
      </c>
      <c r="G7" s="10">
        <v>43</v>
      </c>
      <c r="H7" s="8">
        <v>21</v>
      </c>
      <c r="I7" s="8">
        <v>64</v>
      </c>
      <c r="J7" s="8">
        <v>34</v>
      </c>
      <c r="K7" s="8">
        <v>25</v>
      </c>
      <c r="L7" s="8">
        <v>59</v>
      </c>
      <c r="M7" s="8">
        <v>34</v>
      </c>
      <c r="N7" s="8">
        <v>52</v>
      </c>
      <c r="O7" s="8">
        <v>33</v>
      </c>
      <c r="P7" s="8">
        <v>45</v>
      </c>
      <c r="Q7" s="8">
        <v>78</v>
      </c>
      <c r="R7" s="302"/>
      <c r="S7" s="27" t="str">
        <f>B7</f>
        <v>1a.</v>
      </c>
      <c r="T7" s="16" t="str">
        <f t="shared" ref="T7:T29" si="0">C7</f>
        <v>niesubsydiowana</v>
      </c>
      <c r="U7" s="8">
        <v>34</v>
      </c>
      <c r="V7" s="8">
        <v>25</v>
      </c>
      <c r="W7" s="8">
        <v>15</v>
      </c>
      <c r="X7" s="8">
        <v>21</v>
      </c>
      <c r="Y7" s="8">
        <v>69</v>
      </c>
      <c r="Z7" s="8">
        <v>36</v>
      </c>
      <c r="AA7" s="8">
        <v>31</v>
      </c>
      <c r="AB7" s="8">
        <v>27</v>
      </c>
      <c r="AC7" s="8">
        <v>32</v>
      </c>
      <c r="AD7" s="8">
        <v>30</v>
      </c>
      <c r="AE7" s="8">
        <v>29</v>
      </c>
      <c r="AF7" s="8">
        <v>41</v>
      </c>
      <c r="AG7" s="8">
        <v>41</v>
      </c>
      <c r="AH7" s="8">
        <v>25</v>
      </c>
      <c r="AI7" s="8">
        <v>17</v>
      </c>
    </row>
    <row r="8" spans="1:35" s="6" customFormat="1" ht="30" customHeight="1">
      <c r="A8" s="302"/>
      <c r="B8" s="27"/>
      <c r="C8" s="17" t="s">
        <v>125</v>
      </c>
      <c r="D8" s="10">
        <v>9</v>
      </c>
      <c r="E8" s="144">
        <v>12</v>
      </c>
      <c r="F8" s="24">
        <v>-3</v>
      </c>
      <c r="G8" s="10">
        <v>1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1</v>
      </c>
      <c r="N8" s="8">
        <v>0</v>
      </c>
      <c r="O8" s="8">
        <v>1</v>
      </c>
      <c r="P8" s="8">
        <v>0</v>
      </c>
      <c r="Q8" s="8">
        <v>1</v>
      </c>
      <c r="R8" s="302"/>
      <c r="S8" s="27"/>
      <c r="T8" s="16" t="str">
        <f t="shared" si="0"/>
        <v xml:space="preserve">     - działalność gospodarcza (niesubsydiowana)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0</v>
      </c>
      <c r="AF8" s="8">
        <v>1</v>
      </c>
      <c r="AG8" s="8">
        <v>1</v>
      </c>
      <c r="AH8" s="8">
        <v>1</v>
      </c>
      <c r="AI8" s="8">
        <v>0</v>
      </c>
    </row>
    <row r="9" spans="1:35" s="132" customFormat="1" ht="30" customHeight="1">
      <c r="A9" s="302"/>
      <c r="B9" s="141"/>
      <c r="C9" s="130" t="s">
        <v>116</v>
      </c>
      <c r="D9" s="10">
        <v>13</v>
      </c>
      <c r="E9" s="144">
        <v>14</v>
      </c>
      <c r="F9" s="24">
        <v>-1</v>
      </c>
      <c r="G9" s="10">
        <v>0</v>
      </c>
      <c r="H9" s="8">
        <v>0</v>
      </c>
      <c r="I9" s="8">
        <v>0</v>
      </c>
      <c r="J9" s="8">
        <v>7</v>
      </c>
      <c r="K9" s="8">
        <v>5</v>
      </c>
      <c r="L9" s="8">
        <v>12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41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41" t="s">
        <v>186</v>
      </c>
      <c r="C10" s="131" t="s">
        <v>258</v>
      </c>
      <c r="D10" s="133">
        <v>72</v>
      </c>
      <c r="E10" s="144">
        <v>125</v>
      </c>
      <c r="F10" s="24">
        <v>-53</v>
      </c>
      <c r="G10" s="10">
        <v>0</v>
      </c>
      <c r="H10" s="8">
        <v>1</v>
      </c>
      <c r="I10" s="8">
        <v>1</v>
      </c>
      <c r="J10" s="8">
        <v>6</v>
      </c>
      <c r="K10" s="8">
        <v>6</v>
      </c>
      <c r="L10" s="8">
        <v>12</v>
      </c>
      <c r="M10" s="8">
        <v>4</v>
      </c>
      <c r="N10" s="8">
        <v>2</v>
      </c>
      <c r="O10" s="8">
        <v>4</v>
      </c>
      <c r="P10" s="8">
        <v>6</v>
      </c>
      <c r="Q10" s="8">
        <v>10</v>
      </c>
      <c r="R10" s="302"/>
      <c r="S10" s="141" t="str">
        <f>B10</f>
        <v>1b.</v>
      </c>
      <c r="T10" s="131" t="str">
        <f t="shared" si="0"/>
        <v>subsydiowana</v>
      </c>
      <c r="U10" s="8">
        <v>3</v>
      </c>
      <c r="V10" s="8">
        <v>1</v>
      </c>
      <c r="W10" s="8">
        <v>5</v>
      </c>
      <c r="X10" s="8">
        <v>1</v>
      </c>
      <c r="Y10" s="8">
        <v>2</v>
      </c>
      <c r="Z10" s="8">
        <v>3</v>
      </c>
      <c r="AA10" s="8">
        <v>5</v>
      </c>
      <c r="AB10" s="8">
        <v>1</v>
      </c>
      <c r="AC10" s="8">
        <v>2</v>
      </c>
      <c r="AD10" s="8">
        <v>4</v>
      </c>
      <c r="AE10" s="8">
        <v>5</v>
      </c>
      <c r="AF10" s="8">
        <v>2</v>
      </c>
      <c r="AG10" s="8">
        <v>3</v>
      </c>
      <c r="AH10" s="8">
        <v>4</v>
      </c>
      <c r="AI10" s="8">
        <v>2</v>
      </c>
    </row>
    <row r="11" spans="1:35" s="6" customFormat="1" ht="30" customHeight="1">
      <c r="A11" s="302"/>
      <c r="B11" s="27"/>
      <c r="C11" s="17" t="s">
        <v>117</v>
      </c>
      <c r="D11" s="10">
        <v>24</v>
      </c>
      <c r="E11" s="144">
        <v>18</v>
      </c>
      <c r="F11" s="24">
        <v>6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1</v>
      </c>
      <c r="O11" s="8">
        <v>3</v>
      </c>
      <c r="P11" s="8">
        <v>0</v>
      </c>
      <c r="Q11" s="8">
        <v>3</v>
      </c>
      <c r="R11" s="302"/>
      <c r="S11" s="27"/>
      <c r="T11" s="16" t="str">
        <f t="shared" si="0"/>
        <v xml:space="preserve">     - prace interwencyjne</v>
      </c>
      <c r="U11" s="8">
        <v>1</v>
      </c>
      <c r="V11" s="8">
        <v>0</v>
      </c>
      <c r="W11" s="8">
        <v>5</v>
      </c>
      <c r="X11" s="8">
        <v>0</v>
      </c>
      <c r="Y11" s="8">
        <v>0</v>
      </c>
      <c r="Z11" s="8">
        <v>2</v>
      </c>
      <c r="AA11" s="8">
        <v>5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2</v>
      </c>
      <c r="AI11" s="8">
        <v>0</v>
      </c>
    </row>
    <row r="12" spans="1:35" s="6" customFormat="1" ht="30" customHeight="1">
      <c r="A12" s="302"/>
      <c r="B12" s="27"/>
      <c r="C12" s="17" t="s">
        <v>118</v>
      </c>
      <c r="D12" s="10">
        <v>10</v>
      </c>
      <c r="E12" s="144">
        <v>7</v>
      </c>
      <c r="F12" s="24">
        <v>3</v>
      </c>
      <c r="G12" s="10">
        <v>0</v>
      </c>
      <c r="H12" s="8">
        <v>0</v>
      </c>
      <c r="I12" s="8">
        <v>0</v>
      </c>
      <c r="J12" s="8">
        <v>1</v>
      </c>
      <c r="K12" s="8">
        <v>2</v>
      </c>
      <c r="L12" s="8">
        <v>3</v>
      </c>
      <c r="M12" s="8">
        <v>0</v>
      </c>
      <c r="N12" s="8">
        <v>0</v>
      </c>
      <c r="O12" s="8">
        <v>1</v>
      </c>
      <c r="P12" s="8">
        <v>3</v>
      </c>
      <c r="Q12" s="8">
        <v>4</v>
      </c>
      <c r="R12" s="302"/>
      <c r="S12" s="27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2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02"/>
      <c r="B13" s="27"/>
      <c r="C13" s="17" t="s">
        <v>119</v>
      </c>
      <c r="D13" s="10">
        <v>1</v>
      </c>
      <c r="E13" s="144">
        <v>13</v>
      </c>
      <c r="F13" s="24">
        <v>-12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 xml:space="preserve">     - działalność gospodarcza (subsydiowana)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7" t="s">
        <v>120</v>
      </c>
      <c r="D14" s="10">
        <v>0</v>
      </c>
      <c r="E14" s="144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2"/>
      <c r="B15" s="27"/>
      <c r="C15" s="17" t="s">
        <v>255</v>
      </c>
      <c r="D15" s="10">
        <v>19</v>
      </c>
      <c r="E15" s="144">
        <v>65</v>
      </c>
      <c r="F15" s="24">
        <v>-46</v>
      </c>
      <c r="G15" s="10">
        <v>0</v>
      </c>
      <c r="H15" s="8">
        <v>1</v>
      </c>
      <c r="I15" s="8">
        <v>1</v>
      </c>
      <c r="J15" s="8">
        <v>3</v>
      </c>
      <c r="K15" s="8">
        <v>1</v>
      </c>
      <c r="L15" s="8">
        <v>4</v>
      </c>
      <c r="M15" s="8">
        <v>2</v>
      </c>
      <c r="N15" s="8">
        <v>0</v>
      </c>
      <c r="O15" s="8">
        <v>0</v>
      </c>
      <c r="P15" s="8">
        <v>3</v>
      </c>
      <c r="Q15" s="8">
        <v>3</v>
      </c>
      <c r="R15" s="302"/>
      <c r="S15" s="27"/>
      <c r="T15" s="16" t="str">
        <f t="shared" si="0"/>
        <v xml:space="preserve">     - podjęcie pracy w ramach refundacji kosztów zatrudnienia 
         bezrobotnego</v>
      </c>
      <c r="U15" s="8">
        <v>1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2</v>
      </c>
      <c r="AG15" s="8">
        <v>1</v>
      </c>
      <c r="AH15" s="8">
        <v>1</v>
      </c>
      <c r="AI15" s="8">
        <v>0</v>
      </c>
    </row>
    <row r="16" spans="1:35" s="6" customFormat="1" ht="37.5" customHeight="1">
      <c r="A16" s="302"/>
      <c r="B16" s="27"/>
      <c r="C16" s="17" t="s">
        <v>256</v>
      </c>
      <c r="D16" s="10">
        <v>9</v>
      </c>
      <c r="E16" s="144">
        <v>10</v>
      </c>
      <c r="F16" s="24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2"/>
      <c r="S16" s="27"/>
      <c r="T16" s="16" t="str">
        <f t="shared" si="0"/>
        <v xml:space="preserve">     - podjęcie pracy poza miejscem zamieszkania w ramach 
         bonu na zasiedlenie</v>
      </c>
      <c r="U16" s="8">
        <v>1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2</v>
      </c>
      <c r="AE16" s="8">
        <v>1</v>
      </c>
      <c r="AF16" s="8">
        <v>0</v>
      </c>
      <c r="AG16" s="8">
        <v>1</v>
      </c>
      <c r="AH16" s="8">
        <v>1</v>
      </c>
      <c r="AI16" s="8">
        <v>1</v>
      </c>
    </row>
    <row r="17" spans="1:35" s="6" customFormat="1" ht="30" customHeight="1">
      <c r="A17" s="302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27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2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27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27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27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02"/>
      <c r="B21" s="28"/>
      <c r="C21" s="17" t="s">
        <v>124</v>
      </c>
      <c r="D21" s="10">
        <v>9</v>
      </c>
      <c r="E21" s="144">
        <v>12</v>
      </c>
      <c r="F21" s="24">
        <v>-3</v>
      </c>
      <c r="G21" s="10">
        <v>0</v>
      </c>
      <c r="H21" s="8">
        <v>0</v>
      </c>
      <c r="I21" s="8">
        <v>0</v>
      </c>
      <c r="J21" s="8">
        <v>1</v>
      </c>
      <c r="K21" s="8">
        <v>1</v>
      </c>
      <c r="L21" s="8">
        <v>2</v>
      </c>
      <c r="M21" s="8">
        <v>2</v>
      </c>
      <c r="N21" s="8">
        <v>1</v>
      </c>
      <c r="O21" s="8">
        <v>0</v>
      </c>
      <c r="P21" s="8">
        <v>0</v>
      </c>
      <c r="Q21" s="8">
        <v>0</v>
      </c>
      <c r="R21" s="302"/>
      <c r="S21" s="28"/>
      <c r="T21" s="16" t="str">
        <f t="shared" si="0"/>
        <v xml:space="preserve">     - inne subsydiowane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</row>
    <row r="22" spans="1:35" s="15" customFormat="1" ht="30" customHeight="1">
      <c r="A22" s="302"/>
      <c r="B22" s="303" t="s">
        <v>17</v>
      </c>
      <c r="C22" s="35" t="s">
        <v>126</v>
      </c>
      <c r="D22" s="36">
        <v>2</v>
      </c>
      <c r="E22" s="169">
        <v>17</v>
      </c>
      <c r="F22" s="99">
        <v>-15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02"/>
      <c r="S22" s="303" t="str">
        <f t="shared" ref="S22:S27" si="1">B22</f>
        <v>2.</v>
      </c>
      <c r="T22" s="35" t="str">
        <f t="shared" si="0"/>
        <v>Rozpoczęcie szkolenia</v>
      </c>
      <c r="U22" s="37">
        <v>2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02"/>
      <c r="B23" s="305"/>
      <c r="C23" s="17" t="s">
        <v>127</v>
      </c>
      <c r="D23" s="10">
        <v>2</v>
      </c>
      <c r="E23" s="144">
        <v>2</v>
      </c>
      <c r="F23" s="24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2"/>
      <c r="S23" s="305"/>
      <c r="T23" s="16" t="str">
        <f t="shared" si="0"/>
        <v xml:space="preserve">     - w tym w ramach bonu szkoleniowego</v>
      </c>
      <c r="U23" s="8">
        <v>2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02"/>
      <c r="B24" s="303" t="s">
        <v>19</v>
      </c>
      <c r="C24" s="35" t="s">
        <v>128</v>
      </c>
      <c r="D24" s="36">
        <v>127</v>
      </c>
      <c r="E24" s="169">
        <v>120</v>
      </c>
      <c r="F24" s="99">
        <v>7</v>
      </c>
      <c r="G24" s="36">
        <v>9</v>
      </c>
      <c r="H24" s="37">
        <v>2</v>
      </c>
      <c r="I24" s="37">
        <v>11</v>
      </c>
      <c r="J24" s="37">
        <v>11</v>
      </c>
      <c r="K24" s="37">
        <v>7</v>
      </c>
      <c r="L24" s="37">
        <v>18</v>
      </c>
      <c r="M24" s="37">
        <v>1</v>
      </c>
      <c r="N24" s="37">
        <v>0</v>
      </c>
      <c r="O24" s="37">
        <v>10</v>
      </c>
      <c r="P24" s="37">
        <v>6</v>
      </c>
      <c r="Q24" s="159">
        <v>16</v>
      </c>
      <c r="R24" s="302"/>
      <c r="S24" s="303" t="str">
        <f t="shared" si="1"/>
        <v>3.</v>
      </c>
      <c r="T24" s="35" t="str">
        <f t="shared" si="0"/>
        <v>Rozpoczęcie stażu</v>
      </c>
      <c r="U24" s="37">
        <v>11</v>
      </c>
      <c r="V24" s="37">
        <v>0</v>
      </c>
      <c r="W24" s="37">
        <v>2</v>
      </c>
      <c r="X24" s="37">
        <v>15</v>
      </c>
      <c r="Y24" s="37">
        <v>0</v>
      </c>
      <c r="Z24" s="37">
        <v>20</v>
      </c>
      <c r="AA24" s="37">
        <v>7</v>
      </c>
      <c r="AB24" s="37">
        <v>2</v>
      </c>
      <c r="AC24" s="37">
        <v>0</v>
      </c>
      <c r="AD24" s="37">
        <v>0</v>
      </c>
      <c r="AE24" s="37">
        <v>2</v>
      </c>
      <c r="AF24" s="37">
        <v>17</v>
      </c>
      <c r="AG24" s="37">
        <v>3</v>
      </c>
      <c r="AH24" s="37">
        <v>2</v>
      </c>
      <c r="AI24" s="37">
        <v>0</v>
      </c>
    </row>
    <row r="25" spans="1:35" s="6" customFormat="1" ht="30" customHeight="1">
      <c r="A25" s="302"/>
      <c r="B25" s="305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2"/>
      <c r="S25" s="305"/>
      <c r="T25" s="16" t="str">
        <f t="shared" si="0"/>
        <v xml:space="preserve">     - w tym w ramach bonu stażowego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02"/>
      <c r="B26" s="7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02"/>
      <c r="S26" s="5" t="str">
        <f t="shared" si="1"/>
        <v>4.</v>
      </c>
      <c r="T26" s="35" t="str">
        <f t="shared" si="0"/>
        <v>Rozpoczęcie przygotowania zawodowego dorosłych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02"/>
      <c r="B27" s="303" t="s">
        <v>24</v>
      </c>
      <c r="C27" s="35" t="s">
        <v>131</v>
      </c>
      <c r="D27" s="36">
        <v>1</v>
      </c>
      <c r="E27" s="169">
        <v>0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303" t="str">
        <f t="shared" si="1"/>
        <v>5.</v>
      </c>
      <c r="T27" s="35" t="str">
        <f t="shared" si="0"/>
        <v>Rozpoczęcie pracy społecznie użytecznej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1</v>
      </c>
      <c r="AF27" s="37">
        <v>0</v>
      </c>
      <c r="AG27" s="37">
        <v>0</v>
      </c>
      <c r="AH27" s="37">
        <v>0</v>
      </c>
      <c r="AI27" s="37">
        <v>0</v>
      </c>
    </row>
    <row r="28" spans="1:35" s="51" customFormat="1" ht="30" customHeight="1">
      <c r="A28" s="302"/>
      <c r="B28" s="305"/>
      <c r="C28" s="17" t="s">
        <v>425</v>
      </c>
      <c r="D28" s="10">
        <v>0</v>
      </c>
      <c r="E28" s="144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2"/>
      <c r="S28" s="305"/>
      <c r="T28" s="50" t="str">
        <f t="shared" si="0"/>
        <v xml:space="preserve">     - w tym w ramach Programu Aktywizacja i Integracja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02"/>
      <c r="B29" s="149" t="s">
        <v>34</v>
      </c>
      <c r="C29" s="35" t="s">
        <v>132</v>
      </c>
      <c r="D29" s="47">
        <v>0</v>
      </c>
      <c r="E29" s="170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02"/>
      <c r="S29" s="7" t="str">
        <f>B29</f>
        <v>6.</v>
      </c>
      <c r="T29" s="40" t="str">
        <f t="shared" si="0"/>
        <v>Skierowanie do agencji zatrudnienia w ramach zlecania działań aktywizacyjnych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22" customFormat="1" ht="18.75">
      <c r="A30" s="256"/>
      <c r="B30" s="43"/>
      <c r="R30" s="254"/>
      <c r="S30" s="44"/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I35"/>
  <sheetViews>
    <sheetView zoomScale="70" zoomScaleNormal="70" workbookViewId="0">
      <selection activeCell="AA13" sqref="AA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524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24. BILANS BEZROBOTNYCH DO 25 ROKU ŻYCIA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07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45" t="s">
        <v>12</v>
      </c>
      <c r="C6" s="16" t="s">
        <v>239</v>
      </c>
      <c r="D6" s="10">
        <v>8021</v>
      </c>
      <c r="E6" s="175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0"/>
      <c r="S6" s="45" t="str">
        <f>B6</f>
        <v>1.</v>
      </c>
      <c r="T6" s="16" t="str">
        <f>C6</f>
        <v>Bezrobotni według stanu w końcu roku poprzedniego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2416</v>
      </c>
      <c r="E7" s="174">
        <v>2628</v>
      </c>
      <c r="F7" s="38">
        <v>-212</v>
      </c>
      <c r="G7" s="36">
        <v>157</v>
      </c>
      <c r="H7" s="37">
        <v>70</v>
      </c>
      <c r="I7" s="37">
        <v>227</v>
      </c>
      <c r="J7" s="37">
        <v>140</v>
      </c>
      <c r="K7" s="37">
        <v>68</v>
      </c>
      <c r="L7" s="37">
        <v>208</v>
      </c>
      <c r="M7" s="37">
        <v>99</v>
      </c>
      <c r="N7" s="37">
        <v>135</v>
      </c>
      <c r="O7" s="37">
        <v>101</v>
      </c>
      <c r="P7" s="37">
        <v>117</v>
      </c>
      <c r="Q7" s="37">
        <v>218</v>
      </c>
      <c r="R7" s="340"/>
      <c r="S7" s="303" t="str">
        <f>B7</f>
        <v>2.</v>
      </c>
      <c r="T7" s="35" t="str">
        <f t="shared" ref="T7:T29" si="0">C7</f>
        <v>Bezrobotni zarejestrowani od początku roku</v>
      </c>
      <c r="U7" s="37">
        <v>85</v>
      </c>
      <c r="V7" s="37">
        <v>101</v>
      </c>
      <c r="W7" s="37">
        <v>74</v>
      </c>
      <c r="X7" s="37">
        <v>83</v>
      </c>
      <c r="Y7" s="37">
        <v>245</v>
      </c>
      <c r="Z7" s="37">
        <v>124</v>
      </c>
      <c r="AA7" s="37">
        <v>96</v>
      </c>
      <c r="AB7" s="37">
        <v>120</v>
      </c>
      <c r="AC7" s="37">
        <v>87</v>
      </c>
      <c r="AD7" s="37">
        <v>96</v>
      </c>
      <c r="AE7" s="37">
        <v>75</v>
      </c>
      <c r="AF7" s="37">
        <v>117</v>
      </c>
      <c r="AG7" s="37">
        <v>83</v>
      </c>
      <c r="AH7" s="37">
        <v>65</v>
      </c>
      <c r="AI7" s="37">
        <v>78</v>
      </c>
    </row>
    <row r="8" spans="1:35" s="6" customFormat="1" ht="30" customHeight="1">
      <c r="A8" s="340"/>
      <c r="B8" s="304"/>
      <c r="C8" s="16" t="s">
        <v>83</v>
      </c>
      <c r="D8" s="10">
        <v>808</v>
      </c>
      <c r="E8" s="175">
        <v>798</v>
      </c>
      <c r="F8" s="24">
        <v>10</v>
      </c>
      <c r="G8" s="10">
        <v>72</v>
      </c>
      <c r="H8" s="8">
        <v>35</v>
      </c>
      <c r="I8" s="8">
        <v>107</v>
      </c>
      <c r="J8" s="8">
        <v>50</v>
      </c>
      <c r="K8" s="8">
        <v>23</v>
      </c>
      <c r="L8" s="8">
        <v>73</v>
      </c>
      <c r="M8" s="8">
        <v>44</v>
      </c>
      <c r="N8" s="8">
        <v>50</v>
      </c>
      <c r="O8" s="8">
        <v>29</v>
      </c>
      <c r="P8" s="8">
        <v>27</v>
      </c>
      <c r="Q8" s="8">
        <v>56</v>
      </c>
      <c r="R8" s="340"/>
      <c r="S8" s="304"/>
      <c r="T8" s="16" t="str">
        <f t="shared" si="0"/>
        <v>po raz pierwszy</v>
      </c>
      <c r="U8" s="8">
        <v>27</v>
      </c>
      <c r="V8" s="8">
        <v>36</v>
      </c>
      <c r="W8" s="8">
        <v>34</v>
      </c>
      <c r="X8" s="8">
        <v>21</v>
      </c>
      <c r="Y8" s="8">
        <v>85</v>
      </c>
      <c r="Z8" s="8">
        <v>32</v>
      </c>
      <c r="AA8" s="8">
        <v>28</v>
      </c>
      <c r="AB8" s="8">
        <v>41</v>
      </c>
      <c r="AC8" s="8">
        <v>25</v>
      </c>
      <c r="AD8" s="8">
        <v>31</v>
      </c>
      <c r="AE8" s="8">
        <v>14</v>
      </c>
      <c r="AF8" s="8">
        <v>35</v>
      </c>
      <c r="AG8" s="8">
        <v>24</v>
      </c>
      <c r="AH8" s="8">
        <v>16</v>
      </c>
      <c r="AI8" s="8">
        <v>29</v>
      </c>
    </row>
    <row r="9" spans="1:35" s="132" customFormat="1" ht="30" customHeight="1">
      <c r="A9" s="340"/>
      <c r="B9" s="304"/>
      <c r="C9" s="131" t="s">
        <v>84</v>
      </c>
      <c r="D9" s="10">
        <v>1608</v>
      </c>
      <c r="E9" s="175">
        <v>1830</v>
      </c>
      <c r="F9" s="24">
        <v>-222</v>
      </c>
      <c r="G9" s="10">
        <v>85</v>
      </c>
      <c r="H9" s="8">
        <v>35</v>
      </c>
      <c r="I9" s="8">
        <v>120</v>
      </c>
      <c r="J9" s="8">
        <v>90</v>
      </c>
      <c r="K9" s="8">
        <v>45</v>
      </c>
      <c r="L9" s="8">
        <v>135</v>
      </c>
      <c r="M9" s="8">
        <v>55</v>
      </c>
      <c r="N9" s="8">
        <v>85</v>
      </c>
      <c r="O9" s="8">
        <v>72</v>
      </c>
      <c r="P9" s="8">
        <v>90</v>
      </c>
      <c r="Q9" s="8">
        <v>162</v>
      </c>
      <c r="R9" s="340"/>
      <c r="S9" s="304"/>
      <c r="T9" s="131" t="str">
        <f t="shared" si="0"/>
        <v>po raz kolejny</v>
      </c>
      <c r="U9" s="8">
        <v>58</v>
      </c>
      <c r="V9" s="8">
        <v>65</v>
      </c>
      <c r="W9" s="8">
        <v>40</v>
      </c>
      <c r="X9" s="8">
        <v>62</v>
      </c>
      <c r="Y9" s="8">
        <v>160</v>
      </c>
      <c r="Z9" s="8">
        <v>92</v>
      </c>
      <c r="AA9" s="8">
        <v>68</v>
      </c>
      <c r="AB9" s="8">
        <v>79</v>
      </c>
      <c r="AC9" s="8">
        <v>62</v>
      </c>
      <c r="AD9" s="8">
        <v>65</v>
      </c>
      <c r="AE9" s="8">
        <v>61</v>
      </c>
      <c r="AF9" s="8">
        <v>82</v>
      </c>
      <c r="AG9" s="8">
        <v>59</v>
      </c>
      <c r="AH9" s="8">
        <v>49</v>
      </c>
      <c r="AI9" s="8">
        <v>49</v>
      </c>
    </row>
    <row r="10" spans="1:35" s="132" customFormat="1" ht="30" customHeight="1">
      <c r="A10" s="340"/>
      <c r="B10" s="304"/>
      <c r="C10" s="131" t="s">
        <v>85</v>
      </c>
      <c r="D10" s="133">
        <v>0</v>
      </c>
      <c r="E10" s="175">
        <v>3</v>
      </c>
      <c r="F10" s="24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11</v>
      </c>
      <c r="E11" s="175">
        <v>32</v>
      </c>
      <c r="F11" s="11">
        <v>-21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0</v>
      </c>
      <c r="O11" s="8">
        <v>0</v>
      </c>
      <c r="P11" s="8">
        <v>2</v>
      </c>
      <c r="Q11" s="8">
        <v>2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0"/>
      <c r="B12" s="304"/>
      <c r="C12" s="16" t="s">
        <v>87</v>
      </c>
      <c r="D12" s="10">
        <v>205</v>
      </c>
      <c r="E12" s="175">
        <v>180</v>
      </c>
      <c r="F12" s="11">
        <v>25</v>
      </c>
      <c r="G12" s="10">
        <v>10</v>
      </c>
      <c r="H12" s="8">
        <v>3</v>
      </c>
      <c r="I12" s="8">
        <v>13</v>
      </c>
      <c r="J12" s="8">
        <v>11</v>
      </c>
      <c r="K12" s="8">
        <v>5</v>
      </c>
      <c r="L12" s="8">
        <v>16</v>
      </c>
      <c r="M12" s="8">
        <v>2</v>
      </c>
      <c r="N12" s="8">
        <v>7</v>
      </c>
      <c r="O12" s="8">
        <v>15</v>
      </c>
      <c r="P12" s="8">
        <v>28</v>
      </c>
      <c r="Q12" s="8">
        <v>43</v>
      </c>
      <c r="R12" s="340"/>
      <c r="S12" s="304"/>
      <c r="T12" s="16" t="str">
        <f t="shared" si="0"/>
        <v>po stażu</v>
      </c>
      <c r="U12" s="8">
        <v>4</v>
      </c>
      <c r="V12" s="8">
        <v>0</v>
      </c>
      <c r="W12" s="8">
        <v>0</v>
      </c>
      <c r="X12" s="8">
        <v>9</v>
      </c>
      <c r="Y12" s="8">
        <v>25</v>
      </c>
      <c r="Z12" s="8">
        <v>21</v>
      </c>
      <c r="AA12" s="8">
        <v>4</v>
      </c>
      <c r="AB12" s="8">
        <v>8</v>
      </c>
      <c r="AC12" s="8">
        <v>0</v>
      </c>
      <c r="AD12" s="8">
        <v>16</v>
      </c>
      <c r="AE12" s="8">
        <v>8</v>
      </c>
      <c r="AF12" s="8">
        <v>13</v>
      </c>
      <c r="AG12" s="8">
        <v>4</v>
      </c>
      <c r="AH12" s="8">
        <v>12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0</v>
      </c>
      <c r="E13" s="175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9</v>
      </c>
      <c r="E14" s="175">
        <v>8</v>
      </c>
      <c r="F14" s="11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9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2</v>
      </c>
      <c r="E15" s="175">
        <v>2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15" customFormat="1" ht="30" customHeight="1">
      <c r="A16" s="340"/>
      <c r="B16" s="27" t="s">
        <v>19</v>
      </c>
      <c r="C16" s="35" t="s">
        <v>240</v>
      </c>
      <c r="D16" s="36">
        <v>1570</v>
      </c>
      <c r="E16" s="174">
        <v>1723</v>
      </c>
      <c r="F16" s="38">
        <v>-153</v>
      </c>
      <c r="G16" s="36">
        <v>98</v>
      </c>
      <c r="H16" s="37">
        <v>47</v>
      </c>
      <c r="I16" s="37">
        <v>145</v>
      </c>
      <c r="J16" s="37">
        <v>86</v>
      </c>
      <c r="K16" s="37">
        <v>56</v>
      </c>
      <c r="L16" s="37">
        <v>142</v>
      </c>
      <c r="M16" s="37">
        <v>51</v>
      </c>
      <c r="N16" s="37">
        <v>104</v>
      </c>
      <c r="O16" s="37">
        <v>71</v>
      </c>
      <c r="P16" s="37">
        <v>86</v>
      </c>
      <c r="Q16" s="37">
        <v>157</v>
      </c>
      <c r="R16" s="340"/>
      <c r="S16" s="27" t="str">
        <f>B16</f>
        <v>3.</v>
      </c>
      <c r="T16" s="35" t="str">
        <f t="shared" si="0"/>
        <v>Osoby wyłączone z ewidencji bezrobotnych od początku roku</v>
      </c>
      <c r="U16" s="37">
        <v>72</v>
      </c>
      <c r="V16" s="37">
        <v>50</v>
      </c>
      <c r="W16" s="37">
        <v>42</v>
      </c>
      <c r="X16" s="37">
        <v>49</v>
      </c>
      <c r="Y16" s="37">
        <v>142</v>
      </c>
      <c r="Z16" s="37">
        <v>106</v>
      </c>
      <c r="AA16" s="37">
        <v>65</v>
      </c>
      <c r="AB16" s="37">
        <v>58</v>
      </c>
      <c r="AC16" s="37">
        <v>51</v>
      </c>
      <c r="AD16" s="37">
        <v>59</v>
      </c>
      <c r="AE16" s="37">
        <v>43</v>
      </c>
      <c r="AF16" s="37">
        <v>87</v>
      </c>
      <c r="AG16" s="37">
        <v>67</v>
      </c>
      <c r="AH16" s="37">
        <v>43</v>
      </c>
      <c r="AI16" s="37">
        <v>37</v>
      </c>
    </row>
    <row r="17" spans="1:35" s="6" customFormat="1" ht="30" customHeight="1">
      <c r="A17" s="340"/>
      <c r="B17" s="27" t="s">
        <v>102</v>
      </c>
      <c r="C17" s="16" t="s">
        <v>241</v>
      </c>
      <c r="D17" s="10">
        <v>832</v>
      </c>
      <c r="E17" s="175">
        <v>925</v>
      </c>
      <c r="F17" s="11">
        <v>-93</v>
      </c>
      <c r="G17" s="10">
        <v>43</v>
      </c>
      <c r="H17" s="8">
        <v>22</v>
      </c>
      <c r="I17" s="8">
        <v>65</v>
      </c>
      <c r="J17" s="8">
        <v>40</v>
      </c>
      <c r="K17" s="8">
        <v>31</v>
      </c>
      <c r="L17" s="8">
        <v>71</v>
      </c>
      <c r="M17" s="8">
        <v>38</v>
      </c>
      <c r="N17" s="8">
        <v>54</v>
      </c>
      <c r="O17" s="8">
        <v>37</v>
      </c>
      <c r="P17" s="8">
        <v>51</v>
      </c>
      <c r="Q17" s="8">
        <v>88</v>
      </c>
      <c r="R17" s="340"/>
      <c r="S17" s="27" t="str">
        <f t="shared" ref="S17:S28" si="1">B17</f>
        <v>3a.</v>
      </c>
      <c r="T17" s="16" t="str">
        <f t="shared" si="0"/>
        <v>podjęcia pracy razem*</v>
      </c>
      <c r="U17" s="8">
        <v>37</v>
      </c>
      <c r="V17" s="8">
        <v>26</v>
      </c>
      <c r="W17" s="8">
        <v>20</v>
      </c>
      <c r="X17" s="8">
        <v>22</v>
      </c>
      <c r="Y17" s="8">
        <v>71</v>
      </c>
      <c r="Z17" s="8">
        <v>39</v>
      </c>
      <c r="AA17" s="8">
        <v>36</v>
      </c>
      <c r="AB17" s="8">
        <v>28</v>
      </c>
      <c r="AC17" s="8">
        <v>34</v>
      </c>
      <c r="AD17" s="8">
        <v>34</v>
      </c>
      <c r="AE17" s="8">
        <v>34</v>
      </c>
      <c r="AF17" s="8">
        <v>43</v>
      </c>
      <c r="AG17" s="8">
        <v>44</v>
      </c>
      <c r="AH17" s="8">
        <v>29</v>
      </c>
      <c r="AI17" s="8">
        <v>19</v>
      </c>
    </row>
    <row r="18" spans="1:35" s="6" customFormat="1" ht="30" customHeight="1">
      <c r="A18" s="340"/>
      <c r="B18" s="27"/>
      <c r="C18" s="16" t="s">
        <v>113</v>
      </c>
      <c r="D18" s="10">
        <v>760</v>
      </c>
      <c r="E18" s="175">
        <v>812</v>
      </c>
      <c r="F18" s="11">
        <v>-52</v>
      </c>
      <c r="G18" s="10">
        <v>43</v>
      </c>
      <c r="H18" s="8">
        <v>21</v>
      </c>
      <c r="I18" s="8">
        <v>64</v>
      </c>
      <c r="J18" s="8">
        <v>34</v>
      </c>
      <c r="K18" s="8">
        <v>25</v>
      </c>
      <c r="L18" s="8">
        <v>59</v>
      </c>
      <c r="M18" s="8">
        <v>34</v>
      </c>
      <c r="N18" s="8">
        <v>52</v>
      </c>
      <c r="O18" s="8">
        <v>33</v>
      </c>
      <c r="P18" s="8">
        <v>45</v>
      </c>
      <c r="Q18" s="8">
        <v>78</v>
      </c>
      <c r="R18" s="340"/>
      <c r="S18" s="27"/>
      <c r="T18" s="16" t="str">
        <f t="shared" si="0"/>
        <v>praca niesubsydiowana</v>
      </c>
      <c r="U18" s="8">
        <v>34</v>
      </c>
      <c r="V18" s="8">
        <v>25</v>
      </c>
      <c r="W18" s="8">
        <v>15</v>
      </c>
      <c r="X18" s="8">
        <v>21</v>
      </c>
      <c r="Y18" s="8">
        <v>69</v>
      </c>
      <c r="Z18" s="8">
        <v>36</v>
      </c>
      <c r="AA18" s="8">
        <v>31</v>
      </c>
      <c r="AB18" s="8">
        <v>27</v>
      </c>
      <c r="AC18" s="8">
        <v>32</v>
      </c>
      <c r="AD18" s="8">
        <v>30</v>
      </c>
      <c r="AE18" s="8">
        <v>29</v>
      </c>
      <c r="AF18" s="8">
        <v>41</v>
      </c>
      <c r="AG18" s="8">
        <v>41</v>
      </c>
      <c r="AH18" s="8">
        <v>25</v>
      </c>
      <c r="AI18" s="8">
        <v>17</v>
      </c>
    </row>
    <row r="19" spans="1:35" s="6" customFormat="1" ht="30" customHeight="1">
      <c r="A19" s="340"/>
      <c r="B19" s="27"/>
      <c r="C19" s="16" t="s">
        <v>114</v>
      </c>
      <c r="D19" s="10">
        <v>72</v>
      </c>
      <c r="E19" s="175">
        <v>113</v>
      </c>
      <c r="F19" s="11">
        <v>-41</v>
      </c>
      <c r="G19" s="10">
        <v>0</v>
      </c>
      <c r="H19" s="8">
        <v>1</v>
      </c>
      <c r="I19" s="8">
        <v>1</v>
      </c>
      <c r="J19" s="8">
        <v>6</v>
      </c>
      <c r="K19" s="8">
        <v>6</v>
      </c>
      <c r="L19" s="8">
        <v>12</v>
      </c>
      <c r="M19" s="8">
        <v>4</v>
      </c>
      <c r="N19" s="8">
        <v>2</v>
      </c>
      <c r="O19" s="8">
        <v>4</v>
      </c>
      <c r="P19" s="8">
        <v>6</v>
      </c>
      <c r="Q19" s="8">
        <v>10</v>
      </c>
      <c r="R19" s="340"/>
      <c r="S19" s="27"/>
      <c r="T19" s="16" t="str">
        <f t="shared" si="0"/>
        <v>praca subsydiowana</v>
      </c>
      <c r="U19" s="8">
        <v>3</v>
      </c>
      <c r="V19" s="8">
        <v>1</v>
      </c>
      <c r="W19" s="8">
        <v>5</v>
      </c>
      <c r="X19" s="8">
        <v>1</v>
      </c>
      <c r="Y19" s="8">
        <v>2</v>
      </c>
      <c r="Z19" s="8">
        <v>3</v>
      </c>
      <c r="AA19" s="8">
        <v>5</v>
      </c>
      <c r="AB19" s="8">
        <v>1</v>
      </c>
      <c r="AC19" s="8">
        <v>2</v>
      </c>
      <c r="AD19" s="8">
        <v>4</v>
      </c>
      <c r="AE19" s="8">
        <v>5</v>
      </c>
      <c r="AF19" s="8">
        <v>2</v>
      </c>
      <c r="AG19" s="8">
        <v>3</v>
      </c>
      <c r="AH19" s="8">
        <v>4</v>
      </c>
      <c r="AI19" s="8">
        <v>2</v>
      </c>
    </row>
    <row r="20" spans="1:35" s="6" customFormat="1" ht="30" customHeight="1">
      <c r="A20" s="340"/>
      <c r="B20" s="27" t="s">
        <v>103</v>
      </c>
      <c r="C20" s="16" t="s">
        <v>101</v>
      </c>
      <c r="D20" s="10">
        <v>130</v>
      </c>
      <c r="E20" s="175">
        <v>114</v>
      </c>
      <c r="F20" s="11">
        <v>16</v>
      </c>
      <c r="G20" s="10">
        <v>9</v>
      </c>
      <c r="H20" s="8">
        <v>2</v>
      </c>
      <c r="I20" s="8">
        <v>11</v>
      </c>
      <c r="J20" s="8">
        <v>11</v>
      </c>
      <c r="K20" s="8">
        <v>7</v>
      </c>
      <c r="L20" s="8">
        <v>18</v>
      </c>
      <c r="M20" s="8">
        <v>1</v>
      </c>
      <c r="N20" s="8">
        <v>0</v>
      </c>
      <c r="O20" s="8">
        <v>10</v>
      </c>
      <c r="P20" s="8">
        <v>6</v>
      </c>
      <c r="Q20" s="8">
        <v>16</v>
      </c>
      <c r="R20" s="340"/>
      <c r="S20" s="27" t="str">
        <f t="shared" si="1"/>
        <v>3b.</v>
      </c>
      <c r="T20" s="16" t="str">
        <f t="shared" si="0"/>
        <v>rozpoczęcie innych form aktywizacji*</v>
      </c>
      <c r="U20" s="8">
        <v>13</v>
      </c>
      <c r="V20" s="8">
        <v>0</v>
      </c>
      <c r="W20" s="8">
        <v>2</v>
      </c>
      <c r="X20" s="8">
        <v>15</v>
      </c>
      <c r="Y20" s="8">
        <v>0</v>
      </c>
      <c r="Z20" s="8">
        <v>20</v>
      </c>
      <c r="AA20" s="8">
        <v>7</v>
      </c>
      <c r="AB20" s="8">
        <v>2</v>
      </c>
      <c r="AC20" s="8">
        <v>0</v>
      </c>
      <c r="AD20" s="8">
        <v>0</v>
      </c>
      <c r="AE20" s="8">
        <v>3</v>
      </c>
      <c r="AF20" s="8">
        <v>17</v>
      </c>
      <c r="AG20" s="8">
        <v>3</v>
      </c>
      <c r="AH20" s="8">
        <v>2</v>
      </c>
      <c r="AI20" s="8">
        <v>0</v>
      </c>
    </row>
    <row r="21" spans="1:35" s="6" customFormat="1" ht="56.25">
      <c r="A21" s="340"/>
      <c r="B21" s="27" t="s">
        <v>104</v>
      </c>
      <c r="C21" s="16" t="s">
        <v>423</v>
      </c>
      <c r="D21" s="10">
        <v>65</v>
      </c>
      <c r="E21" s="175">
        <v>57</v>
      </c>
      <c r="F21" s="11">
        <v>8</v>
      </c>
      <c r="G21" s="10">
        <v>8</v>
      </c>
      <c r="H21" s="8">
        <v>2</v>
      </c>
      <c r="I21" s="8">
        <v>10</v>
      </c>
      <c r="J21" s="8">
        <v>5</v>
      </c>
      <c r="K21" s="8">
        <v>1</v>
      </c>
      <c r="L21" s="8">
        <v>6</v>
      </c>
      <c r="M21" s="8">
        <v>0</v>
      </c>
      <c r="N21" s="8">
        <v>4</v>
      </c>
      <c r="O21" s="8">
        <v>11</v>
      </c>
      <c r="P21" s="8">
        <v>6</v>
      </c>
      <c r="Q21" s="8">
        <v>17</v>
      </c>
      <c r="R21" s="340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1</v>
      </c>
      <c r="V21" s="8">
        <v>0</v>
      </c>
      <c r="W21" s="8">
        <v>2</v>
      </c>
      <c r="X21" s="8">
        <v>2</v>
      </c>
      <c r="Y21" s="8">
        <v>0</v>
      </c>
      <c r="Z21" s="8">
        <v>15</v>
      </c>
      <c r="AA21" s="8">
        <v>1</v>
      </c>
      <c r="AB21" s="8">
        <v>0</v>
      </c>
      <c r="AC21" s="8">
        <v>2</v>
      </c>
      <c r="AD21" s="8">
        <v>2</v>
      </c>
      <c r="AE21" s="8">
        <v>0</v>
      </c>
      <c r="AF21" s="8">
        <v>1</v>
      </c>
      <c r="AG21" s="8">
        <v>1</v>
      </c>
      <c r="AH21" s="8">
        <v>0</v>
      </c>
      <c r="AI21" s="8">
        <v>1</v>
      </c>
    </row>
    <row r="22" spans="1:35" s="6" customFormat="1" ht="30" customHeight="1">
      <c r="A22" s="340"/>
      <c r="B22" s="27" t="s">
        <v>105</v>
      </c>
      <c r="C22" s="16" t="s">
        <v>92</v>
      </c>
      <c r="D22" s="10">
        <v>295</v>
      </c>
      <c r="E22" s="175">
        <v>362</v>
      </c>
      <c r="F22" s="11">
        <v>-67</v>
      </c>
      <c r="G22" s="10">
        <v>30</v>
      </c>
      <c r="H22" s="8">
        <v>13</v>
      </c>
      <c r="I22" s="8">
        <v>43</v>
      </c>
      <c r="J22" s="8">
        <v>19</v>
      </c>
      <c r="K22" s="8">
        <v>8</v>
      </c>
      <c r="L22" s="8">
        <v>27</v>
      </c>
      <c r="M22" s="8">
        <v>9</v>
      </c>
      <c r="N22" s="8">
        <v>23</v>
      </c>
      <c r="O22" s="8">
        <v>4</v>
      </c>
      <c r="P22" s="8">
        <v>14</v>
      </c>
      <c r="Q22" s="8">
        <v>18</v>
      </c>
      <c r="R22" s="340"/>
      <c r="S22" s="27" t="str">
        <f t="shared" si="1"/>
        <v>3d.</v>
      </c>
      <c r="T22" s="16" t="str">
        <f t="shared" si="0"/>
        <v>niepotwierdzenie gotowości do pracy</v>
      </c>
      <c r="U22" s="8">
        <v>7</v>
      </c>
      <c r="V22" s="8">
        <v>13</v>
      </c>
      <c r="W22" s="8">
        <v>9</v>
      </c>
      <c r="X22" s="8">
        <v>8</v>
      </c>
      <c r="Y22" s="8">
        <v>38</v>
      </c>
      <c r="Z22" s="8">
        <v>16</v>
      </c>
      <c r="AA22" s="8">
        <v>7</v>
      </c>
      <c r="AB22" s="8">
        <v>12</v>
      </c>
      <c r="AC22" s="8">
        <v>3</v>
      </c>
      <c r="AD22" s="8">
        <v>13</v>
      </c>
      <c r="AE22" s="8">
        <v>3</v>
      </c>
      <c r="AF22" s="8">
        <v>19</v>
      </c>
      <c r="AG22" s="8">
        <v>6</v>
      </c>
      <c r="AH22" s="8">
        <v>8</v>
      </c>
      <c r="AI22" s="8">
        <v>13</v>
      </c>
    </row>
    <row r="23" spans="1:35" s="6" customFormat="1" ht="30" customHeight="1">
      <c r="A23" s="340"/>
      <c r="B23" s="27" t="s">
        <v>106</v>
      </c>
      <c r="C23" s="16" t="s">
        <v>93</v>
      </c>
      <c r="D23" s="10">
        <v>178</v>
      </c>
      <c r="E23" s="175">
        <v>198</v>
      </c>
      <c r="F23" s="11">
        <v>-20</v>
      </c>
      <c r="G23" s="10">
        <v>6</v>
      </c>
      <c r="H23" s="8">
        <v>5</v>
      </c>
      <c r="I23" s="8">
        <v>11</v>
      </c>
      <c r="J23" s="8">
        <v>10</v>
      </c>
      <c r="K23" s="8">
        <v>9</v>
      </c>
      <c r="L23" s="8">
        <v>19</v>
      </c>
      <c r="M23" s="8">
        <v>2</v>
      </c>
      <c r="N23" s="8">
        <v>22</v>
      </c>
      <c r="O23" s="8">
        <v>4</v>
      </c>
      <c r="P23" s="8">
        <v>3</v>
      </c>
      <c r="Q23" s="153">
        <v>7</v>
      </c>
      <c r="R23" s="340"/>
      <c r="S23" s="27" t="str">
        <f t="shared" si="1"/>
        <v>3e.</v>
      </c>
      <c r="T23" s="16" t="str">
        <f t="shared" si="0"/>
        <v>dobrowolna rezygnacja ze statusu bezrobotnego</v>
      </c>
      <c r="U23" s="8">
        <v>5</v>
      </c>
      <c r="V23" s="8">
        <v>4</v>
      </c>
      <c r="W23" s="8">
        <v>7</v>
      </c>
      <c r="X23" s="8">
        <v>2</v>
      </c>
      <c r="Y23" s="8">
        <v>23</v>
      </c>
      <c r="Z23" s="8">
        <v>13</v>
      </c>
      <c r="AA23" s="8">
        <v>13</v>
      </c>
      <c r="AB23" s="8">
        <v>9</v>
      </c>
      <c r="AC23" s="8">
        <v>8</v>
      </c>
      <c r="AD23" s="8">
        <v>9</v>
      </c>
      <c r="AE23" s="8">
        <v>3</v>
      </c>
      <c r="AF23" s="8">
        <v>5</v>
      </c>
      <c r="AG23" s="8">
        <v>11</v>
      </c>
      <c r="AH23" s="8">
        <v>3</v>
      </c>
      <c r="AI23" s="8">
        <v>2</v>
      </c>
    </row>
    <row r="24" spans="1:35" s="6" customFormat="1" ht="30" customHeight="1">
      <c r="A24" s="340"/>
      <c r="B24" s="27" t="s">
        <v>107</v>
      </c>
      <c r="C24" s="16" t="s">
        <v>94</v>
      </c>
      <c r="D24" s="10">
        <v>1</v>
      </c>
      <c r="E24" s="175">
        <v>1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27" t="s">
        <v>108</v>
      </c>
      <c r="C25" s="16" t="s">
        <v>96</v>
      </c>
      <c r="D25" s="10">
        <v>1</v>
      </c>
      <c r="E25" s="175">
        <v>2</v>
      </c>
      <c r="F25" s="11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0"/>
      <c r="S25" s="27" t="str">
        <f t="shared" si="1"/>
        <v>3g.</v>
      </c>
      <c r="T25" s="16" t="str">
        <f t="shared" si="0"/>
        <v>nabycie praw emerytalnych lub rentowych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40"/>
      <c r="B26" s="28" t="s">
        <v>109</v>
      </c>
      <c r="C26" s="16" t="s">
        <v>98</v>
      </c>
      <c r="D26" s="10">
        <v>68</v>
      </c>
      <c r="E26" s="175">
        <v>64</v>
      </c>
      <c r="F26" s="11">
        <v>4</v>
      </c>
      <c r="G26" s="10">
        <v>2</v>
      </c>
      <c r="H26" s="8">
        <v>3</v>
      </c>
      <c r="I26" s="8">
        <v>5</v>
      </c>
      <c r="J26" s="8">
        <v>1</v>
      </c>
      <c r="K26" s="8">
        <v>0</v>
      </c>
      <c r="L26" s="8">
        <v>1</v>
      </c>
      <c r="M26" s="8">
        <v>1</v>
      </c>
      <c r="N26" s="8">
        <v>1</v>
      </c>
      <c r="O26" s="8">
        <v>5</v>
      </c>
      <c r="P26" s="8">
        <v>6</v>
      </c>
      <c r="Q26" s="8">
        <v>11</v>
      </c>
      <c r="R26" s="340"/>
      <c r="S26" s="28" t="str">
        <f t="shared" si="1"/>
        <v>3h.</v>
      </c>
      <c r="T26" s="16" t="str">
        <f t="shared" si="0"/>
        <v xml:space="preserve">inne przyczyny </v>
      </c>
      <c r="U26" s="8">
        <v>9</v>
      </c>
      <c r="V26" s="8">
        <v>7</v>
      </c>
      <c r="W26" s="8">
        <v>2</v>
      </c>
      <c r="X26" s="8">
        <v>0</v>
      </c>
      <c r="Y26" s="8">
        <v>10</v>
      </c>
      <c r="Z26" s="8">
        <v>3</v>
      </c>
      <c r="AA26" s="8">
        <v>1</v>
      </c>
      <c r="AB26" s="8">
        <v>7</v>
      </c>
      <c r="AC26" s="8">
        <v>3</v>
      </c>
      <c r="AD26" s="8">
        <v>1</v>
      </c>
      <c r="AE26" s="8">
        <v>0</v>
      </c>
      <c r="AF26" s="8">
        <v>1</v>
      </c>
      <c r="AG26" s="8">
        <v>2</v>
      </c>
      <c r="AH26" s="8">
        <v>1</v>
      </c>
      <c r="AI26" s="8">
        <v>2</v>
      </c>
    </row>
    <row r="27" spans="1:35" s="6" customFormat="1" ht="37.5">
      <c r="A27" s="340"/>
      <c r="B27" s="26" t="s">
        <v>22</v>
      </c>
      <c r="C27" s="16" t="s">
        <v>133</v>
      </c>
      <c r="D27" s="10">
        <v>143</v>
      </c>
      <c r="E27" s="175">
        <v>147</v>
      </c>
      <c r="F27" s="11">
        <v>-4</v>
      </c>
      <c r="G27" s="10">
        <v>6</v>
      </c>
      <c r="H27" s="8">
        <v>5</v>
      </c>
      <c r="I27" s="8">
        <v>11</v>
      </c>
      <c r="J27" s="8">
        <v>4</v>
      </c>
      <c r="K27" s="8">
        <v>1</v>
      </c>
      <c r="L27" s="8">
        <v>5</v>
      </c>
      <c r="M27" s="8">
        <v>9</v>
      </c>
      <c r="N27" s="8">
        <v>5</v>
      </c>
      <c r="O27" s="8">
        <v>8</v>
      </c>
      <c r="P27" s="8">
        <v>10</v>
      </c>
      <c r="Q27" s="8">
        <v>18</v>
      </c>
      <c r="R27" s="340"/>
      <c r="S27" s="45" t="str">
        <f t="shared" si="1"/>
        <v>4.</v>
      </c>
      <c r="T27" s="16" t="str">
        <f t="shared" si="0"/>
        <v>Bezrobotni, którzy w miesiacu sprawozdawczym utracili status osoby będącej w szczególnej sytuacji na rynku pracy</v>
      </c>
      <c r="U27" s="8">
        <v>8</v>
      </c>
      <c r="V27" s="8">
        <v>5</v>
      </c>
      <c r="W27" s="8">
        <v>6</v>
      </c>
      <c r="X27" s="8">
        <v>3</v>
      </c>
      <c r="Y27" s="8">
        <v>15</v>
      </c>
      <c r="Z27" s="8">
        <v>6</v>
      </c>
      <c r="AA27" s="8">
        <v>4</v>
      </c>
      <c r="AB27" s="8">
        <v>10</v>
      </c>
      <c r="AC27" s="8">
        <v>3</v>
      </c>
      <c r="AD27" s="8">
        <v>2</v>
      </c>
      <c r="AE27" s="8">
        <v>6</v>
      </c>
      <c r="AF27" s="8">
        <v>7</v>
      </c>
      <c r="AG27" s="8">
        <v>5</v>
      </c>
      <c r="AH27" s="8">
        <v>6</v>
      </c>
      <c r="AI27" s="8">
        <v>9</v>
      </c>
    </row>
    <row r="28" spans="1:35" s="42" customFormat="1" ht="30" customHeight="1">
      <c r="A28" s="340"/>
      <c r="B28" s="343" t="s">
        <v>24</v>
      </c>
      <c r="C28" s="35" t="s">
        <v>99</v>
      </c>
      <c r="D28" s="36">
        <v>8724</v>
      </c>
      <c r="E28" s="174">
        <v>9798</v>
      </c>
      <c r="F28" s="38">
        <v>-1074</v>
      </c>
      <c r="G28" s="36">
        <v>382</v>
      </c>
      <c r="H28" s="37">
        <v>221</v>
      </c>
      <c r="I28" s="37">
        <v>603</v>
      </c>
      <c r="J28" s="37">
        <v>366</v>
      </c>
      <c r="K28" s="37">
        <v>227</v>
      </c>
      <c r="L28" s="37">
        <v>593</v>
      </c>
      <c r="M28" s="37">
        <v>340</v>
      </c>
      <c r="N28" s="37">
        <v>549</v>
      </c>
      <c r="O28" s="37">
        <v>308</v>
      </c>
      <c r="P28" s="37">
        <v>534</v>
      </c>
      <c r="Q28" s="37">
        <v>842</v>
      </c>
      <c r="R28" s="340"/>
      <c r="S28" s="303" t="str">
        <f t="shared" si="1"/>
        <v>5.</v>
      </c>
      <c r="T28" s="40" t="str">
        <f t="shared" si="0"/>
        <v>Bezrobotni według stanu w końcu miesiąca sprawozd.</v>
      </c>
      <c r="U28" s="37">
        <v>316</v>
      </c>
      <c r="V28" s="37">
        <v>422</v>
      </c>
      <c r="W28" s="37">
        <v>305</v>
      </c>
      <c r="X28" s="37">
        <v>318</v>
      </c>
      <c r="Y28" s="37">
        <v>908</v>
      </c>
      <c r="Z28" s="37">
        <v>548</v>
      </c>
      <c r="AA28" s="37">
        <v>318</v>
      </c>
      <c r="AB28" s="37">
        <v>462</v>
      </c>
      <c r="AC28" s="37">
        <v>409</v>
      </c>
      <c r="AD28" s="37">
        <v>276</v>
      </c>
      <c r="AE28" s="37">
        <v>246</v>
      </c>
      <c r="AF28" s="37">
        <v>395</v>
      </c>
      <c r="AG28" s="37">
        <v>298</v>
      </c>
      <c r="AH28" s="37">
        <v>236</v>
      </c>
      <c r="AI28" s="37">
        <v>340</v>
      </c>
    </row>
    <row r="29" spans="1:35" s="158" customFormat="1" ht="30" customHeight="1" thickBot="1">
      <c r="A29" s="340"/>
      <c r="B29" s="345"/>
      <c r="C29" s="16" t="s">
        <v>112</v>
      </c>
      <c r="D29" s="12">
        <v>3667</v>
      </c>
      <c r="E29" s="177">
        <v>3905</v>
      </c>
      <c r="F29" s="14">
        <v>-238</v>
      </c>
      <c r="G29" s="10">
        <v>200</v>
      </c>
      <c r="H29" s="8">
        <v>95</v>
      </c>
      <c r="I29" s="8">
        <v>295</v>
      </c>
      <c r="J29" s="8">
        <v>144</v>
      </c>
      <c r="K29" s="8">
        <v>94</v>
      </c>
      <c r="L29" s="8">
        <v>238</v>
      </c>
      <c r="M29" s="8">
        <v>187</v>
      </c>
      <c r="N29" s="8">
        <v>229</v>
      </c>
      <c r="O29" s="8">
        <v>108</v>
      </c>
      <c r="P29" s="8">
        <v>224</v>
      </c>
      <c r="Q29" s="8">
        <v>332</v>
      </c>
      <c r="R29" s="340"/>
      <c r="S29" s="305"/>
      <c r="T29" s="50" t="str">
        <f t="shared" si="0"/>
        <v>w tym zarejestrowani po raz pierwszy</v>
      </c>
      <c r="U29" s="8">
        <v>113</v>
      </c>
      <c r="V29" s="8">
        <v>191</v>
      </c>
      <c r="W29" s="8">
        <v>140</v>
      </c>
      <c r="X29" s="8">
        <v>123</v>
      </c>
      <c r="Y29" s="8">
        <v>410</v>
      </c>
      <c r="Z29" s="8">
        <v>210</v>
      </c>
      <c r="AA29" s="8">
        <v>130</v>
      </c>
      <c r="AB29" s="8">
        <v>186</v>
      </c>
      <c r="AC29" s="8">
        <v>185</v>
      </c>
      <c r="AD29" s="8">
        <v>101</v>
      </c>
      <c r="AE29" s="8">
        <v>93</v>
      </c>
      <c r="AF29" s="8">
        <v>149</v>
      </c>
      <c r="AG29" s="8">
        <v>120</v>
      </c>
      <c r="AH29" s="8">
        <v>94</v>
      </c>
      <c r="AI29" s="8">
        <v>141</v>
      </c>
    </row>
    <row r="30" spans="1:35" s="147" customFormat="1" ht="18.75">
      <c r="A30" s="340"/>
      <c r="B30" s="148" t="s">
        <v>156</v>
      </c>
      <c r="E30" s="199"/>
      <c r="Q30" s="201"/>
      <c r="R30" s="340"/>
      <c r="S30" s="148" t="str">
        <f>B30</f>
        <v>* szczegóły w tabeli 25</v>
      </c>
    </row>
    <row r="31" spans="1:35" s="22" customFormat="1" ht="18.75">
      <c r="A31" s="256"/>
      <c r="B31" s="43"/>
      <c r="Q31" s="147"/>
      <c r="R31" s="254"/>
      <c r="S31" s="43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</sheetData>
  <mergeCells count="40">
    <mergeCell ref="Z4:Z5"/>
    <mergeCell ref="AA4:AA5"/>
    <mergeCell ref="X4:X5"/>
    <mergeCell ref="S7:S15"/>
    <mergeCell ref="V4:V5"/>
    <mergeCell ref="W4:W5"/>
    <mergeCell ref="T3:T5"/>
    <mergeCell ref="U4:U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I39"/>
  <sheetViews>
    <sheetView zoomScale="70" zoomScaleNormal="70" workbookViewId="0">
      <selection activeCell="X14" sqref="X14"/>
    </sheetView>
  </sheetViews>
  <sheetFormatPr defaultRowHeight="15"/>
  <cols>
    <col min="1" max="1" width="9.625" style="256" customWidth="1"/>
    <col min="2" max="2" width="3.625" style="2" customWidth="1"/>
    <col min="3" max="3" width="64.7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523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25. PODJĘCIA PRACY I AKTYWIZACJA BEZROBOTNYCH DO 25 ROKU ŻYCIA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3" t="s">
        <v>12</v>
      </c>
      <c r="C6" s="35" t="s">
        <v>243</v>
      </c>
      <c r="D6" s="36">
        <v>832</v>
      </c>
      <c r="E6" s="174">
        <v>925</v>
      </c>
      <c r="F6" s="99">
        <v>-93</v>
      </c>
      <c r="G6" s="36">
        <v>43</v>
      </c>
      <c r="H6" s="37">
        <v>22</v>
      </c>
      <c r="I6" s="37">
        <v>65</v>
      </c>
      <c r="J6" s="37">
        <v>40</v>
      </c>
      <c r="K6" s="37">
        <v>31</v>
      </c>
      <c r="L6" s="37">
        <v>71</v>
      </c>
      <c r="M6" s="37">
        <v>38</v>
      </c>
      <c r="N6" s="37">
        <v>54</v>
      </c>
      <c r="O6" s="37">
        <v>37</v>
      </c>
      <c r="P6" s="37">
        <v>51</v>
      </c>
      <c r="Q6" s="37">
        <v>88</v>
      </c>
      <c r="R6" s="340"/>
      <c r="S6" s="3" t="str">
        <f>B6</f>
        <v>1.</v>
      </c>
      <c r="T6" s="35" t="str">
        <f>C6</f>
        <v>Podjęcia pracy od poczatku roku razem</v>
      </c>
      <c r="U6" s="37">
        <v>37</v>
      </c>
      <c r="V6" s="37">
        <v>26</v>
      </c>
      <c r="W6" s="37">
        <v>20</v>
      </c>
      <c r="X6" s="37">
        <v>22</v>
      </c>
      <c r="Y6" s="37">
        <v>71</v>
      </c>
      <c r="Z6" s="37">
        <v>39</v>
      </c>
      <c r="AA6" s="37">
        <v>36</v>
      </c>
      <c r="AB6" s="37">
        <v>28</v>
      </c>
      <c r="AC6" s="37">
        <v>34</v>
      </c>
      <c r="AD6" s="37">
        <v>34</v>
      </c>
      <c r="AE6" s="37">
        <v>34</v>
      </c>
      <c r="AF6" s="37">
        <v>43</v>
      </c>
      <c r="AG6" s="37">
        <v>44</v>
      </c>
      <c r="AH6" s="37">
        <v>29</v>
      </c>
      <c r="AI6" s="37">
        <v>19</v>
      </c>
    </row>
    <row r="7" spans="1:35" s="6" customFormat="1" ht="30" customHeight="1">
      <c r="A7" s="340"/>
      <c r="B7" s="4" t="s">
        <v>185</v>
      </c>
      <c r="C7" s="16" t="s">
        <v>259</v>
      </c>
      <c r="D7" s="10">
        <v>760</v>
      </c>
      <c r="E7" s="175">
        <v>812</v>
      </c>
      <c r="F7" s="24">
        <v>-52</v>
      </c>
      <c r="G7" s="10">
        <v>43</v>
      </c>
      <c r="H7" s="8">
        <v>21</v>
      </c>
      <c r="I7" s="8">
        <v>64</v>
      </c>
      <c r="J7" s="8">
        <v>34</v>
      </c>
      <c r="K7" s="8">
        <v>25</v>
      </c>
      <c r="L7" s="8">
        <v>59</v>
      </c>
      <c r="M7" s="8">
        <v>34</v>
      </c>
      <c r="N7" s="8">
        <v>52</v>
      </c>
      <c r="O7" s="8">
        <v>33</v>
      </c>
      <c r="P7" s="8">
        <v>45</v>
      </c>
      <c r="Q7" s="8">
        <v>78</v>
      </c>
      <c r="R7" s="340"/>
      <c r="S7" s="4" t="str">
        <f>B7</f>
        <v>1a.</v>
      </c>
      <c r="T7" s="16" t="str">
        <f t="shared" ref="T7:T29" si="0">C7</f>
        <v>niesubsydiowana</v>
      </c>
      <c r="U7" s="8">
        <v>34</v>
      </c>
      <c r="V7" s="8">
        <v>25</v>
      </c>
      <c r="W7" s="8">
        <v>15</v>
      </c>
      <c r="X7" s="8">
        <v>21</v>
      </c>
      <c r="Y7" s="8">
        <v>69</v>
      </c>
      <c r="Z7" s="8">
        <v>36</v>
      </c>
      <c r="AA7" s="8">
        <v>31</v>
      </c>
      <c r="AB7" s="8">
        <v>27</v>
      </c>
      <c r="AC7" s="8">
        <v>32</v>
      </c>
      <c r="AD7" s="8">
        <v>30</v>
      </c>
      <c r="AE7" s="8">
        <v>29</v>
      </c>
      <c r="AF7" s="8">
        <v>41</v>
      </c>
      <c r="AG7" s="8">
        <v>41</v>
      </c>
      <c r="AH7" s="8">
        <v>25</v>
      </c>
      <c r="AI7" s="8">
        <v>17</v>
      </c>
    </row>
    <row r="8" spans="1:35" s="6" customFormat="1" ht="30" customHeight="1">
      <c r="A8" s="340"/>
      <c r="B8" s="4"/>
      <c r="C8" s="17" t="s">
        <v>125</v>
      </c>
      <c r="D8" s="10">
        <v>9</v>
      </c>
      <c r="E8" s="175">
        <v>12</v>
      </c>
      <c r="F8" s="24">
        <v>-3</v>
      </c>
      <c r="G8" s="10">
        <v>1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1</v>
      </c>
      <c r="N8" s="8">
        <v>0</v>
      </c>
      <c r="O8" s="8">
        <v>1</v>
      </c>
      <c r="P8" s="8">
        <v>0</v>
      </c>
      <c r="Q8" s="8">
        <v>1</v>
      </c>
      <c r="R8" s="340"/>
      <c r="S8" s="4"/>
      <c r="T8" s="16" t="str">
        <f t="shared" si="0"/>
        <v xml:space="preserve">     - działalność gospodarcza (niesubsydiowana)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0</v>
      </c>
      <c r="AF8" s="8">
        <v>1</v>
      </c>
      <c r="AG8" s="8">
        <v>1</v>
      </c>
      <c r="AH8" s="8">
        <v>1</v>
      </c>
      <c r="AI8" s="8">
        <v>0</v>
      </c>
    </row>
    <row r="9" spans="1:35" s="132" customFormat="1" ht="30" customHeight="1">
      <c r="A9" s="340"/>
      <c r="B9" s="157"/>
      <c r="C9" s="130" t="s">
        <v>116</v>
      </c>
      <c r="D9" s="10">
        <v>13</v>
      </c>
      <c r="E9" s="175">
        <v>30</v>
      </c>
      <c r="F9" s="24">
        <v>-17</v>
      </c>
      <c r="G9" s="10">
        <v>0</v>
      </c>
      <c r="H9" s="8">
        <v>0</v>
      </c>
      <c r="I9" s="8">
        <v>0</v>
      </c>
      <c r="J9" s="8">
        <v>7</v>
      </c>
      <c r="K9" s="8">
        <v>5</v>
      </c>
      <c r="L9" s="8">
        <v>12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57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57" t="s">
        <v>186</v>
      </c>
      <c r="C10" s="131" t="s">
        <v>258</v>
      </c>
      <c r="D10" s="133">
        <v>72</v>
      </c>
      <c r="E10" s="175">
        <v>113</v>
      </c>
      <c r="F10" s="24">
        <v>-41</v>
      </c>
      <c r="G10" s="10">
        <v>0</v>
      </c>
      <c r="H10" s="8">
        <v>1</v>
      </c>
      <c r="I10" s="8">
        <v>1</v>
      </c>
      <c r="J10" s="8">
        <v>6</v>
      </c>
      <c r="K10" s="8">
        <v>6</v>
      </c>
      <c r="L10" s="8">
        <v>12</v>
      </c>
      <c r="M10" s="8">
        <v>4</v>
      </c>
      <c r="N10" s="8">
        <v>2</v>
      </c>
      <c r="O10" s="8">
        <v>4</v>
      </c>
      <c r="P10" s="8">
        <v>6</v>
      </c>
      <c r="Q10" s="8">
        <v>10</v>
      </c>
      <c r="R10" s="340"/>
      <c r="S10" s="157" t="str">
        <f>B10</f>
        <v>1b.</v>
      </c>
      <c r="T10" s="131" t="str">
        <f t="shared" si="0"/>
        <v>subsydiowana</v>
      </c>
      <c r="U10" s="8">
        <v>3</v>
      </c>
      <c r="V10" s="8">
        <v>1</v>
      </c>
      <c r="W10" s="8">
        <v>5</v>
      </c>
      <c r="X10" s="8">
        <v>1</v>
      </c>
      <c r="Y10" s="8">
        <v>2</v>
      </c>
      <c r="Z10" s="8">
        <v>3</v>
      </c>
      <c r="AA10" s="8">
        <v>5</v>
      </c>
      <c r="AB10" s="8">
        <v>1</v>
      </c>
      <c r="AC10" s="8">
        <v>2</v>
      </c>
      <c r="AD10" s="8">
        <v>4</v>
      </c>
      <c r="AE10" s="8">
        <v>5</v>
      </c>
      <c r="AF10" s="8">
        <v>2</v>
      </c>
      <c r="AG10" s="8">
        <v>3</v>
      </c>
      <c r="AH10" s="8">
        <v>4</v>
      </c>
      <c r="AI10" s="8">
        <v>2</v>
      </c>
    </row>
    <row r="11" spans="1:35" s="6" customFormat="1" ht="30" customHeight="1">
      <c r="A11" s="340"/>
      <c r="B11" s="4"/>
      <c r="C11" s="17" t="s">
        <v>117</v>
      </c>
      <c r="D11" s="10">
        <v>24</v>
      </c>
      <c r="E11" s="175">
        <v>28</v>
      </c>
      <c r="F11" s="24">
        <v>-4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1</v>
      </c>
      <c r="O11" s="8">
        <v>3</v>
      </c>
      <c r="P11" s="8">
        <v>0</v>
      </c>
      <c r="Q11" s="8">
        <v>3</v>
      </c>
      <c r="R11" s="340"/>
      <c r="S11" s="4"/>
      <c r="T11" s="16" t="str">
        <f t="shared" si="0"/>
        <v xml:space="preserve">     - prace interwencyjne</v>
      </c>
      <c r="U11" s="8">
        <v>1</v>
      </c>
      <c r="V11" s="8">
        <v>0</v>
      </c>
      <c r="W11" s="8">
        <v>5</v>
      </c>
      <c r="X11" s="8">
        <v>0</v>
      </c>
      <c r="Y11" s="8">
        <v>0</v>
      </c>
      <c r="Z11" s="8">
        <v>2</v>
      </c>
      <c r="AA11" s="8">
        <v>5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2</v>
      </c>
      <c r="AI11" s="8">
        <v>0</v>
      </c>
    </row>
    <row r="12" spans="1:35" s="6" customFormat="1" ht="30" customHeight="1">
      <c r="A12" s="340"/>
      <c r="B12" s="4"/>
      <c r="C12" s="17" t="s">
        <v>118</v>
      </c>
      <c r="D12" s="10">
        <v>10</v>
      </c>
      <c r="E12" s="175">
        <v>8</v>
      </c>
      <c r="F12" s="24">
        <v>2</v>
      </c>
      <c r="G12" s="10">
        <v>0</v>
      </c>
      <c r="H12" s="8">
        <v>0</v>
      </c>
      <c r="I12" s="8">
        <v>0</v>
      </c>
      <c r="J12" s="8">
        <v>1</v>
      </c>
      <c r="K12" s="8">
        <v>2</v>
      </c>
      <c r="L12" s="8">
        <v>3</v>
      </c>
      <c r="M12" s="8">
        <v>0</v>
      </c>
      <c r="N12" s="8">
        <v>0</v>
      </c>
      <c r="O12" s="8">
        <v>1</v>
      </c>
      <c r="P12" s="8">
        <v>3</v>
      </c>
      <c r="Q12" s="8">
        <v>4</v>
      </c>
      <c r="R12" s="340"/>
      <c r="S12" s="4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2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40"/>
      <c r="B13" s="4"/>
      <c r="C13" s="17" t="s">
        <v>119</v>
      </c>
      <c r="D13" s="10">
        <v>1</v>
      </c>
      <c r="E13" s="175">
        <v>1</v>
      </c>
      <c r="F13" s="24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4"/>
      <c r="T13" s="16" t="str">
        <f t="shared" si="0"/>
        <v xml:space="preserve">     - działalność gospodarcza (subsydiowana)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4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4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0"/>
      <c r="B15" s="4"/>
      <c r="C15" s="17" t="s">
        <v>255</v>
      </c>
      <c r="D15" s="10">
        <v>19</v>
      </c>
      <c r="E15" s="175">
        <v>14</v>
      </c>
      <c r="F15" s="24">
        <v>5</v>
      </c>
      <c r="G15" s="10">
        <v>0</v>
      </c>
      <c r="H15" s="8">
        <v>1</v>
      </c>
      <c r="I15" s="8">
        <v>1</v>
      </c>
      <c r="J15" s="8">
        <v>3</v>
      </c>
      <c r="K15" s="8">
        <v>1</v>
      </c>
      <c r="L15" s="8">
        <v>4</v>
      </c>
      <c r="M15" s="8">
        <v>2</v>
      </c>
      <c r="N15" s="8">
        <v>0</v>
      </c>
      <c r="O15" s="8">
        <v>0</v>
      </c>
      <c r="P15" s="8">
        <v>3</v>
      </c>
      <c r="Q15" s="8">
        <v>3</v>
      </c>
      <c r="R15" s="340"/>
      <c r="S15" s="4"/>
      <c r="T15" s="16" t="str">
        <f t="shared" si="0"/>
        <v xml:space="preserve">     - podjęcie pracy w ramach refundacji kosztów zatrudnienia 
         bezrobotnego</v>
      </c>
      <c r="U15" s="8">
        <v>1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2</v>
      </c>
      <c r="AG15" s="8">
        <v>1</v>
      </c>
      <c r="AH15" s="8">
        <v>1</v>
      </c>
      <c r="AI15" s="8">
        <v>0</v>
      </c>
    </row>
    <row r="16" spans="1:35" s="6" customFormat="1" ht="37.5">
      <c r="A16" s="340"/>
      <c r="B16" s="4"/>
      <c r="C16" s="17" t="s">
        <v>256</v>
      </c>
      <c r="D16" s="10">
        <v>9</v>
      </c>
      <c r="E16" s="175">
        <v>20</v>
      </c>
      <c r="F16" s="24">
        <v>-11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0"/>
      <c r="S16" s="4"/>
      <c r="T16" s="16" t="str">
        <f t="shared" si="0"/>
        <v xml:space="preserve">     - podjęcie pracy poza miejscem zamieszkania w ramach 
         bonu na zasiedlenie</v>
      </c>
      <c r="U16" s="8">
        <v>1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2</v>
      </c>
      <c r="AE16" s="8">
        <v>1</v>
      </c>
      <c r="AF16" s="8">
        <v>0</v>
      </c>
      <c r="AG16" s="8">
        <v>1</v>
      </c>
      <c r="AH16" s="8">
        <v>1</v>
      </c>
      <c r="AI16" s="8">
        <v>1</v>
      </c>
    </row>
    <row r="17" spans="1:35" s="6" customFormat="1" ht="30" customHeight="1">
      <c r="A17" s="340"/>
      <c r="B17" s="4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4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4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4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4"/>
      <c r="C20" s="17" t="s">
        <v>257</v>
      </c>
      <c r="D20" s="10">
        <v>0</v>
      </c>
      <c r="E20" s="175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4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0"/>
      <c r="B21" s="5"/>
      <c r="C21" s="17" t="s">
        <v>124</v>
      </c>
      <c r="D21" s="10">
        <v>9</v>
      </c>
      <c r="E21" s="175">
        <v>42</v>
      </c>
      <c r="F21" s="24">
        <v>-33</v>
      </c>
      <c r="G21" s="10">
        <v>0</v>
      </c>
      <c r="H21" s="8">
        <v>0</v>
      </c>
      <c r="I21" s="8">
        <v>0</v>
      </c>
      <c r="J21" s="8">
        <v>1</v>
      </c>
      <c r="K21" s="8">
        <v>1</v>
      </c>
      <c r="L21" s="8">
        <v>2</v>
      </c>
      <c r="M21" s="8">
        <v>2</v>
      </c>
      <c r="N21" s="8">
        <v>1</v>
      </c>
      <c r="O21" s="8">
        <v>0</v>
      </c>
      <c r="P21" s="8">
        <v>0</v>
      </c>
      <c r="Q21" s="8">
        <v>0</v>
      </c>
      <c r="R21" s="340"/>
      <c r="S21" s="5"/>
      <c r="T21" s="16" t="str">
        <f t="shared" si="0"/>
        <v xml:space="preserve">     - inne subsydiowane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</row>
    <row r="22" spans="1:35" s="15" customFormat="1" ht="30" customHeight="1">
      <c r="A22" s="340"/>
      <c r="B22" s="303" t="s">
        <v>17</v>
      </c>
      <c r="C22" s="35" t="s">
        <v>126</v>
      </c>
      <c r="D22" s="36">
        <v>2</v>
      </c>
      <c r="E22" s="174">
        <v>0</v>
      </c>
      <c r="F22" s="99">
        <v>2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40"/>
      <c r="S22" s="303" t="str">
        <f t="shared" ref="S22:S27" si="1">B22</f>
        <v>2.</v>
      </c>
      <c r="T22" s="35" t="str">
        <f t="shared" si="0"/>
        <v>Rozpoczęcie szkolenia</v>
      </c>
      <c r="U22" s="37">
        <v>2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40"/>
      <c r="B23" s="305"/>
      <c r="C23" s="17" t="s">
        <v>127</v>
      </c>
      <c r="D23" s="10">
        <v>2</v>
      </c>
      <c r="E23" s="175">
        <v>0</v>
      </c>
      <c r="F23" s="24">
        <v>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0"/>
      <c r="S23" s="305"/>
      <c r="T23" s="16" t="str">
        <f t="shared" si="0"/>
        <v xml:space="preserve">     - w tym w ramach bonu szkoleniowego</v>
      </c>
      <c r="U23" s="8">
        <v>2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0"/>
      <c r="B24" s="303" t="s">
        <v>19</v>
      </c>
      <c r="C24" s="35" t="s">
        <v>128</v>
      </c>
      <c r="D24" s="36">
        <v>127</v>
      </c>
      <c r="E24" s="174">
        <v>113</v>
      </c>
      <c r="F24" s="99">
        <v>14</v>
      </c>
      <c r="G24" s="36">
        <v>9</v>
      </c>
      <c r="H24" s="37">
        <v>2</v>
      </c>
      <c r="I24" s="37">
        <v>11</v>
      </c>
      <c r="J24" s="37">
        <v>11</v>
      </c>
      <c r="K24" s="37">
        <v>7</v>
      </c>
      <c r="L24" s="37">
        <v>18</v>
      </c>
      <c r="M24" s="37">
        <v>1</v>
      </c>
      <c r="N24" s="37">
        <v>0</v>
      </c>
      <c r="O24" s="37">
        <v>10</v>
      </c>
      <c r="P24" s="37">
        <v>6</v>
      </c>
      <c r="Q24" s="159">
        <v>16</v>
      </c>
      <c r="R24" s="340"/>
      <c r="S24" s="303" t="str">
        <f t="shared" si="1"/>
        <v>3.</v>
      </c>
      <c r="T24" s="35" t="str">
        <f t="shared" si="0"/>
        <v>Rozpoczęcie stażu</v>
      </c>
      <c r="U24" s="37">
        <v>11</v>
      </c>
      <c r="V24" s="37">
        <v>0</v>
      </c>
      <c r="W24" s="37">
        <v>2</v>
      </c>
      <c r="X24" s="37">
        <v>15</v>
      </c>
      <c r="Y24" s="37">
        <v>0</v>
      </c>
      <c r="Z24" s="37">
        <v>20</v>
      </c>
      <c r="AA24" s="37">
        <v>7</v>
      </c>
      <c r="AB24" s="37">
        <v>2</v>
      </c>
      <c r="AC24" s="37">
        <v>0</v>
      </c>
      <c r="AD24" s="37">
        <v>0</v>
      </c>
      <c r="AE24" s="37">
        <v>2</v>
      </c>
      <c r="AF24" s="37">
        <v>17</v>
      </c>
      <c r="AG24" s="37">
        <v>3</v>
      </c>
      <c r="AH24" s="37">
        <v>2</v>
      </c>
      <c r="AI24" s="37">
        <v>0</v>
      </c>
    </row>
    <row r="25" spans="1:35" s="6" customFormat="1" ht="30" customHeight="1">
      <c r="A25" s="340"/>
      <c r="B25" s="305"/>
      <c r="C25" s="17" t="s">
        <v>129</v>
      </c>
      <c r="D25" s="10">
        <v>0</v>
      </c>
      <c r="E25" s="175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0"/>
      <c r="S25" s="305"/>
      <c r="T25" s="16" t="str">
        <f t="shared" si="0"/>
        <v xml:space="preserve">     - w tym w ramach bonu stażowego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0"/>
      <c r="B26" s="7" t="s">
        <v>22</v>
      </c>
      <c r="C26" s="35" t="s">
        <v>130</v>
      </c>
      <c r="D26" s="36">
        <v>0</v>
      </c>
      <c r="E26" s="174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40"/>
      <c r="S26" s="5" t="str">
        <f t="shared" si="1"/>
        <v>4.</v>
      </c>
      <c r="T26" s="35" t="str">
        <f t="shared" si="0"/>
        <v>Rozpoczęcie przygotowania zawodowego dorosłych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40"/>
      <c r="B27" s="303" t="s">
        <v>24</v>
      </c>
      <c r="C27" s="35" t="s">
        <v>131</v>
      </c>
      <c r="D27" s="36">
        <v>1</v>
      </c>
      <c r="E27" s="174">
        <v>1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303" t="str">
        <f t="shared" si="1"/>
        <v>5.</v>
      </c>
      <c r="T27" s="35" t="str">
        <f t="shared" si="0"/>
        <v>Rozpoczęcie pracy społecznie użytecznej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1</v>
      </c>
      <c r="AF27" s="37">
        <v>0</v>
      </c>
      <c r="AG27" s="37">
        <v>0</v>
      </c>
      <c r="AH27" s="37">
        <v>0</v>
      </c>
      <c r="AI27" s="37">
        <v>0</v>
      </c>
    </row>
    <row r="28" spans="1:35" s="51" customFormat="1" ht="30" customHeight="1">
      <c r="A28" s="340"/>
      <c r="B28" s="305"/>
      <c r="C28" s="17" t="s">
        <v>425</v>
      </c>
      <c r="D28" s="10">
        <v>0</v>
      </c>
      <c r="E28" s="175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0"/>
      <c r="S28" s="305"/>
      <c r="T28" s="50" t="str">
        <f t="shared" si="0"/>
        <v xml:space="preserve">     - w tym w ramach Programu Aktywizacja i Integracja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40"/>
      <c r="B29" s="149" t="s">
        <v>34</v>
      </c>
      <c r="C29" s="35" t="s">
        <v>132</v>
      </c>
      <c r="D29" s="47">
        <v>0</v>
      </c>
      <c r="E29" s="176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40"/>
      <c r="S29" s="7" t="str">
        <f>B29</f>
        <v>6.</v>
      </c>
      <c r="T29" s="40" t="str">
        <f t="shared" si="0"/>
        <v>Skierowanie do agencji zatrudnienia w ramach zlecania działań aktywizacyjnych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22" customFormat="1" ht="18.75">
      <c r="A30" s="256"/>
      <c r="B30" s="43"/>
      <c r="E30" s="156"/>
      <c r="R30" s="253"/>
      <c r="S30" s="43"/>
    </row>
    <row r="31" spans="1:35" s="22" customFormat="1" ht="18.75">
      <c r="A31" s="256"/>
      <c r="B31" s="43"/>
      <c r="E31" s="156"/>
      <c r="R31" s="253"/>
      <c r="S31" s="43"/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</sheetData>
  <mergeCells count="42"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I38"/>
  <sheetViews>
    <sheetView zoomScale="70" zoomScaleNormal="70" workbookViewId="0">
      <selection activeCell="Y12" sqref="Y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504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26. BILANS BEZROBOTNYCH POWYŻEJ 50 ROKU ŻYCIA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45" t="s">
        <v>12</v>
      </c>
      <c r="C6" s="16" t="s">
        <v>81</v>
      </c>
      <c r="D6" s="10">
        <v>16304</v>
      </c>
      <c r="E6" s="8">
        <v>15579</v>
      </c>
      <c r="F6" s="11">
        <v>725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02"/>
      <c r="S6" s="45" t="str">
        <f>B6</f>
        <v>1.</v>
      </c>
      <c r="T6" s="16" t="str">
        <f>C6</f>
        <v>Bezrobotni według stanu w końcu miesiąca poprzedniego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5" s="15" customFormat="1" ht="30" customHeight="1">
      <c r="A7" s="302"/>
      <c r="B7" s="303" t="s">
        <v>17</v>
      </c>
      <c r="C7" s="35" t="s">
        <v>82</v>
      </c>
      <c r="D7" s="36">
        <v>2025</v>
      </c>
      <c r="E7" s="37">
        <v>1877</v>
      </c>
      <c r="F7" s="38">
        <v>148</v>
      </c>
      <c r="G7" s="36">
        <v>205</v>
      </c>
      <c r="H7" s="37">
        <v>90</v>
      </c>
      <c r="I7" s="37">
        <v>295</v>
      </c>
      <c r="J7" s="37">
        <v>111</v>
      </c>
      <c r="K7" s="37">
        <v>60</v>
      </c>
      <c r="L7" s="37">
        <v>171</v>
      </c>
      <c r="M7" s="37">
        <v>128</v>
      </c>
      <c r="N7" s="37">
        <v>98</v>
      </c>
      <c r="O7" s="37">
        <v>110</v>
      </c>
      <c r="P7" s="37">
        <v>121</v>
      </c>
      <c r="Q7" s="37">
        <v>231</v>
      </c>
      <c r="R7" s="302"/>
      <c r="S7" s="303" t="str">
        <f>B7</f>
        <v>2.</v>
      </c>
      <c r="T7" s="35" t="str">
        <f t="shared" ref="T7:T30" si="0">C7</f>
        <v>Bezrobotni zarejestrowani w miesiącu</v>
      </c>
      <c r="U7" s="37">
        <v>63</v>
      </c>
      <c r="V7" s="37">
        <v>63</v>
      </c>
      <c r="W7" s="37">
        <v>71</v>
      </c>
      <c r="X7" s="37">
        <v>55</v>
      </c>
      <c r="Y7" s="37">
        <v>240</v>
      </c>
      <c r="Z7" s="37">
        <v>81</v>
      </c>
      <c r="AA7" s="37">
        <v>36</v>
      </c>
      <c r="AB7" s="37">
        <v>85</v>
      </c>
      <c r="AC7" s="37">
        <v>41</v>
      </c>
      <c r="AD7" s="37">
        <v>42</v>
      </c>
      <c r="AE7" s="37">
        <v>74</v>
      </c>
      <c r="AF7" s="37">
        <v>78</v>
      </c>
      <c r="AG7" s="37">
        <v>49</v>
      </c>
      <c r="AH7" s="37">
        <v>37</v>
      </c>
      <c r="AI7" s="37">
        <v>87</v>
      </c>
    </row>
    <row r="8" spans="1:35" s="6" customFormat="1" ht="30" customHeight="1">
      <c r="A8" s="302"/>
      <c r="B8" s="304"/>
      <c r="C8" s="16" t="s">
        <v>83</v>
      </c>
      <c r="D8" s="10">
        <v>144</v>
      </c>
      <c r="E8" s="8">
        <v>94</v>
      </c>
      <c r="F8" s="24">
        <v>50</v>
      </c>
      <c r="G8" s="10">
        <v>26</v>
      </c>
      <c r="H8" s="8">
        <v>13</v>
      </c>
      <c r="I8" s="8">
        <v>39</v>
      </c>
      <c r="J8" s="8">
        <v>3</v>
      </c>
      <c r="K8" s="8">
        <v>0</v>
      </c>
      <c r="L8" s="8">
        <v>3</v>
      </c>
      <c r="M8" s="8">
        <v>8</v>
      </c>
      <c r="N8" s="8">
        <v>10</v>
      </c>
      <c r="O8" s="8">
        <v>10</v>
      </c>
      <c r="P8" s="8">
        <v>4</v>
      </c>
      <c r="Q8" s="8">
        <v>14</v>
      </c>
      <c r="R8" s="302"/>
      <c r="S8" s="304"/>
      <c r="T8" s="16" t="str">
        <f t="shared" si="0"/>
        <v>po raz pierwszy</v>
      </c>
      <c r="U8" s="8">
        <v>5</v>
      </c>
      <c r="V8" s="8">
        <v>7</v>
      </c>
      <c r="W8" s="8">
        <v>4</v>
      </c>
      <c r="X8" s="8">
        <v>5</v>
      </c>
      <c r="Y8" s="8">
        <v>11</v>
      </c>
      <c r="Z8" s="8">
        <v>3</v>
      </c>
      <c r="AA8" s="8">
        <v>4</v>
      </c>
      <c r="AB8" s="8">
        <v>4</v>
      </c>
      <c r="AC8" s="8">
        <v>3</v>
      </c>
      <c r="AD8" s="8">
        <v>2</v>
      </c>
      <c r="AE8" s="8">
        <v>2</v>
      </c>
      <c r="AF8" s="8">
        <v>7</v>
      </c>
      <c r="AG8" s="8">
        <v>7</v>
      </c>
      <c r="AH8" s="8">
        <v>1</v>
      </c>
      <c r="AI8" s="8">
        <v>5</v>
      </c>
    </row>
    <row r="9" spans="1:35" s="132" customFormat="1" ht="30" customHeight="1">
      <c r="A9" s="302"/>
      <c r="B9" s="304"/>
      <c r="C9" s="131" t="s">
        <v>84</v>
      </c>
      <c r="D9" s="10">
        <v>1881</v>
      </c>
      <c r="E9" s="8">
        <v>1783</v>
      </c>
      <c r="F9" s="24">
        <v>98</v>
      </c>
      <c r="G9" s="10">
        <v>179</v>
      </c>
      <c r="H9" s="8">
        <v>77</v>
      </c>
      <c r="I9" s="8">
        <v>256</v>
      </c>
      <c r="J9" s="8">
        <v>108</v>
      </c>
      <c r="K9" s="8">
        <v>60</v>
      </c>
      <c r="L9" s="8">
        <v>168</v>
      </c>
      <c r="M9" s="8">
        <v>120</v>
      </c>
      <c r="N9" s="8">
        <v>88</v>
      </c>
      <c r="O9" s="8">
        <v>100</v>
      </c>
      <c r="P9" s="8">
        <v>117</v>
      </c>
      <c r="Q9" s="8">
        <v>217</v>
      </c>
      <c r="R9" s="302"/>
      <c r="S9" s="304"/>
      <c r="T9" s="131" t="str">
        <f t="shared" si="0"/>
        <v>po raz kolejny</v>
      </c>
      <c r="U9" s="8">
        <v>58</v>
      </c>
      <c r="V9" s="8">
        <v>56</v>
      </c>
      <c r="W9" s="8">
        <v>67</v>
      </c>
      <c r="X9" s="8">
        <v>50</v>
      </c>
      <c r="Y9" s="8">
        <v>229</v>
      </c>
      <c r="Z9" s="8">
        <v>78</v>
      </c>
      <c r="AA9" s="8">
        <v>32</v>
      </c>
      <c r="AB9" s="8">
        <v>81</v>
      </c>
      <c r="AC9" s="8">
        <v>38</v>
      </c>
      <c r="AD9" s="8">
        <v>40</v>
      </c>
      <c r="AE9" s="8">
        <v>72</v>
      </c>
      <c r="AF9" s="8">
        <v>71</v>
      </c>
      <c r="AG9" s="8">
        <v>42</v>
      </c>
      <c r="AH9" s="8">
        <v>36</v>
      </c>
      <c r="AI9" s="8">
        <v>82</v>
      </c>
    </row>
    <row r="10" spans="1:35" s="132" customFormat="1" ht="30" customHeight="1">
      <c r="A10" s="302"/>
      <c r="B10" s="304"/>
      <c r="C10" s="131" t="s">
        <v>85</v>
      </c>
      <c r="D10" s="133">
        <v>0</v>
      </c>
      <c r="E10" s="8">
        <v>0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304"/>
      <c r="T10" s="131" t="str">
        <f t="shared" si="0"/>
        <v>po pracach interwencyjnych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02"/>
      <c r="B11" s="304"/>
      <c r="C11" s="16" t="s">
        <v>86</v>
      </c>
      <c r="D11" s="10">
        <v>38</v>
      </c>
      <c r="E11" s="8">
        <v>40</v>
      </c>
      <c r="F11" s="11">
        <v>-2</v>
      </c>
      <c r="G11" s="10">
        <v>0</v>
      </c>
      <c r="H11" s="8">
        <v>0</v>
      </c>
      <c r="I11" s="8">
        <v>0</v>
      </c>
      <c r="J11" s="8">
        <v>11</v>
      </c>
      <c r="K11" s="8">
        <v>1</v>
      </c>
      <c r="L11" s="8">
        <v>12</v>
      </c>
      <c r="M11" s="8">
        <v>0</v>
      </c>
      <c r="N11" s="8">
        <v>0</v>
      </c>
      <c r="O11" s="8">
        <v>0</v>
      </c>
      <c r="P11" s="8">
        <v>10</v>
      </c>
      <c r="Q11" s="8">
        <v>10</v>
      </c>
      <c r="R11" s="302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1</v>
      </c>
      <c r="X11" s="8">
        <v>0</v>
      </c>
      <c r="Y11" s="8">
        <v>7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5</v>
      </c>
      <c r="AF11" s="8">
        <v>0</v>
      </c>
      <c r="AG11" s="8">
        <v>0</v>
      </c>
      <c r="AH11" s="8">
        <v>0</v>
      </c>
      <c r="AI11" s="8">
        <v>3</v>
      </c>
    </row>
    <row r="12" spans="1:35" s="6" customFormat="1" ht="30" customHeight="1">
      <c r="A12" s="302"/>
      <c r="B12" s="304"/>
      <c r="C12" s="16" t="s">
        <v>87</v>
      </c>
      <c r="D12" s="10">
        <v>33</v>
      </c>
      <c r="E12" s="8">
        <v>83</v>
      </c>
      <c r="F12" s="11">
        <v>-50</v>
      </c>
      <c r="G12" s="10">
        <v>1</v>
      </c>
      <c r="H12" s="8">
        <v>1</v>
      </c>
      <c r="I12" s="8">
        <v>2</v>
      </c>
      <c r="J12" s="8">
        <v>7</v>
      </c>
      <c r="K12" s="8">
        <v>9</v>
      </c>
      <c r="L12" s="8">
        <v>16</v>
      </c>
      <c r="M12" s="8">
        <v>2</v>
      </c>
      <c r="N12" s="8">
        <v>0</v>
      </c>
      <c r="O12" s="8">
        <v>3</v>
      </c>
      <c r="P12" s="8">
        <v>4</v>
      </c>
      <c r="Q12" s="8">
        <v>7</v>
      </c>
      <c r="R12" s="302"/>
      <c r="S12" s="304"/>
      <c r="T12" s="16" t="str">
        <f t="shared" si="0"/>
        <v>po stażu</v>
      </c>
      <c r="U12" s="8">
        <v>0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02"/>
      <c r="B13" s="304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304"/>
      <c r="C14" s="16" t="s">
        <v>89</v>
      </c>
      <c r="D14" s="10">
        <v>2</v>
      </c>
      <c r="E14" s="8">
        <v>7</v>
      </c>
      <c r="F14" s="11">
        <v>-5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02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02"/>
      <c r="B15" s="305"/>
      <c r="C15" s="16" t="s">
        <v>90</v>
      </c>
      <c r="D15" s="10">
        <v>35</v>
      </c>
      <c r="E15" s="8">
        <v>344</v>
      </c>
      <c r="F15" s="11">
        <v>-309</v>
      </c>
      <c r="G15" s="10">
        <v>0</v>
      </c>
      <c r="H15" s="8">
        <v>7</v>
      </c>
      <c r="I15" s="8">
        <v>7</v>
      </c>
      <c r="J15" s="8">
        <v>0</v>
      </c>
      <c r="K15" s="8">
        <v>0</v>
      </c>
      <c r="L15" s="8">
        <v>0</v>
      </c>
      <c r="M15" s="8">
        <v>0</v>
      </c>
      <c r="N15" s="8">
        <v>10</v>
      </c>
      <c r="O15" s="8">
        <v>0</v>
      </c>
      <c r="P15" s="8">
        <v>0</v>
      </c>
      <c r="Q15" s="8">
        <v>0</v>
      </c>
      <c r="R15" s="302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9</v>
      </c>
      <c r="Y15" s="8">
        <v>0</v>
      </c>
      <c r="Z15" s="8">
        <v>7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02"/>
      <c r="B16" s="27" t="s">
        <v>19</v>
      </c>
      <c r="C16" s="35" t="s">
        <v>91</v>
      </c>
      <c r="D16" s="36">
        <v>1385</v>
      </c>
      <c r="E16" s="37">
        <v>1152</v>
      </c>
      <c r="F16" s="38">
        <v>233</v>
      </c>
      <c r="G16" s="36">
        <v>175</v>
      </c>
      <c r="H16" s="37">
        <v>61</v>
      </c>
      <c r="I16" s="37">
        <v>236</v>
      </c>
      <c r="J16" s="37">
        <v>84</v>
      </c>
      <c r="K16" s="37">
        <v>39</v>
      </c>
      <c r="L16" s="37">
        <v>123</v>
      </c>
      <c r="M16" s="37">
        <v>95</v>
      </c>
      <c r="N16" s="37">
        <v>48</v>
      </c>
      <c r="O16" s="37">
        <v>87</v>
      </c>
      <c r="P16" s="37">
        <v>65</v>
      </c>
      <c r="Q16" s="37">
        <v>152</v>
      </c>
      <c r="R16" s="302"/>
      <c r="S16" s="27" t="str">
        <f>B16</f>
        <v>3.</v>
      </c>
      <c r="T16" s="35" t="str">
        <f t="shared" si="0"/>
        <v>Osoby wyłączone z ewidencji bezrobotnych w miesiącu</v>
      </c>
      <c r="U16" s="37">
        <v>35</v>
      </c>
      <c r="V16" s="37">
        <v>40</v>
      </c>
      <c r="W16" s="37">
        <v>31</v>
      </c>
      <c r="X16" s="37">
        <v>41</v>
      </c>
      <c r="Y16" s="37">
        <v>175</v>
      </c>
      <c r="Z16" s="37">
        <v>53</v>
      </c>
      <c r="AA16" s="37">
        <v>34</v>
      </c>
      <c r="AB16" s="37">
        <v>47</v>
      </c>
      <c r="AC16" s="37">
        <v>22</v>
      </c>
      <c r="AD16" s="37">
        <v>26</v>
      </c>
      <c r="AE16" s="37">
        <v>86</v>
      </c>
      <c r="AF16" s="37">
        <v>47</v>
      </c>
      <c r="AG16" s="37">
        <v>32</v>
      </c>
      <c r="AH16" s="37">
        <v>21</v>
      </c>
      <c r="AI16" s="37">
        <v>41</v>
      </c>
    </row>
    <row r="17" spans="1:35" s="6" customFormat="1" ht="30" customHeight="1">
      <c r="A17" s="302"/>
      <c r="B17" s="27" t="s">
        <v>102</v>
      </c>
      <c r="C17" s="16" t="s">
        <v>100</v>
      </c>
      <c r="D17" s="10">
        <v>566</v>
      </c>
      <c r="E17" s="8">
        <v>446</v>
      </c>
      <c r="F17" s="11">
        <v>120</v>
      </c>
      <c r="G17" s="10">
        <v>53</v>
      </c>
      <c r="H17" s="8">
        <v>19</v>
      </c>
      <c r="I17" s="8">
        <v>72</v>
      </c>
      <c r="J17" s="8">
        <v>45</v>
      </c>
      <c r="K17" s="8">
        <v>23</v>
      </c>
      <c r="L17" s="8">
        <v>68</v>
      </c>
      <c r="M17" s="8">
        <v>38</v>
      </c>
      <c r="N17" s="8">
        <v>18</v>
      </c>
      <c r="O17" s="8">
        <v>35</v>
      </c>
      <c r="P17" s="8">
        <v>25</v>
      </c>
      <c r="Q17" s="8">
        <v>60</v>
      </c>
      <c r="R17" s="302"/>
      <c r="S17" s="27" t="str">
        <f t="shared" ref="S17:S29" si="1">B17</f>
        <v>3a.</v>
      </c>
      <c r="T17" s="16" t="str">
        <f t="shared" si="0"/>
        <v>podjęcia pracy razem w miesiącu*</v>
      </c>
      <c r="U17" s="8">
        <v>17</v>
      </c>
      <c r="V17" s="8">
        <v>13</v>
      </c>
      <c r="W17" s="8">
        <v>19</v>
      </c>
      <c r="X17" s="8">
        <v>13</v>
      </c>
      <c r="Y17" s="8">
        <v>62</v>
      </c>
      <c r="Z17" s="8">
        <v>18</v>
      </c>
      <c r="AA17" s="8">
        <v>17</v>
      </c>
      <c r="AB17" s="8">
        <v>14</v>
      </c>
      <c r="AC17" s="8">
        <v>10</v>
      </c>
      <c r="AD17" s="8">
        <v>14</v>
      </c>
      <c r="AE17" s="8">
        <v>43</v>
      </c>
      <c r="AF17" s="8">
        <v>25</v>
      </c>
      <c r="AG17" s="8">
        <v>15</v>
      </c>
      <c r="AH17" s="8">
        <v>10</v>
      </c>
      <c r="AI17" s="8">
        <v>20</v>
      </c>
    </row>
    <row r="18" spans="1:35" s="6" customFormat="1" ht="30" customHeight="1">
      <c r="A18" s="302"/>
      <c r="B18" s="27"/>
      <c r="C18" s="16" t="s">
        <v>113</v>
      </c>
      <c r="D18" s="10">
        <v>505</v>
      </c>
      <c r="E18" s="8">
        <v>369</v>
      </c>
      <c r="F18" s="11">
        <v>136</v>
      </c>
      <c r="G18" s="10">
        <v>51</v>
      </c>
      <c r="H18" s="8">
        <v>19</v>
      </c>
      <c r="I18" s="8">
        <v>70</v>
      </c>
      <c r="J18" s="8">
        <v>34</v>
      </c>
      <c r="K18" s="8">
        <v>22</v>
      </c>
      <c r="L18" s="8">
        <v>56</v>
      </c>
      <c r="M18" s="8">
        <v>37</v>
      </c>
      <c r="N18" s="8">
        <v>18</v>
      </c>
      <c r="O18" s="8">
        <v>32</v>
      </c>
      <c r="P18" s="8">
        <v>22</v>
      </c>
      <c r="Q18" s="8">
        <v>54</v>
      </c>
      <c r="R18" s="302"/>
      <c r="S18" s="27"/>
      <c r="T18" s="16" t="str">
        <f t="shared" si="0"/>
        <v>praca niesubsydiowana</v>
      </c>
      <c r="U18" s="8">
        <v>15</v>
      </c>
      <c r="V18" s="8">
        <v>13</v>
      </c>
      <c r="W18" s="8">
        <v>11</v>
      </c>
      <c r="X18" s="8">
        <v>12</v>
      </c>
      <c r="Y18" s="8">
        <v>60</v>
      </c>
      <c r="Z18" s="8">
        <v>12</v>
      </c>
      <c r="AA18" s="8">
        <v>12</v>
      </c>
      <c r="AB18" s="8">
        <v>14</v>
      </c>
      <c r="AC18" s="8">
        <v>10</v>
      </c>
      <c r="AD18" s="8">
        <v>13</v>
      </c>
      <c r="AE18" s="8">
        <v>29</v>
      </c>
      <c r="AF18" s="8">
        <v>25</v>
      </c>
      <c r="AG18" s="8">
        <v>14</v>
      </c>
      <c r="AH18" s="8">
        <v>10</v>
      </c>
      <c r="AI18" s="8">
        <v>20</v>
      </c>
    </row>
    <row r="19" spans="1:35" s="6" customFormat="1" ht="30" customHeight="1">
      <c r="A19" s="302"/>
      <c r="B19" s="27"/>
      <c r="C19" s="16" t="s">
        <v>114</v>
      </c>
      <c r="D19" s="10">
        <v>61</v>
      </c>
      <c r="E19" s="8">
        <v>77</v>
      </c>
      <c r="F19" s="11">
        <v>-16</v>
      </c>
      <c r="G19" s="10">
        <v>2</v>
      </c>
      <c r="H19" s="8">
        <v>0</v>
      </c>
      <c r="I19" s="8">
        <v>2</v>
      </c>
      <c r="J19" s="8">
        <v>11</v>
      </c>
      <c r="K19" s="8">
        <v>1</v>
      </c>
      <c r="L19" s="8">
        <v>12</v>
      </c>
      <c r="M19" s="8">
        <v>1</v>
      </c>
      <c r="N19" s="8">
        <v>0</v>
      </c>
      <c r="O19" s="8">
        <v>3</v>
      </c>
      <c r="P19" s="8">
        <v>3</v>
      </c>
      <c r="Q19" s="8">
        <v>6</v>
      </c>
      <c r="R19" s="302"/>
      <c r="S19" s="27"/>
      <c r="T19" s="16" t="str">
        <f t="shared" si="0"/>
        <v>praca subsydiowana</v>
      </c>
      <c r="U19" s="8">
        <v>2</v>
      </c>
      <c r="V19" s="8">
        <v>0</v>
      </c>
      <c r="W19" s="8">
        <v>8</v>
      </c>
      <c r="X19" s="8">
        <v>1</v>
      </c>
      <c r="Y19" s="8">
        <v>2</v>
      </c>
      <c r="Z19" s="8">
        <v>6</v>
      </c>
      <c r="AA19" s="8">
        <v>5</v>
      </c>
      <c r="AB19" s="8">
        <v>0</v>
      </c>
      <c r="AC19" s="8">
        <v>0</v>
      </c>
      <c r="AD19" s="8">
        <v>1</v>
      </c>
      <c r="AE19" s="8">
        <v>14</v>
      </c>
      <c r="AF19" s="8">
        <v>0</v>
      </c>
      <c r="AG19" s="8">
        <v>1</v>
      </c>
      <c r="AH19" s="8">
        <v>0</v>
      </c>
      <c r="AI19" s="8">
        <v>0</v>
      </c>
    </row>
    <row r="20" spans="1:35" s="6" customFormat="1" ht="30" customHeight="1">
      <c r="A20" s="302"/>
      <c r="B20" s="27" t="s">
        <v>103</v>
      </c>
      <c r="C20" s="16" t="s">
        <v>101</v>
      </c>
      <c r="D20" s="10">
        <v>55</v>
      </c>
      <c r="E20" s="8">
        <v>41</v>
      </c>
      <c r="F20" s="11">
        <v>14</v>
      </c>
      <c r="G20" s="10">
        <v>2</v>
      </c>
      <c r="H20" s="8">
        <v>0</v>
      </c>
      <c r="I20" s="8">
        <v>2</v>
      </c>
      <c r="J20" s="8">
        <v>2</v>
      </c>
      <c r="K20" s="8">
        <v>0</v>
      </c>
      <c r="L20" s="8">
        <v>2</v>
      </c>
      <c r="M20" s="8">
        <v>11</v>
      </c>
      <c r="N20" s="8">
        <v>0</v>
      </c>
      <c r="O20" s="8">
        <v>0</v>
      </c>
      <c r="P20" s="8">
        <v>1</v>
      </c>
      <c r="Q20" s="8">
        <v>1</v>
      </c>
      <c r="R20" s="302"/>
      <c r="S20" s="27" t="str">
        <f t="shared" si="1"/>
        <v>3b.</v>
      </c>
      <c r="T20" s="16" t="str">
        <f t="shared" si="0"/>
        <v>rozpoczęcie innych form aktywizacji*</v>
      </c>
      <c r="U20" s="8">
        <v>0</v>
      </c>
      <c r="V20" s="8">
        <v>0</v>
      </c>
      <c r="W20" s="8">
        <v>1</v>
      </c>
      <c r="X20" s="8">
        <v>1</v>
      </c>
      <c r="Y20" s="8">
        <v>0</v>
      </c>
      <c r="Z20" s="8">
        <v>7</v>
      </c>
      <c r="AA20" s="8">
        <v>0</v>
      </c>
      <c r="AB20" s="8">
        <v>0</v>
      </c>
      <c r="AC20" s="8">
        <v>0</v>
      </c>
      <c r="AD20" s="8">
        <v>0</v>
      </c>
      <c r="AE20" s="8">
        <v>30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56.25">
      <c r="A21" s="302"/>
      <c r="B21" s="27" t="s">
        <v>104</v>
      </c>
      <c r="C21" s="16" t="s">
        <v>423</v>
      </c>
      <c r="D21" s="10">
        <v>38</v>
      </c>
      <c r="E21" s="8">
        <v>26</v>
      </c>
      <c r="F21" s="11">
        <v>12</v>
      </c>
      <c r="G21" s="10">
        <v>5</v>
      </c>
      <c r="H21" s="8">
        <v>1</v>
      </c>
      <c r="I21" s="8">
        <v>6</v>
      </c>
      <c r="J21" s="8">
        <v>2</v>
      </c>
      <c r="K21" s="8">
        <v>0</v>
      </c>
      <c r="L21" s="8">
        <v>2</v>
      </c>
      <c r="M21" s="8">
        <v>2</v>
      </c>
      <c r="N21" s="8">
        <v>3</v>
      </c>
      <c r="O21" s="8">
        <v>13</v>
      </c>
      <c r="P21" s="8">
        <v>1</v>
      </c>
      <c r="Q21" s="8">
        <v>14</v>
      </c>
      <c r="R21" s="302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0</v>
      </c>
      <c r="V21" s="8">
        <v>1</v>
      </c>
      <c r="W21" s="8">
        <v>1</v>
      </c>
      <c r="X21" s="8">
        <v>1</v>
      </c>
      <c r="Y21" s="8">
        <v>1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2"/>
      <c r="B22" s="27" t="s">
        <v>105</v>
      </c>
      <c r="C22" s="16" t="s">
        <v>92</v>
      </c>
      <c r="D22" s="10">
        <v>223</v>
      </c>
      <c r="E22" s="8">
        <v>232</v>
      </c>
      <c r="F22" s="11">
        <v>-9</v>
      </c>
      <c r="G22" s="10">
        <v>61</v>
      </c>
      <c r="H22" s="8">
        <v>11</v>
      </c>
      <c r="I22" s="8">
        <v>72</v>
      </c>
      <c r="J22" s="8">
        <v>13</v>
      </c>
      <c r="K22" s="8">
        <v>5</v>
      </c>
      <c r="L22" s="8">
        <v>18</v>
      </c>
      <c r="M22" s="8">
        <v>14</v>
      </c>
      <c r="N22" s="8">
        <v>9</v>
      </c>
      <c r="O22" s="8">
        <v>9</v>
      </c>
      <c r="P22" s="8">
        <v>1</v>
      </c>
      <c r="Q22" s="8">
        <v>10</v>
      </c>
      <c r="R22" s="302"/>
      <c r="S22" s="27" t="str">
        <f t="shared" si="1"/>
        <v>3d.</v>
      </c>
      <c r="T22" s="16" t="str">
        <f t="shared" si="0"/>
        <v>niepotwierdzenie gotowości do pracy</v>
      </c>
      <c r="U22" s="8">
        <v>5</v>
      </c>
      <c r="V22" s="8">
        <v>7</v>
      </c>
      <c r="W22" s="8">
        <v>1</v>
      </c>
      <c r="X22" s="8">
        <v>5</v>
      </c>
      <c r="Y22" s="8">
        <v>42</v>
      </c>
      <c r="Z22" s="8">
        <v>5</v>
      </c>
      <c r="AA22" s="8">
        <v>2</v>
      </c>
      <c r="AB22" s="8">
        <v>5</v>
      </c>
      <c r="AC22" s="8">
        <v>2</v>
      </c>
      <c r="AD22" s="8">
        <v>3</v>
      </c>
      <c r="AE22" s="8">
        <v>5</v>
      </c>
      <c r="AF22" s="8">
        <v>8</v>
      </c>
      <c r="AG22" s="8">
        <v>2</v>
      </c>
      <c r="AH22" s="8">
        <v>2</v>
      </c>
      <c r="AI22" s="8">
        <v>6</v>
      </c>
    </row>
    <row r="23" spans="1:35" s="6" customFormat="1" ht="30" customHeight="1">
      <c r="A23" s="302"/>
      <c r="B23" s="27" t="s">
        <v>106</v>
      </c>
      <c r="C23" s="16" t="s">
        <v>93</v>
      </c>
      <c r="D23" s="10">
        <v>110</v>
      </c>
      <c r="E23" s="8">
        <v>68</v>
      </c>
      <c r="F23" s="11">
        <v>42</v>
      </c>
      <c r="G23" s="10">
        <v>16</v>
      </c>
      <c r="H23" s="8">
        <v>8</v>
      </c>
      <c r="I23" s="8">
        <v>24</v>
      </c>
      <c r="J23" s="8">
        <v>3</v>
      </c>
      <c r="K23" s="8">
        <v>2</v>
      </c>
      <c r="L23" s="8">
        <v>5</v>
      </c>
      <c r="M23" s="8">
        <v>8</v>
      </c>
      <c r="N23" s="8">
        <v>6</v>
      </c>
      <c r="O23" s="8">
        <v>6</v>
      </c>
      <c r="P23" s="8">
        <v>3</v>
      </c>
      <c r="Q23" s="153">
        <v>9</v>
      </c>
      <c r="R23" s="302"/>
      <c r="S23" s="27" t="str">
        <f t="shared" si="1"/>
        <v>3e.</v>
      </c>
      <c r="T23" s="16" t="str">
        <f t="shared" si="0"/>
        <v>dobrowolna rezygnacja ze statusu bezrobotnego</v>
      </c>
      <c r="U23" s="8">
        <v>4</v>
      </c>
      <c r="V23" s="8">
        <v>9</v>
      </c>
      <c r="W23" s="8">
        <v>2</v>
      </c>
      <c r="X23" s="8">
        <v>6</v>
      </c>
      <c r="Y23" s="8">
        <v>9</v>
      </c>
      <c r="Z23" s="8">
        <v>4</v>
      </c>
      <c r="AA23" s="8">
        <v>2</v>
      </c>
      <c r="AB23" s="8">
        <v>7</v>
      </c>
      <c r="AC23" s="8">
        <v>1</v>
      </c>
      <c r="AD23" s="8">
        <v>2</v>
      </c>
      <c r="AE23" s="8">
        <v>0</v>
      </c>
      <c r="AF23" s="8">
        <v>1</v>
      </c>
      <c r="AG23" s="8">
        <v>4</v>
      </c>
      <c r="AH23" s="8">
        <v>2</v>
      </c>
      <c r="AI23" s="8">
        <v>5</v>
      </c>
    </row>
    <row r="24" spans="1:35" s="6" customFormat="1" ht="30" customHeight="1">
      <c r="A24" s="302"/>
      <c r="B24" s="27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27" t="s">
        <v>108</v>
      </c>
      <c r="C25" s="16" t="s">
        <v>95</v>
      </c>
      <c r="D25" s="10">
        <v>131</v>
      </c>
      <c r="E25" s="8">
        <v>106</v>
      </c>
      <c r="F25" s="11">
        <v>25</v>
      </c>
      <c r="G25" s="10">
        <v>13</v>
      </c>
      <c r="H25" s="8">
        <v>3</v>
      </c>
      <c r="I25" s="8">
        <v>16</v>
      </c>
      <c r="J25" s="8">
        <v>9</v>
      </c>
      <c r="K25" s="8">
        <v>4</v>
      </c>
      <c r="L25" s="8">
        <v>13</v>
      </c>
      <c r="M25" s="8">
        <v>8</v>
      </c>
      <c r="N25" s="8">
        <v>8</v>
      </c>
      <c r="O25" s="8">
        <v>12</v>
      </c>
      <c r="P25" s="8">
        <v>17</v>
      </c>
      <c r="Q25" s="8">
        <v>29</v>
      </c>
      <c r="R25" s="302"/>
      <c r="S25" s="27" t="str">
        <f t="shared" si="1"/>
        <v>3g.</v>
      </c>
      <c r="T25" s="16" t="str">
        <f t="shared" si="0"/>
        <v>osiągnięcie wieku emerytalnego</v>
      </c>
      <c r="U25" s="8">
        <v>3</v>
      </c>
      <c r="V25" s="8">
        <v>4</v>
      </c>
      <c r="W25" s="8">
        <v>2</v>
      </c>
      <c r="X25" s="8">
        <v>1</v>
      </c>
      <c r="Y25" s="8">
        <v>14</v>
      </c>
      <c r="Z25" s="8">
        <v>6</v>
      </c>
      <c r="AA25" s="8">
        <v>3</v>
      </c>
      <c r="AB25" s="8">
        <v>5</v>
      </c>
      <c r="AC25" s="8">
        <v>5</v>
      </c>
      <c r="AD25" s="8">
        <v>2</v>
      </c>
      <c r="AE25" s="8">
        <v>4</v>
      </c>
      <c r="AF25" s="8">
        <v>4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02"/>
      <c r="B26" s="27" t="s">
        <v>109</v>
      </c>
      <c r="C26" s="16" t="s">
        <v>96</v>
      </c>
      <c r="D26" s="10">
        <v>18</v>
      </c>
      <c r="E26" s="8">
        <v>11</v>
      </c>
      <c r="F26" s="11">
        <v>7</v>
      </c>
      <c r="G26" s="10">
        <v>2</v>
      </c>
      <c r="H26" s="8">
        <v>0</v>
      </c>
      <c r="I26" s="8">
        <v>2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  <c r="O26" s="8">
        <v>0</v>
      </c>
      <c r="P26" s="8">
        <v>3</v>
      </c>
      <c r="Q26" s="8">
        <v>3</v>
      </c>
      <c r="R26" s="302"/>
      <c r="S26" s="27" t="str">
        <f t="shared" si="1"/>
        <v>3h.</v>
      </c>
      <c r="T26" s="16" t="str">
        <f t="shared" si="0"/>
        <v>nabycie praw emerytalnych lub rentowych</v>
      </c>
      <c r="U26" s="8">
        <v>1</v>
      </c>
      <c r="V26" s="8">
        <v>0</v>
      </c>
      <c r="W26" s="8">
        <v>1</v>
      </c>
      <c r="X26" s="8">
        <v>0</v>
      </c>
      <c r="Y26" s="8">
        <v>5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1</v>
      </c>
      <c r="AH26" s="8">
        <v>0</v>
      </c>
      <c r="AI26" s="8">
        <v>1</v>
      </c>
    </row>
    <row r="27" spans="1:35" s="6" customFormat="1" ht="30" customHeight="1">
      <c r="A27" s="302"/>
      <c r="B27" s="27" t="s">
        <v>110</v>
      </c>
      <c r="C27" s="16" t="s">
        <v>97</v>
      </c>
      <c r="D27" s="10">
        <v>63</v>
      </c>
      <c r="E27" s="8">
        <v>40</v>
      </c>
      <c r="F27" s="11">
        <v>23</v>
      </c>
      <c r="G27" s="10">
        <v>9</v>
      </c>
      <c r="H27" s="8">
        <v>4</v>
      </c>
      <c r="I27" s="8">
        <v>13</v>
      </c>
      <c r="J27" s="8">
        <v>0</v>
      </c>
      <c r="K27" s="8">
        <v>1</v>
      </c>
      <c r="L27" s="8">
        <v>1</v>
      </c>
      <c r="M27" s="8">
        <v>3</v>
      </c>
      <c r="N27" s="8">
        <v>1</v>
      </c>
      <c r="O27" s="8">
        <v>2</v>
      </c>
      <c r="P27" s="8">
        <v>5</v>
      </c>
      <c r="Q27" s="8">
        <v>7</v>
      </c>
      <c r="R27" s="302"/>
      <c r="S27" s="27" t="str">
        <f t="shared" si="1"/>
        <v>3i.</v>
      </c>
      <c r="T27" s="16" t="str">
        <f t="shared" si="0"/>
        <v>nabycie praw do świadczenia przedemerytalnego</v>
      </c>
      <c r="U27" s="8">
        <v>1</v>
      </c>
      <c r="V27" s="8">
        <v>0</v>
      </c>
      <c r="W27" s="8">
        <v>1</v>
      </c>
      <c r="X27" s="8">
        <v>3</v>
      </c>
      <c r="Y27" s="8">
        <v>16</v>
      </c>
      <c r="Z27" s="8">
        <v>1</v>
      </c>
      <c r="AA27" s="8">
        <v>1</v>
      </c>
      <c r="AB27" s="8">
        <v>2</v>
      </c>
      <c r="AC27" s="8">
        <v>0</v>
      </c>
      <c r="AD27" s="8">
        <v>2</v>
      </c>
      <c r="AE27" s="8">
        <v>2</v>
      </c>
      <c r="AF27" s="8">
        <v>2</v>
      </c>
      <c r="AG27" s="8">
        <v>2</v>
      </c>
      <c r="AH27" s="8">
        <v>2</v>
      </c>
      <c r="AI27" s="8">
        <v>3</v>
      </c>
    </row>
    <row r="28" spans="1:35" s="6" customFormat="1" ht="30" customHeight="1">
      <c r="A28" s="302"/>
      <c r="B28" s="28" t="s">
        <v>111</v>
      </c>
      <c r="C28" s="16" t="s">
        <v>98</v>
      </c>
      <c r="D28" s="10">
        <v>181</v>
      </c>
      <c r="E28" s="8">
        <v>182</v>
      </c>
      <c r="F28" s="11">
        <v>-1</v>
      </c>
      <c r="G28" s="10">
        <v>14</v>
      </c>
      <c r="H28" s="8">
        <v>15</v>
      </c>
      <c r="I28" s="8">
        <v>29</v>
      </c>
      <c r="J28" s="8">
        <v>10</v>
      </c>
      <c r="K28" s="8">
        <v>3</v>
      </c>
      <c r="L28" s="8">
        <v>13</v>
      </c>
      <c r="M28" s="8">
        <v>10</v>
      </c>
      <c r="N28" s="8">
        <v>3</v>
      </c>
      <c r="O28" s="8">
        <v>10</v>
      </c>
      <c r="P28" s="8">
        <v>9</v>
      </c>
      <c r="Q28" s="8">
        <v>19</v>
      </c>
      <c r="R28" s="302"/>
      <c r="S28" s="28" t="str">
        <f t="shared" si="1"/>
        <v>3j.</v>
      </c>
      <c r="T28" s="16" t="str">
        <f t="shared" si="0"/>
        <v xml:space="preserve">inne przyczyny </v>
      </c>
      <c r="U28" s="8">
        <v>4</v>
      </c>
      <c r="V28" s="8">
        <v>6</v>
      </c>
      <c r="W28" s="8">
        <v>3</v>
      </c>
      <c r="X28" s="8">
        <v>11</v>
      </c>
      <c r="Y28" s="8">
        <v>26</v>
      </c>
      <c r="Z28" s="8">
        <v>4</v>
      </c>
      <c r="AA28" s="8">
        <v>9</v>
      </c>
      <c r="AB28" s="8">
        <v>14</v>
      </c>
      <c r="AC28" s="8">
        <v>4</v>
      </c>
      <c r="AD28" s="8">
        <v>3</v>
      </c>
      <c r="AE28" s="8">
        <v>1</v>
      </c>
      <c r="AF28" s="8">
        <v>7</v>
      </c>
      <c r="AG28" s="8">
        <v>7</v>
      </c>
      <c r="AH28" s="8">
        <v>4</v>
      </c>
      <c r="AI28" s="8">
        <v>4</v>
      </c>
    </row>
    <row r="29" spans="1:35" s="42" customFormat="1" ht="30" customHeight="1">
      <c r="A29" s="302"/>
      <c r="B29" s="343" t="s">
        <v>22</v>
      </c>
      <c r="C29" s="35" t="s">
        <v>99</v>
      </c>
      <c r="D29" s="36">
        <v>16944</v>
      </c>
      <c r="E29" s="37">
        <v>16304</v>
      </c>
      <c r="F29" s="38">
        <v>640</v>
      </c>
      <c r="G29" s="36">
        <v>1459</v>
      </c>
      <c r="H29" s="37">
        <v>521</v>
      </c>
      <c r="I29" s="37">
        <v>1980</v>
      </c>
      <c r="J29" s="37">
        <v>907</v>
      </c>
      <c r="K29" s="37">
        <v>421</v>
      </c>
      <c r="L29" s="37">
        <v>1328</v>
      </c>
      <c r="M29" s="37">
        <v>1017</v>
      </c>
      <c r="N29" s="37">
        <v>688</v>
      </c>
      <c r="O29" s="37">
        <v>1391</v>
      </c>
      <c r="P29" s="37">
        <v>1351</v>
      </c>
      <c r="Q29" s="37">
        <v>2742</v>
      </c>
      <c r="R29" s="302"/>
      <c r="S29" s="303" t="str">
        <f t="shared" si="1"/>
        <v>4.</v>
      </c>
      <c r="T29" s="40" t="str">
        <f t="shared" si="0"/>
        <v>Bezrobotni według stanu w końcu miesiąca sprawozd.</v>
      </c>
      <c r="U29" s="37">
        <v>660</v>
      </c>
      <c r="V29" s="37">
        <v>506</v>
      </c>
      <c r="W29" s="37">
        <v>528</v>
      </c>
      <c r="X29" s="37">
        <v>463</v>
      </c>
      <c r="Y29" s="37">
        <v>1663</v>
      </c>
      <c r="Z29" s="37">
        <v>766</v>
      </c>
      <c r="AA29" s="37">
        <v>351</v>
      </c>
      <c r="AB29" s="37">
        <v>755</v>
      </c>
      <c r="AC29" s="37">
        <v>602</v>
      </c>
      <c r="AD29" s="37">
        <v>383</v>
      </c>
      <c r="AE29" s="37">
        <v>442</v>
      </c>
      <c r="AF29" s="37">
        <v>652</v>
      </c>
      <c r="AG29" s="37">
        <v>435</v>
      </c>
      <c r="AH29" s="37">
        <v>381</v>
      </c>
      <c r="AI29" s="37">
        <v>602</v>
      </c>
    </row>
    <row r="30" spans="1:35" s="158" customFormat="1" ht="30" customHeight="1" thickBot="1">
      <c r="A30" s="302"/>
      <c r="B30" s="345"/>
      <c r="C30" s="16" t="s">
        <v>112</v>
      </c>
      <c r="D30" s="12">
        <v>1237</v>
      </c>
      <c r="E30" s="13">
        <v>1215</v>
      </c>
      <c r="F30" s="14">
        <v>22</v>
      </c>
      <c r="G30" s="10">
        <v>192</v>
      </c>
      <c r="H30" s="8">
        <v>65</v>
      </c>
      <c r="I30" s="8">
        <v>257</v>
      </c>
      <c r="J30" s="8">
        <v>30</v>
      </c>
      <c r="K30" s="8">
        <v>16</v>
      </c>
      <c r="L30" s="8">
        <v>46</v>
      </c>
      <c r="M30" s="8">
        <v>101</v>
      </c>
      <c r="N30" s="8">
        <v>85</v>
      </c>
      <c r="O30" s="8">
        <v>100</v>
      </c>
      <c r="P30" s="8">
        <v>95</v>
      </c>
      <c r="Q30" s="8">
        <v>195</v>
      </c>
      <c r="R30" s="302"/>
      <c r="S30" s="305"/>
      <c r="T30" s="50" t="str">
        <f t="shared" si="0"/>
        <v>w tym zarejestrowani po raz pierwszy</v>
      </c>
      <c r="U30" s="8">
        <v>41</v>
      </c>
      <c r="V30" s="8">
        <v>28</v>
      </c>
      <c r="W30" s="8">
        <v>33</v>
      </c>
      <c r="X30" s="8">
        <v>30</v>
      </c>
      <c r="Y30" s="8">
        <v>88</v>
      </c>
      <c r="Z30" s="8">
        <v>41</v>
      </c>
      <c r="AA30" s="8">
        <v>23</v>
      </c>
      <c r="AB30" s="8">
        <v>43</v>
      </c>
      <c r="AC30" s="8">
        <v>50</v>
      </c>
      <c r="AD30" s="8">
        <v>20</v>
      </c>
      <c r="AE30" s="8">
        <v>17</v>
      </c>
      <c r="AF30" s="8">
        <v>53</v>
      </c>
      <c r="AG30" s="8">
        <v>30</v>
      </c>
      <c r="AH30" s="8">
        <v>26</v>
      </c>
      <c r="AI30" s="8">
        <v>30</v>
      </c>
    </row>
    <row r="31" spans="1:35" s="158" customFormat="1" ht="21" customHeight="1">
      <c r="A31" s="302"/>
      <c r="B31" s="148" t="s">
        <v>157</v>
      </c>
      <c r="C31" s="3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02"/>
      <c r="S31" s="148" t="str">
        <f>B31</f>
        <v>* szczegóły w tabeli 27</v>
      </c>
      <c r="T31" s="32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</row>
    <row r="32" spans="1:35" s="22" customFormat="1" ht="18.75">
      <c r="A32" s="256"/>
      <c r="B32" s="43"/>
      <c r="E32" s="140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</sheetData>
  <mergeCells count="40"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I40"/>
  <sheetViews>
    <sheetView zoomScale="70" zoomScaleNormal="70" workbookViewId="0">
      <selection activeCell="Z13" sqref="Z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503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27. PODJĘCIA PRACY I AKTYWIZACJA BEZROBOTNYCH POWYŻEJ 50 ROKU ŻYCIA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3" t="s">
        <v>12</v>
      </c>
      <c r="C6" s="35" t="s">
        <v>115</v>
      </c>
      <c r="D6" s="36">
        <v>566</v>
      </c>
      <c r="E6" s="37">
        <v>446</v>
      </c>
      <c r="F6" s="38">
        <v>120</v>
      </c>
      <c r="G6" s="36">
        <v>53</v>
      </c>
      <c r="H6" s="37">
        <v>19</v>
      </c>
      <c r="I6" s="37">
        <v>72</v>
      </c>
      <c r="J6" s="37">
        <v>45</v>
      </c>
      <c r="K6" s="37">
        <v>23</v>
      </c>
      <c r="L6" s="37">
        <v>68</v>
      </c>
      <c r="M6" s="37">
        <v>38</v>
      </c>
      <c r="N6" s="37">
        <v>18</v>
      </c>
      <c r="O6" s="37">
        <v>35</v>
      </c>
      <c r="P6" s="37">
        <v>25</v>
      </c>
      <c r="Q6" s="37">
        <v>60</v>
      </c>
      <c r="R6" s="302"/>
      <c r="S6" s="3" t="str">
        <f>B6</f>
        <v>1.</v>
      </c>
      <c r="T6" s="35" t="str">
        <f>C6</f>
        <v>Podjęcia pracy w miesiącu razem</v>
      </c>
      <c r="U6" s="37">
        <v>17</v>
      </c>
      <c r="V6" s="37">
        <v>13</v>
      </c>
      <c r="W6" s="37">
        <v>19</v>
      </c>
      <c r="X6" s="37">
        <v>13</v>
      </c>
      <c r="Y6" s="37">
        <v>62</v>
      </c>
      <c r="Z6" s="37">
        <v>18</v>
      </c>
      <c r="AA6" s="37">
        <v>17</v>
      </c>
      <c r="AB6" s="37">
        <v>14</v>
      </c>
      <c r="AC6" s="37">
        <v>10</v>
      </c>
      <c r="AD6" s="37">
        <v>14</v>
      </c>
      <c r="AE6" s="37">
        <v>43</v>
      </c>
      <c r="AF6" s="37">
        <v>25</v>
      </c>
      <c r="AG6" s="37">
        <v>15</v>
      </c>
      <c r="AH6" s="37">
        <v>10</v>
      </c>
      <c r="AI6" s="37">
        <v>20</v>
      </c>
    </row>
    <row r="7" spans="1:35" s="6" customFormat="1" ht="30" customHeight="1">
      <c r="A7" s="302"/>
      <c r="B7" s="4" t="s">
        <v>185</v>
      </c>
      <c r="C7" s="16" t="s">
        <v>259</v>
      </c>
      <c r="D7" s="10">
        <v>505</v>
      </c>
      <c r="E7" s="8">
        <v>369</v>
      </c>
      <c r="F7" s="11">
        <v>136</v>
      </c>
      <c r="G7" s="10">
        <v>51</v>
      </c>
      <c r="H7" s="8">
        <v>19</v>
      </c>
      <c r="I7" s="8">
        <v>70</v>
      </c>
      <c r="J7" s="8">
        <v>34</v>
      </c>
      <c r="K7" s="8">
        <v>22</v>
      </c>
      <c r="L7" s="8">
        <v>56</v>
      </c>
      <c r="M7" s="8">
        <v>37</v>
      </c>
      <c r="N7" s="8">
        <v>18</v>
      </c>
      <c r="O7" s="8">
        <v>32</v>
      </c>
      <c r="P7" s="8">
        <v>22</v>
      </c>
      <c r="Q7" s="8">
        <v>54</v>
      </c>
      <c r="R7" s="302"/>
      <c r="S7" s="4" t="str">
        <f>B7</f>
        <v>1a.</v>
      </c>
      <c r="T7" s="16" t="str">
        <f t="shared" ref="T7:T30" si="0">C7</f>
        <v>niesubsydiowana</v>
      </c>
      <c r="U7" s="8">
        <v>15</v>
      </c>
      <c r="V7" s="8">
        <v>13</v>
      </c>
      <c r="W7" s="8">
        <v>11</v>
      </c>
      <c r="X7" s="8">
        <v>12</v>
      </c>
      <c r="Y7" s="8">
        <v>60</v>
      </c>
      <c r="Z7" s="8">
        <v>12</v>
      </c>
      <c r="AA7" s="8">
        <v>12</v>
      </c>
      <c r="AB7" s="8">
        <v>14</v>
      </c>
      <c r="AC7" s="8">
        <v>10</v>
      </c>
      <c r="AD7" s="8">
        <v>13</v>
      </c>
      <c r="AE7" s="8">
        <v>29</v>
      </c>
      <c r="AF7" s="8">
        <v>25</v>
      </c>
      <c r="AG7" s="8">
        <v>14</v>
      </c>
      <c r="AH7" s="8">
        <v>10</v>
      </c>
      <c r="AI7" s="8">
        <v>20</v>
      </c>
    </row>
    <row r="8" spans="1:35" s="6" customFormat="1" ht="30" customHeight="1">
      <c r="A8" s="302"/>
      <c r="B8" s="4"/>
      <c r="C8" s="17" t="s">
        <v>125</v>
      </c>
      <c r="D8" s="10">
        <v>19</v>
      </c>
      <c r="E8" s="144">
        <v>13</v>
      </c>
      <c r="F8" s="24">
        <v>6</v>
      </c>
      <c r="G8" s="10">
        <v>2</v>
      </c>
      <c r="H8" s="8">
        <v>0</v>
      </c>
      <c r="I8" s="8">
        <v>2</v>
      </c>
      <c r="J8" s="8">
        <v>0</v>
      </c>
      <c r="K8" s="8">
        <v>0</v>
      </c>
      <c r="L8" s="8">
        <v>0</v>
      </c>
      <c r="M8" s="8">
        <v>1</v>
      </c>
      <c r="N8" s="8">
        <v>1</v>
      </c>
      <c r="O8" s="8">
        <v>0</v>
      </c>
      <c r="P8" s="8">
        <v>1</v>
      </c>
      <c r="Q8" s="8">
        <v>1</v>
      </c>
      <c r="R8" s="302"/>
      <c r="S8" s="4"/>
      <c r="T8" s="16" t="str">
        <f t="shared" si="0"/>
        <v xml:space="preserve">     - działalność gospodarcza (niesubsydiowana)</v>
      </c>
      <c r="U8" s="8">
        <v>1</v>
      </c>
      <c r="V8" s="8">
        <v>0</v>
      </c>
      <c r="W8" s="8">
        <v>0</v>
      </c>
      <c r="X8" s="8">
        <v>0</v>
      </c>
      <c r="Y8" s="8">
        <v>3</v>
      </c>
      <c r="Z8" s="8">
        <v>1</v>
      </c>
      <c r="AA8" s="8">
        <v>1</v>
      </c>
      <c r="AB8" s="8">
        <v>0</v>
      </c>
      <c r="AC8" s="8">
        <v>2</v>
      </c>
      <c r="AD8" s="8">
        <v>0</v>
      </c>
      <c r="AE8" s="8">
        <v>0</v>
      </c>
      <c r="AF8" s="8">
        <v>1</v>
      </c>
      <c r="AG8" s="8">
        <v>0</v>
      </c>
      <c r="AH8" s="8">
        <v>2</v>
      </c>
      <c r="AI8" s="8">
        <v>3</v>
      </c>
    </row>
    <row r="9" spans="1:35" s="132" customFormat="1" ht="30" customHeight="1">
      <c r="A9" s="302"/>
      <c r="B9" s="157"/>
      <c r="C9" s="130" t="s">
        <v>116</v>
      </c>
      <c r="D9" s="10">
        <v>9</v>
      </c>
      <c r="E9" s="8">
        <v>7</v>
      </c>
      <c r="F9" s="24">
        <v>2</v>
      </c>
      <c r="G9" s="10">
        <v>0</v>
      </c>
      <c r="H9" s="8">
        <v>0</v>
      </c>
      <c r="I9" s="8">
        <v>0</v>
      </c>
      <c r="J9" s="8">
        <v>7</v>
      </c>
      <c r="K9" s="8">
        <v>2</v>
      </c>
      <c r="L9" s="8">
        <v>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57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57" t="s">
        <v>186</v>
      </c>
      <c r="C10" s="131" t="s">
        <v>258</v>
      </c>
      <c r="D10" s="133">
        <v>61</v>
      </c>
      <c r="E10" s="8">
        <v>77</v>
      </c>
      <c r="F10" s="24">
        <v>-16</v>
      </c>
      <c r="G10" s="10">
        <v>2</v>
      </c>
      <c r="H10" s="8">
        <v>0</v>
      </c>
      <c r="I10" s="8">
        <v>2</v>
      </c>
      <c r="J10" s="8">
        <v>11</v>
      </c>
      <c r="K10" s="8">
        <v>1</v>
      </c>
      <c r="L10" s="8">
        <v>12</v>
      </c>
      <c r="M10" s="8">
        <v>1</v>
      </c>
      <c r="N10" s="8">
        <v>0</v>
      </c>
      <c r="O10" s="8">
        <v>3</v>
      </c>
      <c r="P10" s="8">
        <v>3</v>
      </c>
      <c r="Q10" s="8">
        <v>6</v>
      </c>
      <c r="R10" s="302"/>
      <c r="S10" s="157" t="str">
        <f>B10</f>
        <v>1b.</v>
      </c>
      <c r="T10" s="131" t="str">
        <f t="shared" si="0"/>
        <v>subsydiowana</v>
      </c>
      <c r="U10" s="8">
        <v>2</v>
      </c>
      <c r="V10" s="8">
        <v>0</v>
      </c>
      <c r="W10" s="8">
        <v>8</v>
      </c>
      <c r="X10" s="8">
        <v>1</v>
      </c>
      <c r="Y10" s="8">
        <v>2</v>
      </c>
      <c r="Z10" s="8">
        <v>6</v>
      </c>
      <c r="AA10" s="8">
        <v>5</v>
      </c>
      <c r="AB10" s="8">
        <v>0</v>
      </c>
      <c r="AC10" s="8">
        <v>0</v>
      </c>
      <c r="AD10" s="8">
        <v>1</v>
      </c>
      <c r="AE10" s="8">
        <v>14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02"/>
      <c r="B11" s="4"/>
      <c r="C11" s="17" t="s">
        <v>117</v>
      </c>
      <c r="D11" s="10">
        <v>23</v>
      </c>
      <c r="E11" s="8">
        <v>9</v>
      </c>
      <c r="F11" s="11">
        <v>14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2"/>
      <c r="S11" s="4"/>
      <c r="T11" s="16" t="str">
        <f t="shared" si="0"/>
        <v xml:space="preserve">     - prace interwencyjne</v>
      </c>
      <c r="U11" s="8">
        <v>0</v>
      </c>
      <c r="V11" s="8">
        <v>0</v>
      </c>
      <c r="W11" s="8">
        <v>7</v>
      </c>
      <c r="X11" s="8">
        <v>1</v>
      </c>
      <c r="Y11" s="8">
        <v>0</v>
      </c>
      <c r="Z11" s="8">
        <v>4</v>
      </c>
      <c r="AA11" s="8">
        <v>4</v>
      </c>
      <c r="AB11" s="8">
        <v>0</v>
      </c>
      <c r="AC11" s="8">
        <v>0</v>
      </c>
      <c r="AD11" s="8">
        <v>0</v>
      </c>
      <c r="AE11" s="8">
        <v>7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2"/>
      <c r="B12" s="4"/>
      <c r="C12" s="17" t="s">
        <v>118</v>
      </c>
      <c r="D12" s="10">
        <v>22</v>
      </c>
      <c r="E12" s="8">
        <v>21</v>
      </c>
      <c r="F12" s="11">
        <v>1</v>
      </c>
      <c r="G12" s="10">
        <v>1</v>
      </c>
      <c r="H12" s="8">
        <v>0</v>
      </c>
      <c r="I12" s="8">
        <v>1</v>
      </c>
      <c r="J12" s="8">
        <v>8</v>
      </c>
      <c r="K12" s="8">
        <v>1</v>
      </c>
      <c r="L12" s="8">
        <v>9</v>
      </c>
      <c r="M12" s="8">
        <v>0</v>
      </c>
      <c r="N12" s="8">
        <v>0</v>
      </c>
      <c r="O12" s="8">
        <v>2</v>
      </c>
      <c r="P12" s="8">
        <v>2</v>
      </c>
      <c r="Q12" s="8">
        <v>4</v>
      </c>
      <c r="R12" s="302"/>
      <c r="S12" s="4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7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02"/>
      <c r="B13" s="4"/>
      <c r="C13" s="17" t="s">
        <v>119</v>
      </c>
      <c r="D13" s="10">
        <v>0</v>
      </c>
      <c r="E13" s="8">
        <v>7</v>
      </c>
      <c r="F13" s="11">
        <v>-7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4"/>
      <c r="T13" s="16" t="str">
        <f t="shared" si="0"/>
        <v xml:space="preserve">     - działalność gospodarcza (subsydiowana)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4"/>
      <c r="C14" s="17" t="s">
        <v>120</v>
      </c>
      <c r="D14" s="54" t="s">
        <v>134</v>
      </c>
      <c r="E14" s="53" t="s">
        <v>134</v>
      </c>
      <c r="F14" s="55" t="s">
        <v>134</v>
      </c>
      <c r="G14" s="54" t="s">
        <v>134</v>
      </c>
      <c r="H14" s="53" t="s">
        <v>134</v>
      </c>
      <c r="I14" s="53" t="s">
        <v>134</v>
      </c>
      <c r="J14" s="53" t="s">
        <v>134</v>
      </c>
      <c r="K14" s="53" t="s">
        <v>134</v>
      </c>
      <c r="L14" s="53" t="s">
        <v>134</v>
      </c>
      <c r="M14" s="53" t="s">
        <v>134</v>
      </c>
      <c r="N14" s="53" t="s">
        <v>134</v>
      </c>
      <c r="O14" s="53" t="s">
        <v>134</v>
      </c>
      <c r="P14" s="53" t="s">
        <v>134</v>
      </c>
      <c r="Q14" s="53" t="s">
        <v>134</v>
      </c>
      <c r="R14" s="302"/>
      <c r="S14" s="4"/>
      <c r="T14" s="16" t="str">
        <f t="shared" si="0"/>
        <v xml:space="preserve">          - w tym w ramach bonu na zasiedlenie</v>
      </c>
      <c r="U14" s="53" t="s">
        <v>134</v>
      </c>
      <c r="V14" s="53" t="s">
        <v>134</v>
      </c>
      <c r="W14" s="53" t="s">
        <v>134</v>
      </c>
      <c r="X14" s="53" t="s">
        <v>134</v>
      </c>
      <c r="Y14" s="53" t="s">
        <v>134</v>
      </c>
      <c r="Z14" s="53" t="s">
        <v>134</v>
      </c>
      <c r="AA14" s="53" t="s">
        <v>134</v>
      </c>
      <c r="AB14" s="53" t="s">
        <v>134</v>
      </c>
      <c r="AC14" s="53" t="s">
        <v>134</v>
      </c>
      <c r="AD14" s="53" t="s">
        <v>134</v>
      </c>
      <c r="AE14" s="53" t="s">
        <v>134</v>
      </c>
      <c r="AF14" s="53" t="s">
        <v>134</v>
      </c>
      <c r="AG14" s="53" t="s">
        <v>134</v>
      </c>
      <c r="AH14" s="53" t="s">
        <v>134</v>
      </c>
      <c r="AI14" s="53" t="s">
        <v>134</v>
      </c>
    </row>
    <row r="15" spans="1:35" s="6" customFormat="1" ht="37.5" customHeight="1">
      <c r="A15" s="302"/>
      <c r="B15" s="4"/>
      <c r="C15" s="17" t="s">
        <v>255</v>
      </c>
      <c r="D15" s="10">
        <v>15</v>
      </c>
      <c r="E15" s="8">
        <v>30</v>
      </c>
      <c r="F15" s="11">
        <v>-15</v>
      </c>
      <c r="G15" s="10">
        <v>0</v>
      </c>
      <c r="H15" s="8">
        <v>0</v>
      </c>
      <c r="I15" s="8">
        <v>0</v>
      </c>
      <c r="J15" s="8">
        <v>3</v>
      </c>
      <c r="K15" s="8">
        <v>0</v>
      </c>
      <c r="L15" s="8">
        <v>3</v>
      </c>
      <c r="M15" s="8">
        <v>1</v>
      </c>
      <c r="N15" s="8">
        <v>0</v>
      </c>
      <c r="O15" s="8">
        <v>1</v>
      </c>
      <c r="P15" s="8">
        <v>1</v>
      </c>
      <c r="Q15" s="8">
        <v>2</v>
      </c>
      <c r="R15" s="302"/>
      <c r="S15" s="4"/>
      <c r="T15" s="16" t="str">
        <f t="shared" si="0"/>
        <v xml:space="preserve">     - podjęcie pracy w ramach refundacji kosztów zatrudnienia 
         bezrobotnego</v>
      </c>
      <c r="U15" s="8">
        <v>2</v>
      </c>
      <c r="V15" s="8">
        <v>0</v>
      </c>
      <c r="W15" s="8">
        <v>1</v>
      </c>
      <c r="X15" s="8">
        <v>0</v>
      </c>
      <c r="Y15" s="8">
        <v>2</v>
      </c>
      <c r="Z15" s="8">
        <v>2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7.5">
      <c r="A16" s="302"/>
      <c r="B16" s="4"/>
      <c r="C16" s="17" t="s">
        <v>256</v>
      </c>
      <c r="D16" s="54" t="s">
        <v>134</v>
      </c>
      <c r="E16" s="53" t="s">
        <v>134</v>
      </c>
      <c r="F16" s="55" t="s">
        <v>134</v>
      </c>
      <c r="G16" s="54" t="s">
        <v>134</v>
      </c>
      <c r="H16" s="53" t="s">
        <v>134</v>
      </c>
      <c r="I16" s="53" t="s">
        <v>134</v>
      </c>
      <c r="J16" s="53" t="s">
        <v>134</v>
      </c>
      <c r="K16" s="53" t="s">
        <v>134</v>
      </c>
      <c r="L16" s="53" t="s">
        <v>134</v>
      </c>
      <c r="M16" s="53" t="s">
        <v>134</v>
      </c>
      <c r="N16" s="53" t="s">
        <v>134</v>
      </c>
      <c r="O16" s="53" t="s">
        <v>134</v>
      </c>
      <c r="P16" s="53" t="s">
        <v>134</v>
      </c>
      <c r="Q16" s="53" t="s">
        <v>134</v>
      </c>
      <c r="R16" s="302"/>
      <c r="S16" s="4"/>
      <c r="T16" s="16" t="str">
        <f t="shared" si="0"/>
        <v xml:space="preserve">     - podjęcie pracy poza miejscem zamieszkania w ramach 
         bonu na zasiedlenie</v>
      </c>
      <c r="U16" s="53" t="s">
        <v>134</v>
      </c>
      <c r="V16" s="53" t="s">
        <v>134</v>
      </c>
      <c r="W16" s="53" t="s">
        <v>134</v>
      </c>
      <c r="X16" s="53" t="s">
        <v>134</v>
      </c>
      <c r="Y16" s="53" t="s">
        <v>134</v>
      </c>
      <c r="Z16" s="53" t="s">
        <v>134</v>
      </c>
      <c r="AA16" s="53" t="s">
        <v>134</v>
      </c>
      <c r="AB16" s="53" t="s">
        <v>134</v>
      </c>
      <c r="AC16" s="53" t="s">
        <v>134</v>
      </c>
      <c r="AD16" s="53" t="s">
        <v>134</v>
      </c>
      <c r="AE16" s="53" t="s">
        <v>134</v>
      </c>
      <c r="AF16" s="53" t="s">
        <v>134</v>
      </c>
      <c r="AG16" s="53" t="s">
        <v>134</v>
      </c>
      <c r="AH16" s="53" t="s">
        <v>134</v>
      </c>
      <c r="AI16" s="53" t="s">
        <v>134</v>
      </c>
    </row>
    <row r="17" spans="1:35" s="6" customFormat="1" ht="30" customHeight="1">
      <c r="A17" s="302"/>
      <c r="B17" s="4"/>
      <c r="C17" s="17" t="s">
        <v>121</v>
      </c>
      <c r="D17" s="54" t="s">
        <v>134</v>
      </c>
      <c r="E17" s="53" t="s">
        <v>134</v>
      </c>
      <c r="F17" s="55" t="s">
        <v>134</v>
      </c>
      <c r="G17" s="54" t="s">
        <v>134</v>
      </c>
      <c r="H17" s="53" t="s">
        <v>134</v>
      </c>
      <c r="I17" s="53" t="s">
        <v>134</v>
      </c>
      <c r="J17" s="53" t="s">
        <v>134</v>
      </c>
      <c r="K17" s="53" t="s">
        <v>134</v>
      </c>
      <c r="L17" s="53" t="s">
        <v>134</v>
      </c>
      <c r="M17" s="53" t="s">
        <v>134</v>
      </c>
      <c r="N17" s="53" t="s">
        <v>134</v>
      </c>
      <c r="O17" s="53" t="s">
        <v>134</v>
      </c>
      <c r="P17" s="53" t="s">
        <v>134</v>
      </c>
      <c r="Q17" s="53" t="s">
        <v>134</v>
      </c>
      <c r="R17" s="302"/>
      <c r="S17" s="4"/>
      <c r="T17" s="16" t="str">
        <f t="shared" si="0"/>
        <v xml:space="preserve">     - podjęcie pracy w ramach bonu zatrudnieniowego</v>
      </c>
      <c r="U17" s="53" t="s">
        <v>134</v>
      </c>
      <c r="V17" s="53" t="s">
        <v>134</v>
      </c>
      <c r="W17" s="53" t="s">
        <v>134</v>
      </c>
      <c r="X17" s="53" t="s">
        <v>134</v>
      </c>
      <c r="Y17" s="53" t="s">
        <v>134</v>
      </c>
      <c r="Z17" s="53" t="s">
        <v>134</v>
      </c>
      <c r="AA17" s="53" t="s">
        <v>134</v>
      </c>
      <c r="AB17" s="53" t="s">
        <v>134</v>
      </c>
      <c r="AC17" s="53" t="s">
        <v>134</v>
      </c>
      <c r="AD17" s="53" t="s">
        <v>134</v>
      </c>
      <c r="AE17" s="53" t="s">
        <v>134</v>
      </c>
      <c r="AF17" s="53" t="s">
        <v>134</v>
      </c>
      <c r="AG17" s="53" t="s">
        <v>134</v>
      </c>
      <c r="AH17" s="53" t="s">
        <v>134</v>
      </c>
      <c r="AI17" s="53" t="s">
        <v>134</v>
      </c>
    </row>
    <row r="18" spans="1:35" s="6" customFormat="1" ht="30" customHeight="1">
      <c r="A18" s="302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4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4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4"/>
      <c r="C20" s="17" t="s">
        <v>257</v>
      </c>
      <c r="D20" s="54" t="s">
        <v>134</v>
      </c>
      <c r="E20" s="53" t="s">
        <v>134</v>
      </c>
      <c r="F20" s="55" t="s">
        <v>134</v>
      </c>
      <c r="G20" s="54" t="s">
        <v>134</v>
      </c>
      <c r="H20" s="53" t="s">
        <v>134</v>
      </c>
      <c r="I20" s="53" t="s">
        <v>134</v>
      </c>
      <c r="J20" s="53" t="s">
        <v>134</v>
      </c>
      <c r="K20" s="53" t="s">
        <v>134</v>
      </c>
      <c r="L20" s="53" t="s">
        <v>134</v>
      </c>
      <c r="M20" s="53" t="s">
        <v>134</v>
      </c>
      <c r="N20" s="53" t="s">
        <v>134</v>
      </c>
      <c r="O20" s="53" t="s">
        <v>134</v>
      </c>
      <c r="P20" s="53" t="s">
        <v>134</v>
      </c>
      <c r="Q20" s="53" t="s">
        <v>134</v>
      </c>
      <c r="R20" s="302"/>
      <c r="S20" s="4"/>
      <c r="T20" s="16" t="str">
        <f t="shared" si="0"/>
        <v xml:space="preserve">     - podjęcie pracy w ramach refundacji składek na 
         ubezpieczenie społeczne</v>
      </c>
      <c r="U20" s="53" t="s">
        <v>134</v>
      </c>
      <c r="V20" s="53" t="s">
        <v>134</v>
      </c>
      <c r="W20" s="53" t="s">
        <v>134</v>
      </c>
      <c r="X20" s="53" t="s">
        <v>134</v>
      </c>
      <c r="Y20" s="53" t="s">
        <v>134</v>
      </c>
      <c r="Z20" s="53" t="s">
        <v>134</v>
      </c>
      <c r="AA20" s="53" t="s">
        <v>134</v>
      </c>
      <c r="AB20" s="53" t="s">
        <v>134</v>
      </c>
      <c r="AC20" s="53" t="s">
        <v>134</v>
      </c>
      <c r="AD20" s="53" t="s">
        <v>134</v>
      </c>
      <c r="AE20" s="53" t="s">
        <v>134</v>
      </c>
      <c r="AF20" s="53" t="s">
        <v>134</v>
      </c>
      <c r="AG20" s="53" t="s">
        <v>134</v>
      </c>
      <c r="AH20" s="53" t="s">
        <v>134</v>
      </c>
      <c r="AI20" s="53" t="s">
        <v>134</v>
      </c>
    </row>
    <row r="21" spans="1:35" s="6" customFormat="1" ht="61.5" customHeight="1">
      <c r="A21" s="302"/>
      <c r="B21" s="4"/>
      <c r="C21" s="17" t="s">
        <v>457</v>
      </c>
      <c r="D21" s="10">
        <v>0</v>
      </c>
      <c r="E21" s="144">
        <v>1</v>
      </c>
      <c r="F21" s="24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2"/>
      <c r="S21" s="4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2"/>
      <c r="B22" s="5"/>
      <c r="C22" s="17" t="s">
        <v>124</v>
      </c>
      <c r="D22" s="10">
        <v>1</v>
      </c>
      <c r="E22" s="8">
        <v>9</v>
      </c>
      <c r="F22" s="11">
        <v>-8</v>
      </c>
      <c r="G22" s="10">
        <v>1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2"/>
      <c r="S22" s="5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2"/>
      <c r="B23" s="303" t="s">
        <v>17</v>
      </c>
      <c r="C23" s="35" t="s">
        <v>126</v>
      </c>
      <c r="D23" s="36">
        <v>0</v>
      </c>
      <c r="E23" s="37">
        <v>6</v>
      </c>
      <c r="F23" s="38">
        <v>-6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02"/>
      <c r="S23" s="303" t="str">
        <f t="shared" ref="S23:S28" si="1">B23</f>
        <v>2.</v>
      </c>
      <c r="T23" s="35" t="str">
        <f t="shared" si="0"/>
        <v>Rozpoczęcie szkolenia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02"/>
      <c r="B24" s="305"/>
      <c r="C24" s="17" t="s">
        <v>127</v>
      </c>
      <c r="D24" s="54" t="s">
        <v>134</v>
      </c>
      <c r="E24" s="53" t="s">
        <v>134</v>
      </c>
      <c r="F24" s="55" t="s">
        <v>134</v>
      </c>
      <c r="G24" s="54" t="s">
        <v>134</v>
      </c>
      <c r="H24" s="53" t="s">
        <v>134</v>
      </c>
      <c r="I24" s="53" t="s">
        <v>134</v>
      </c>
      <c r="J24" s="53" t="s">
        <v>134</v>
      </c>
      <c r="K24" s="53" t="s">
        <v>134</v>
      </c>
      <c r="L24" s="53" t="s">
        <v>134</v>
      </c>
      <c r="M24" s="53" t="s">
        <v>134</v>
      </c>
      <c r="N24" s="53" t="s">
        <v>134</v>
      </c>
      <c r="O24" s="53" t="s">
        <v>134</v>
      </c>
      <c r="P24" s="53" t="s">
        <v>134</v>
      </c>
      <c r="Q24" s="160" t="s">
        <v>134</v>
      </c>
      <c r="R24" s="302"/>
      <c r="S24" s="305"/>
      <c r="T24" s="16" t="str">
        <f t="shared" si="0"/>
        <v xml:space="preserve">     - w tym w ramach bonu szkoleniowego</v>
      </c>
      <c r="U24" s="53" t="s">
        <v>134</v>
      </c>
      <c r="V24" s="53" t="s">
        <v>134</v>
      </c>
      <c r="W24" s="53" t="s">
        <v>134</v>
      </c>
      <c r="X24" s="53" t="s">
        <v>134</v>
      </c>
      <c r="Y24" s="53" t="s">
        <v>134</v>
      </c>
      <c r="Z24" s="53" t="s">
        <v>134</v>
      </c>
      <c r="AA24" s="53" t="s">
        <v>134</v>
      </c>
      <c r="AB24" s="53" t="s">
        <v>134</v>
      </c>
      <c r="AC24" s="53" t="s">
        <v>134</v>
      </c>
      <c r="AD24" s="53" t="s">
        <v>134</v>
      </c>
      <c r="AE24" s="53" t="s">
        <v>134</v>
      </c>
      <c r="AF24" s="53" t="s">
        <v>134</v>
      </c>
      <c r="AG24" s="53" t="s">
        <v>134</v>
      </c>
      <c r="AH24" s="53" t="s">
        <v>134</v>
      </c>
      <c r="AI24" s="53" t="s">
        <v>134</v>
      </c>
    </row>
    <row r="25" spans="1:35" s="15" customFormat="1" ht="30" customHeight="1">
      <c r="A25" s="302"/>
      <c r="B25" s="303" t="s">
        <v>19</v>
      </c>
      <c r="C25" s="35" t="s">
        <v>128</v>
      </c>
      <c r="D25" s="36">
        <v>26</v>
      </c>
      <c r="E25" s="37">
        <v>32</v>
      </c>
      <c r="F25" s="38">
        <v>-6</v>
      </c>
      <c r="G25" s="36">
        <v>2</v>
      </c>
      <c r="H25" s="37">
        <v>0</v>
      </c>
      <c r="I25" s="37">
        <v>2</v>
      </c>
      <c r="J25" s="37">
        <v>2</v>
      </c>
      <c r="K25" s="37">
        <v>0</v>
      </c>
      <c r="L25" s="37">
        <v>2</v>
      </c>
      <c r="M25" s="37">
        <v>11</v>
      </c>
      <c r="N25" s="37">
        <v>0</v>
      </c>
      <c r="O25" s="37">
        <v>0</v>
      </c>
      <c r="P25" s="37">
        <v>1</v>
      </c>
      <c r="Q25" s="37">
        <v>1</v>
      </c>
      <c r="R25" s="302"/>
      <c r="S25" s="303" t="str">
        <f t="shared" si="1"/>
        <v>3.</v>
      </c>
      <c r="T25" s="35" t="str">
        <f t="shared" si="0"/>
        <v>Rozpoczęcie stażu</v>
      </c>
      <c r="U25" s="37">
        <v>0</v>
      </c>
      <c r="V25" s="37">
        <v>0</v>
      </c>
      <c r="W25" s="37">
        <v>1</v>
      </c>
      <c r="X25" s="37">
        <v>1</v>
      </c>
      <c r="Y25" s="37">
        <v>0</v>
      </c>
      <c r="Z25" s="37">
        <v>7</v>
      </c>
      <c r="AA25" s="37">
        <v>0</v>
      </c>
      <c r="AB25" s="37">
        <v>0</v>
      </c>
      <c r="AC25" s="37">
        <v>0</v>
      </c>
      <c r="AD25" s="37">
        <v>0</v>
      </c>
      <c r="AE25" s="37">
        <v>1</v>
      </c>
      <c r="AF25" s="37">
        <v>0</v>
      </c>
      <c r="AG25" s="37">
        <v>0</v>
      </c>
      <c r="AH25" s="37">
        <v>0</v>
      </c>
      <c r="AI25" s="37">
        <v>0</v>
      </c>
    </row>
    <row r="26" spans="1:35" s="6" customFormat="1" ht="30" customHeight="1">
      <c r="A26" s="302"/>
      <c r="B26" s="305"/>
      <c r="C26" s="17" t="s">
        <v>129</v>
      </c>
      <c r="D26" s="54" t="s">
        <v>134</v>
      </c>
      <c r="E26" s="53" t="s">
        <v>134</v>
      </c>
      <c r="F26" s="55" t="s">
        <v>134</v>
      </c>
      <c r="G26" s="54" t="s">
        <v>134</v>
      </c>
      <c r="H26" s="53" t="s">
        <v>134</v>
      </c>
      <c r="I26" s="53" t="s">
        <v>134</v>
      </c>
      <c r="J26" s="53" t="s">
        <v>134</v>
      </c>
      <c r="K26" s="53" t="s">
        <v>134</v>
      </c>
      <c r="L26" s="53" t="s">
        <v>134</v>
      </c>
      <c r="M26" s="53" t="s">
        <v>134</v>
      </c>
      <c r="N26" s="53" t="s">
        <v>134</v>
      </c>
      <c r="O26" s="53" t="s">
        <v>134</v>
      </c>
      <c r="P26" s="53" t="s">
        <v>134</v>
      </c>
      <c r="Q26" s="53" t="s">
        <v>134</v>
      </c>
      <c r="R26" s="302"/>
      <c r="S26" s="305"/>
      <c r="T26" s="16" t="str">
        <f t="shared" si="0"/>
        <v xml:space="preserve">     - w tym w ramach bonu stażowego</v>
      </c>
      <c r="U26" s="53" t="s">
        <v>134</v>
      </c>
      <c r="V26" s="53" t="s">
        <v>134</v>
      </c>
      <c r="W26" s="53" t="s">
        <v>134</v>
      </c>
      <c r="X26" s="53" t="s">
        <v>134</v>
      </c>
      <c r="Y26" s="53" t="s">
        <v>134</v>
      </c>
      <c r="Z26" s="53" t="s">
        <v>134</v>
      </c>
      <c r="AA26" s="53" t="s">
        <v>134</v>
      </c>
      <c r="AB26" s="53" t="s">
        <v>134</v>
      </c>
      <c r="AC26" s="53" t="s">
        <v>134</v>
      </c>
      <c r="AD26" s="53" t="s">
        <v>134</v>
      </c>
      <c r="AE26" s="53" t="s">
        <v>134</v>
      </c>
      <c r="AF26" s="53" t="s">
        <v>134</v>
      </c>
      <c r="AG26" s="53" t="s">
        <v>134</v>
      </c>
      <c r="AH26" s="53" t="s">
        <v>134</v>
      </c>
      <c r="AI26" s="53" t="s">
        <v>134</v>
      </c>
    </row>
    <row r="27" spans="1:35" s="15" customFormat="1" ht="30" customHeight="1">
      <c r="A27" s="302"/>
      <c r="B27" s="7" t="s">
        <v>22</v>
      </c>
      <c r="C27" s="35" t="s">
        <v>130</v>
      </c>
      <c r="D27" s="36">
        <v>0</v>
      </c>
      <c r="E27" s="37">
        <v>0</v>
      </c>
      <c r="F27" s="38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02"/>
      <c r="B28" s="303" t="s">
        <v>24</v>
      </c>
      <c r="C28" s="35" t="s">
        <v>131</v>
      </c>
      <c r="D28" s="36">
        <v>29</v>
      </c>
      <c r="E28" s="37">
        <v>3</v>
      </c>
      <c r="F28" s="38">
        <v>26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02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29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02"/>
      <c r="B29" s="305"/>
      <c r="C29" s="17" t="s">
        <v>425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02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02"/>
      <c r="S30" s="7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I36"/>
  <sheetViews>
    <sheetView zoomScale="70" zoomScaleNormal="70" workbookViewId="0">
      <selection activeCell="AA13" sqref="AA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522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28. BILANS BEZROBOTNYCH POWYŻEJ 50 ROKU ŻYCIA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45" t="s">
        <v>12</v>
      </c>
      <c r="C6" s="16" t="s">
        <v>239</v>
      </c>
      <c r="D6" s="10">
        <v>16304</v>
      </c>
      <c r="E6" s="175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0"/>
      <c r="S6" s="45" t="str">
        <f>B6</f>
        <v>1.</v>
      </c>
      <c r="T6" s="16" t="str">
        <f>C6</f>
        <v>Bezrobotni według stanu w końcu roku poprzedniego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2025</v>
      </c>
      <c r="E7" s="174">
        <v>2220</v>
      </c>
      <c r="F7" s="38">
        <v>-195</v>
      </c>
      <c r="G7" s="36">
        <v>205</v>
      </c>
      <c r="H7" s="37">
        <v>90</v>
      </c>
      <c r="I7" s="37">
        <v>295</v>
      </c>
      <c r="J7" s="37">
        <v>111</v>
      </c>
      <c r="K7" s="37">
        <v>60</v>
      </c>
      <c r="L7" s="37">
        <v>171</v>
      </c>
      <c r="M7" s="37">
        <v>128</v>
      </c>
      <c r="N7" s="37">
        <v>98</v>
      </c>
      <c r="O7" s="37">
        <v>110</v>
      </c>
      <c r="P7" s="37">
        <v>121</v>
      </c>
      <c r="Q7" s="37">
        <v>231</v>
      </c>
      <c r="R7" s="340"/>
      <c r="S7" s="303" t="str">
        <f>B7</f>
        <v>2.</v>
      </c>
      <c r="T7" s="35" t="str">
        <f t="shared" ref="T7:T30" si="0">C7</f>
        <v>Bezrobotni zarejestrowani od początku roku</v>
      </c>
      <c r="U7" s="37">
        <v>63</v>
      </c>
      <c r="V7" s="37">
        <v>63</v>
      </c>
      <c r="W7" s="37">
        <v>71</v>
      </c>
      <c r="X7" s="37">
        <v>55</v>
      </c>
      <c r="Y7" s="37">
        <v>240</v>
      </c>
      <c r="Z7" s="37">
        <v>81</v>
      </c>
      <c r="AA7" s="37">
        <v>36</v>
      </c>
      <c r="AB7" s="37">
        <v>85</v>
      </c>
      <c r="AC7" s="37">
        <v>41</v>
      </c>
      <c r="AD7" s="37">
        <v>42</v>
      </c>
      <c r="AE7" s="37">
        <v>74</v>
      </c>
      <c r="AF7" s="37">
        <v>78</v>
      </c>
      <c r="AG7" s="37">
        <v>49</v>
      </c>
      <c r="AH7" s="37">
        <v>37</v>
      </c>
      <c r="AI7" s="37">
        <v>87</v>
      </c>
    </row>
    <row r="8" spans="1:35" s="6" customFormat="1" ht="30" customHeight="1">
      <c r="A8" s="340"/>
      <c r="B8" s="304"/>
      <c r="C8" s="16" t="s">
        <v>83</v>
      </c>
      <c r="D8" s="10">
        <v>144</v>
      </c>
      <c r="E8" s="175">
        <v>170</v>
      </c>
      <c r="F8" s="24">
        <v>-26</v>
      </c>
      <c r="G8" s="10">
        <v>26</v>
      </c>
      <c r="H8" s="8">
        <v>13</v>
      </c>
      <c r="I8" s="8">
        <v>39</v>
      </c>
      <c r="J8" s="8">
        <v>3</v>
      </c>
      <c r="K8" s="8">
        <v>0</v>
      </c>
      <c r="L8" s="8">
        <v>3</v>
      </c>
      <c r="M8" s="8">
        <v>8</v>
      </c>
      <c r="N8" s="8">
        <v>10</v>
      </c>
      <c r="O8" s="8">
        <v>10</v>
      </c>
      <c r="P8" s="8">
        <v>4</v>
      </c>
      <c r="Q8" s="8">
        <v>14</v>
      </c>
      <c r="R8" s="340"/>
      <c r="S8" s="304"/>
      <c r="T8" s="16" t="str">
        <f t="shared" si="0"/>
        <v>po raz pierwszy</v>
      </c>
      <c r="U8" s="8">
        <v>5</v>
      </c>
      <c r="V8" s="8">
        <v>7</v>
      </c>
      <c r="W8" s="8">
        <v>4</v>
      </c>
      <c r="X8" s="8">
        <v>5</v>
      </c>
      <c r="Y8" s="8">
        <v>11</v>
      </c>
      <c r="Z8" s="8">
        <v>3</v>
      </c>
      <c r="AA8" s="8">
        <v>4</v>
      </c>
      <c r="AB8" s="8">
        <v>4</v>
      </c>
      <c r="AC8" s="8">
        <v>3</v>
      </c>
      <c r="AD8" s="8">
        <v>2</v>
      </c>
      <c r="AE8" s="8">
        <v>2</v>
      </c>
      <c r="AF8" s="8">
        <v>7</v>
      </c>
      <c r="AG8" s="8">
        <v>7</v>
      </c>
      <c r="AH8" s="8">
        <v>1</v>
      </c>
      <c r="AI8" s="8">
        <v>5</v>
      </c>
    </row>
    <row r="9" spans="1:35" s="132" customFormat="1" ht="30" customHeight="1">
      <c r="A9" s="340"/>
      <c r="B9" s="304"/>
      <c r="C9" s="131" t="s">
        <v>84</v>
      </c>
      <c r="D9" s="10">
        <v>1881</v>
      </c>
      <c r="E9" s="175">
        <v>2050</v>
      </c>
      <c r="F9" s="24">
        <v>-169</v>
      </c>
      <c r="G9" s="10">
        <v>179</v>
      </c>
      <c r="H9" s="8">
        <v>77</v>
      </c>
      <c r="I9" s="8">
        <v>256</v>
      </c>
      <c r="J9" s="8">
        <v>108</v>
      </c>
      <c r="K9" s="8">
        <v>60</v>
      </c>
      <c r="L9" s="8">
        <v>168</v>
      </c>
      <c r="M9" s="8">
        <v>120</v>
      </c>
      <c r="N9" s="8">
        <v>88</v>
      </c>
      <c r="O9" s="8">
        <v>100</v>
      </c>
      <c r="P9" s="8">
        <v>117</v>
      </c>
      <c r="Q9" s="8">
        <v>217</v>
      </c>
      <c r="R9" s="340"/>
      <c r="S9" s="304"/>
      <c r="T9" s="131" t="str">
        <f t="shared" si="0"/>
        <v>po raz kolejny</v>
      </c>
      <c r="U9" s="8">
        <v>58</v>
      </c>
      <c r="V9" s="8">
        <v>56</v>
      </c>
      <c r="W9" s="8">
        <v>67</v>
      </c>
      <c r="X9" s="8">
        <v>50</v>
      </c>
      <c r="Y9" s="8">
        <v>229</v>
      </c>
      <c r="Z9" s="8">
        <v>78</v>
      </c>
      <c r="AA9" s="8">
        <v>32</v>
      </c>
      <c r="AB9" s="8">
        <v>81</v>
      </c>
      <c r="AC9" s="8">
        <v>38</v>
      </c>
      <c r="AD9" s="8">
        <v>40</v>
      </c>
      <c r="AE9" s="8">
        <v>72</v>
      </c>
      <c r="AF9" s="8">
        <v>71</v>
      </c>
      <c r="AG9" s="8">
        <v>42</v>
      </c>
      <c r="AH9" s="8">
        <v>36</v>
      </c>
      <c r="AI9" s="8">
        <v>82</v>
      </c>
    </row>
    <row r="10" spans="1:35" s="132" customFormat="1" ht="30" customHeight="1">
      <c r="A10" s="340"/>
      <c r="B10" s="304"/>
      <c r="C10" s="131" t="s">
        <v>85</v>
      </c>
      <c r="D10" s="133">
        <v>0</v>
      </c>
      <c r="E10" s="175">
        <v>3</v>
      </c>
      <c r="F10" s="24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38</v>
      </c>
      <c r="E11" s="175">
        <v>58</v>
      </c>
      <c r="F11" s="11">
        <v>-20</v>
      </c>
      <c r="G11" s="10">
        <v>0</v>
      </c>
      <c r="H11" s="8">
        <v>0</v>
      </c>
      <c r="I11" s="8">
        <v>0</v>
      </c>
      <c r="J11" s="8">
        <v>11</v>
      </c>
      <c r="K11" s="8">
        <v>1</v>
      </c>
      <c r="L11" s="8">
        <v>12</v>
      </c>
      <c r="M11" s="8">
        <v>0</v>
      </c>
      <c r="N11" s="8">
        <v>0</v>
      </c>
      <c r="O11" s="8">
        <v>0</v>
      </c>
      <c r="P11" s="8">
        <v>10</v>
      </c>
      <c r="Q11" s="8">
        <v>10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1</v>
      </c>
      <c r="X11" s="8">
        <v>0</v>
      </c>
      <c r="Y11" s="8">
        <v>7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5</v>
      </c>
      <c r="AF11" s="8">
        <v>0</v>
      </c>
      <c r="AG11" s="8">
        <v>0</v>
      </c>
      <c r="AH11" s="8">
        <v>0</v>
      </c>
      <c r="AI11" s="8">
        <v>3</v>
      </c>
    </row>
    <row r="12" spans="1:35" s="6" customFormat="1" ht="30" customHeight="1">
      <c r="A12" s="340"/>
      <c r="B12" s="304"/>
      <c r="C12" s="16" t="s">
        <v>87</v>
      </c>
      <c r="D12" s="10">
        <v>33</v>
      </c>
      <c r="E12" s="175">
        <v>32</v>
      </c>
      <c r="F12" s="11">
        <v>1</v>
      </c>
      <c r="G12" s="10">
        <v>1</v>
      </c>
      <c r="H12" s="8">
        <v>1</v>
      </c>
      <c r="I12" s="8">
        <v>2</v>
      </c>
      <c r="J12" s="8">
        <v>7</v>
      </c>
      <c r="K12" s="8">
        <v>9</v>
      </c>
      <c r="L12" s="8">
        <v>16</v>
      </c>
      <c r="M12" s="8">
        <v>2</v>
      </c>
      <c r="N12" s="8">
        <v>0</v>
      </c>
      <c r="O12" s="8">
        <v>3</v>
      </c>
      <c r="P12" s="8">
        <v>4</v>
      </c>
      <c r="Q12" s="8">
        <v>7</v>
      </c>
      <c r="R12" s="340"/>
      <c r="S12" s="304"/>
      <c r="T12" s="16" t="str">
        <f t="shared" si="0"/>
        <v>po stażu</v>
      </c>
      <c r="U12" s="8">
        <v>0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0</v>
      </c>
      <c r="E13" s="175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2</v>
      </c>
      <c r="E14" s="175">
        <v>1</v>
      </c>
      <c r="F14" s="11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35</v>
      </c>
      <c r="E15" s="175">
        <v>54</v>
      </c>
      <c r="F15" s="11">
        <v>-19</v>
      </c>
      <c r="G15" s="10">
        <v>0</v>
      </c>
      <c r="H15" s="8">
        <v>7</v>
      </c>
      <c r="I15" s="8">
        <v>7</v>
      </c>
      <c r="J15" s="8">
        <v>0</v>
      </c>
      <c r="K15" s="8">
        <v>0</v>
      </c>
      <c r="L15" s="8">
        <v>0</v>
      </c>
      <c r="M15" s="8">
        <v>0</v>
      </c>
      <c r="N15" s="8">
        <v>10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9</v>
      </c>
      <c r="Y15" s="8">
        <v>0</v>
      </c>
      <c r="Z15" s="8">
        <v>7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40"/>
      <c r="B16" s="27" t="s">
        <v>19</v>
      </c>
      <c r="C16" s="35" t="s">
        <v>240</v>
      </c>
      <c r="D16" s="36">
        <v>1385</v>
      </c>
      <c r="E16" s="174">
        <v>1437</v>
      </c>
      <c r="F16" s="38">
        <v>-52</v>
      </c>
      <c r="G16" s="36">
        <v>175</v>
      </c>
      <c r="H16" s="37">
        <v>61</v>
      </c>
      <c r="I16" s="37">
        <v>236</v>
      </c>
      <c r="J16" s="37">
        <v>84</v>
      </c>
      <c r="K16" s="37">
        <v>39</v>
      </c>
      <c r="L16" s="37">
        <v>123</v>
      </c>
      <c r="M16" s="37">
        <v>95</v>
      </c>
      <c r="N16" s="37">
        <v>48</v>
      </c>
      <c r="O16" s="37">
        <v>87</v>
      </c>
      <c r="P16" s="37">
        <v>65</v>
      </c>
      <c r="Q16" s="37">
        <v>152</v>
      </c>
      <c r="R16" s="340"/>
      <c r="S16" s="27" t="str">
        <f>B16</f>
        <v>3.</v>
      </c>
      <c r="T16" s="35" t="str">
        <f t="shared" si="0"/>
        <v>Osoby wyłączone z ewidencji bezrobotnych od początku roku</v>
      </c>
      <c r="U16" s="37">
        <v>35</v>
      </c>
      <c r="V16" s="37">
        <v>40</v>
      </c>
      <c r="W16" s="37">
        <v>31</v>
      </c>
      <c r="X16" s="37">
        <v>41</v>
      </c>
      <c r="Y16" s="37">
        <v>175</v>
      </c>
      <c r="Z16" s="37">
        <v>53</v>
      </c>
      <c r="AA16" s="37">
        <v>34</v>
      </c>
      <c r="AB16" s="37">
        <v>47</v>
      </c>
      <c r="AC16" s="37">
        <v>22</v>
      </c>
      <c r="AD16" s="37">
        <v>26</v>
      </c>
      <c r="AE16" s="37">
        <v>86</v>
      </c>
      <c r="AF16" s="37">
        <v>47</v>
      </c>
      <c r="AG16" s="37">
        <v>32</v>
      </c>
      <c r="AH16" s="37">
        <v>21</v>
      </c>
      <c r="AI16" s="37">
        <v>41</v>
      </c>
    </row>
    <row r="17" spans="1:35" s="6" customFormat="1" ht="30" customHeight="1">
      <c r="A17" s="340"/>
      <c r="B17" s="27" t="s">
        <v>102</v>
      </c>
      <c r="C17" s="16" t="s">
        <v>241</v>
      </c>
      <c r="D17" s="10">
        <v>566</v>
      </c>
      <c r="E17" s="175">
        <v>640</v>
      </c>
      <c r="F17" s="11">
        <v>-74</v>
      </c>
      <c r="G17" s="10">
        <v>53</v>
      </c>
      <c r="H17" s="8">
        <v>19</v>
      </c>
      <c r="I17" s="8">
        <v>72</v>
      </c>
      <c r="J17" s="8">
        <v>45</v>
      </c>
      <c r="K17" s="8">
        <v>23</v>
      </c>
      <c r="L17" s="8">
        <v>68</v>
      </c>
      <c r="M17" s="8">
        <v>38</v>
      </c>
      <c r="N17" s="8">
        <v>18</v>
      </c>
      <c r="O17" s="8">
        <v>35</v>
      </c>
      <c r="P17" s="8">
        <v>25</v>
      </c>
      <c r="Q17" s="8">
        <v>60</v>
      </c>
      <c r="R17" s="340"/>
      <c r="S17" s="27" t="str">
        <f t="shared" ref="S17:S29" si="1">B17</f>
        <v>3a.</v>
      </c>
      <c r="T17" s="16" t="str">
        <f t="shared" si="0"/>
        <v>podjęcia pracy razem*</v>
      </c>
      <c r="U17" s="8">
        <v>17</v>
      </c>
      <c r="V17" s="8">
        <v>13</v>
      </c>
      <c r="W17" s="8">
        <v>19</v>
      </c>
      <c r="X17" s="8">
        <v>13</v>
      </c>
      <c r="Y17" s="8">
        <v>62</v>
      </c>
      <c r="Z17" s="8">
        <v>18</v>
      </c>
      <c r="AA17" s="8">
        <v>17</v>
      </c>
      <c r="AB17" s="8">
        <v>14</v>
      </c>
      <c r="AC17" s="8">
        <v>10</v>
      </c>
      <c r="AD17" s="8">
        <v>14</v>
      </c>
      <c r="AE17" s="8">
        <v>43</v>
      </c>
      <c r="AF17" s="8">
        <v>25</v>
      </c>
      <c r="AG17" s="8">
        <v>15</v>
      </c>
      <c r="AH17" s="8">
        <v>10</v>
      </c>
      <c r="AI17" s="8">
        <v>20</v>
      </c>
    </row>
    <row r="18" spans="1:35" s="6" customFormat="1" ht="30" customHeight="1">
      <c r="A18" s="340"/>
      <c r="B18" s="27"/>
      <c r="C18" s="16" t="s">
        <v>113</v>
      </c>
      <c r="D18" s="10">
        <v>505</v>
      </c>
      <c r="E18" s="175">
        <v>568</v>
      </c>
      <c r="F18" s="11">
        <v>-63</v>
      </c>
      <c r="G18" s="10">
        <v>51</v>
      </c>
      <c r="H18" s="8">
        <v>19</v>
      </c>
      <c r="I18" s="8">
        <v>70</v>
      </c>
      <c r="J18" s="8">
        <v>34</v>
      </c>
      <c r="K18" s="8">
        <v>22</v>
      </c>
      <c r="L18" s="8">
        <v>56</v>
      </c>
      <c r="M18" s="8">
        <v>37</v>
      </c>
      <c r="N18" s="8">
        <v>18</v>
      </c>
      <c r="O18" s="8">
        <v>32</v>
      </c>
      <c r="P18" s="8">
        <v>22</v>
      </c>
      <c r="Q18" s="8">
        <v>54</v>
      </c>
      <c r="R18" s="340"/>
      <c r="S18" s="27"/>
      <c r="T18" s="16" t="str">
        <f t="shared" si="0"/>
        <v>praca niesubsydiowana</v>
      </c>
      <c r="U18" s="8">
        <v>15</v>
      </c>
      <c r="V18" s="8">
        <v>13</v>
      </c>
      <c r="W18" s="8">
        <v>11</v>
      </c>
      <c r="X18" s="8">
        <v>12</v>
      </c>
      <c r="Y18" s="8">
        <v>60</v>
      </c>
      <c r="Z18" s="8">
        <v>12</v>
      </c>
      <c r="AA18" s="8">
        <v>12</v>
      </c>
      <c r="AB18" s="8">
        <v>14</v>
      </c>
      <c r="AC18" s="8">
        <v>10</v>
      </c>
      <c r="AD18" s="8">
        <v>13</v>
      </c>
      <c r="AE18" s="8">
        <v>29</v>
      </c>
      <c r="AF18" s="8">
        <v>25</v>
      </c>
      <c r="AG18" s="8">
        <v>14</v>
      </c>
      <c r="AH18" s="8">
        <v>10</v>
      </c>
      <c r="AI18" s="8">
        <v>20</v>
      </c>
    </row>
    <row r="19" spans="1:35" s="6" customFormat="1" ht="30" customHeight="1">
      <c r="A19" s="340"/>
      <c r="B19" s="27"/>
      <c r="C19" s="16" t="s">
        <v>114</v>
      </c>
      <c r="D19" s="10">
        <v>61</v>
      </c>
      <c r="E19" s="175">
        <v>72</v>
      </c>
      <c r="F19" s="11">
        <v>-11</v>
      </c>
      <c r="G19" s="10">
        <v>2</v>
      </c>
      <c r="H19" s="8">
        <v>0</v>
      </c>
      <c r="I19" s="8">
        <v>2</v>
      </c>
      <c r="J19" s="8">
        <v>11</v>
      </c>
      <c r="K19" s="8">
        <v>1</v>
      </c>
      <c r="L19" s="8">
        <v>12</v>
      </c>
      <c r="M19" s="8">
        <v>1</v>
      </c>
      <c r="N19" s="8">
        <v>0</v>
      </c>
      <c r="O19" s="8">
        <v>3</v>
      </c>
      <c r="P19" s="8">
        <v>3</v>
      </c>
      <c r="Q19" s="8">
        <v>6</v>
      </c>
      <c r="R19" s="340"/>
      <c r="S19" s="27"/>
      <c r="T19" s="16" t="str">
        <f t="shared" si="0"/>
        <v>praca subsydiowana</v>
      </c>
      <c r="U19" s="8">
        <v>2</v>
      </c>
      <c r="V19" s="8">
        <v>0</v>
      </c>
      <c r="W19" s="8">
        <v>8</v>
      </c>
      <c r="X19" s="8">
        <v>1</v>
      </c>
      <c r="Y19" s="8">
        <v>2</v>
      </c>
      <c r="Z19" s="8">
        <v>6</v>
      </c>
      <c r="AA19" s="8">
        <v>5</v>
      </c>
      <c r="AB19" s="8">
        <v>0</v>
      </c>
      <c r="AC19" s="8">
        <v>0</v>
      </c>
      <c r="AD19" s="8">
        <v>1</v>
      </c>
      <c r="AE19" s="8">
        <v>14</v>
      </c>
      <c r="AF19" s="8">
        <v>0</v>
      </c>
      <c r="AG19" s="8">
        <v>1</v>
      </c>
      <c r="AH19" s="8">
        <v>0</v>
      </c>
      <c r="AI19" s="8">
        <v>0</v>
      </c>
    </row>
    <row r="20" spans="1:35" s="6" customFormat="1" ht="30" customHeight="1">
      <c r="A20" s="340"/>
      <c r="B20" s="27" t="s">
        <v>103</v>
      </c>
      <c r="C20" s="16" t="s">
        <v>101</v>
      </c>
      <c r="D20" s="10">
        <v>55</v>
      </c>
      <c r="E20" s="175">
        <v>53</v>
      </c>
      <c r="F20" s="11">
        <v>2</v>
      </c>
      <c r="G20" s="10">
        <v>2</v>
      </c>
      <c r="H20" s="8">
        <v>0</v>
      </c>
      <c r="I20" s="8">
        <v>2</v>
      </c>
      <c r="J20" s="8">
        <v>2</v>
      </c>
      <c r="K20" s="8">
        <v>0</v>
      </c>
      <c r="L20" s="8">
        <v>2</v>
      </c>
      <c r="M20" s="8">
        <v>11</v>
      </c>
      <c r="N20" s="8">
        <v>0</v>
      </c>
      <c r="O20" s="8">
        <v>0</v>
      </c>
      <c r="P20" s="8">
        <v>1</v>
      </c>
      <c r="Q20" s="8">
        <v>1</v>
      </c>
      <c r="R20" s="340"/>
      <c r="S20" s="27" t="str">
        <f t="shared" si="1"/>
        <v>3b.</v>
      </c>
      <c r="T20" s="16" t="str">
        <f t="shared" si="0"/>
        <v>rozpoczęcie innych form aktywizacji*</v>
      </c>
      <c r="U20" s="8">
        <v>0</v>
      </c>
      <c r="V20" s="8">
        <v>0</v>
      </c>
      <c r="W20" s="8">
        <v>1</v>
      </c>
      <c r="X20" s="8">
        <v>1</v>
      </c>
      <c r="Y20" s="8">
        <v>0</v>
      </c>
      <c r="Z20" s="8">
        <v>7</v>
      </c>
      <c r="AA20" s="8">
        <v>0</v>
      </c>
      <c r="AB20" s="8">
        <v>0</v>
      </c>
      <c r="AC20" s="8">
        <v>0</v>
      </c>
      <c r="AD20" s="8">
        <v>0</v>
      </c>
      <c r="AE20" s="8">
        <v>30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56.25">
      <c r="A21" s="340"/>
      <c r="B21" s="27" t="s">
        <v>104</v>
      </c>
      <c r="C21" s="16" t="s">
        <v>423</v>
      </c>
      <c r="D21" s="10">
        <v>38</v>
      </c>
      <c r="E21" s="175">
        <v>23</v>
      </c>
      <c r="F21" s="11">
        <v>15</v>
      </c>
      <c r="G21" s="10">
        <v>5</v>
      </c>
      <c r="H21" s="8">
        <v>1</v>
      </c>
      <c r="I21" s="8">
        <v>6</v>
      </c>
      <c r="J21" s="8">
        <v>2</v>
      </c>
      <c r="K21" s="8">
        <v>0</v>
      </c>
      <c r="L21" s="8">
        <v>2</v>
      </c>
      <c r="M21" s="8">
        <v>2</v>
      </c>
      <c r="N21" s="8">
        <v>3</v>
      </c>
      <c r="O21" s="8">
        <v>13</v>
      </c>
      <c r="P21" s="8">
        <v>1</v>
      </c>
      <c r="Q21" s="8">
        <v>14</v>
      </c>
      <c r="R21" s="340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0</v>
      </c>
      <c r="V21" s="8">
        <v>1</v>
      </c>
      <c r="W21" s="8">
        <v>1</v>
      </c>
      <c r="X21" s="8">
        <v>1</v>
      </c>
      <c r="Y21" s="8">
        <v>1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40"/>
      <c r="B22" s="27" t="s">
        <v>105</v>
      </c>
      <c r="C22" s="16" t="s">
        <v>92</v>
      </c>
      <c r="D22" s="10">
        <v>223</v>
      </c>
      <c r="E22" s="175">
        <v>174</v>
      </c>
      <c r="F22" s="11">
        <v>49</v>
      </c>
      <c r="G22" s="10">
        <v>61</v>
      </c>
      <c r="H22" s="8">
        <v>11</v>
      </c>
      <c r="I22" s="8">
        <v>72</v>
      </c>
      <c r="J22" s="8">
        <v>13</v>
      </c>
      <c r="K22" s="8">
        <v>5</v>
      </c>
      <c r="L22" s="8">
        <v>18</v>
      </c>
      <c r="M22" s="8">
        <v>14</v>
      </c>
      <c r="N22" s="8">
        <v>9</v>
      </c>
      <c r="O22" s="8">
        <v>9</v>
      </c>
      <c r="P22" s="8">
        <v>1</v>
      </c>
      <c r="Q22" s="8">
        <v>10</v>
      </c>
      <c r="R22" s="340"/>
      <c r="S22" s="27" t="str">
        <f t="shared" si="1"/>
        <v>3d.</v>
      </c>
      <c r="T22" s="16" t="str">
        <f t="shared" si="0"/>
        <v>niepotwierdzenie gotowości do pracy</v>
      </c>
      <c r="U22" s="8">
        <v>5</v>
      </c>
      <c r="V22" s="8">
        <v>7</v>
      </c>
      <c r="W22" s="8">
        <v>1</v>
      </c>
      <c r="X22" s="8">
        <v>5</v>
      </c>
      <c r="Y22" s="8">
        <v>42</v>
      </c>
      <c r="Z22" s="8">
        <v>5</v>
      </c>
      <c r="AA22" s="8">
        <v>2</v>
      </c>
      <c r="AB22" s="8">
        <v>5</v>
      </c>
      <c r="AC22" s="8">
        <v>2</v>
      </c>
      <c r="AD22" s="8">
        <v>3</v>
      </c>
      <c r="AE22" s="8">
        <v>5</v>
      </c>
      <c r="AF22" s="8">
        <v>8</v>
      </c>
      <c r="AG22" s="8">
        <v>2</v>
      </c>
      <c r="AH22" s="8">
        <v>2</v>
      </c>
      <c r="AI22" s="8">
        <v>6</v>
      </c>
    </row>
    <row r="23" spans="1:35" s="6" customFormat="1" ht="30" customHeight="1">
      <c r="A23" s="340"/>
      <c r="B23" s="27" t="s">
        <v>106</v>
      </c>
      <c r="C23" s="16" t="s">
        <v>93</v>
      </c>
      <c r="D23" s="10">
        <v>110</v>
      </c>
      <c r="E23" s="175">
        <v>115</v>
      </c>
      <c r="F23" s="11">
        <v>-5</v>
      </c>
      <c r="G23" s="10">
        <v>16</v>
      </c>
      <c r="H23" s="8">
        <v>8</v>
      </c>
      <c r="I23" s="8">
        <v>24</v>
      </c>
      <c r="J23" s="8">
        <v>3</v>
      </c>
      <c r="K23" s="8">
        <v>2</v>
      </c>
      <c r="L23" s="8">
        <v>5</v>
      </c>
      <c r="M23" s="8">
        <v>8</v>
      </c>
      <c r="N23" s="8">
        <v>6</v>
      </c>
      <c r="O23" s="8">
        <v>6</v>
      </c>
      <c r="P23" s="8">
        <v>3</v>
      </c>
      <c r="Q23" s="153">
        <v>9</v>
      </c>
      <c r="R23" s="340"/>
      <c r="S23" s="27" t="str">
        <f t="shared" si="1"/>
        <v>3e.</v>
      </c>
      <c r="T23" s="16" t="str">
        <f t="shared" si="0"/>
        <v>dobrowolna rezygnacja ze statusu bezrobotnego</v>
      </c>
      <c r="U23" s="8">
        <v>4</v>
      </c>
      <c r="V23" s="8">
        <v>9</v>
      </c>
      <c r="W23" s="8">
        <v>2</v>
      </c>
      <c r="X23" s="8">
        <v>6</v>
      </c>
      <c r="Y23" s="8">
        <v>9</v>
      </c>
      <c r="Z23" s="8">
        <v>4</v>
      </c>
      <c r="AA23" s="8">
        <v>2</v>
      </c>
      <c r="AB23" s="8">
        <v>7</v>
      </c>
      <c r="AC23" s="8">
        <v>1</v>
      </c>
      <c r="AD23" s="8">
        <v>2</v>
      </c>
      <c r="AE23" s="8">
        <v>0</v>
      </c>
      <c r="AF23" s="8">
        <v>1</v>
      </c>
      <c r="AG23" s="8">
        <v>4</v>
      </c>
      <c r="AH23" s="8">
        <v>2</v>
      </c>
      <c r="AI23" s="8">
        <v>5</v>
      </c>
    </row>
    <row r="24" spans="1:35" s="6" customFormat="1" ht="30" customHeight="1">
      <c r="A24" s="340"/>
      <c r="B24" s="27" t="s">
        <v>107</v>
      </c>
      <c r="C24" s="16" t="s">
        <v>94</v>
      </c>
      <c r="D24" s="10">
        <v>0</v>
      </c>
      <c r="E24" s="175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27" t="s">
        <v>108</v>
      </c>
      <c r="C25" s="16" t="s">
        <v>95</v>
      </c>
      <c r="D25" s="10">
        <v>131</v>
      </c>
      <c r="E25" s="175">
        <v>119</v>
      </c>
      <c r="F25" s="11">
        <v>12</v>
      </c>
      <c r="G25" s="10">
        <v>13</v>
      </c>
      <c r="H25" s="8">
        <v>3</v>
      </c>
      <c r="I25" s="8">
        <v>16</v>
      </c>
      <c r="J25" s="8">
        <v>9</v>
      </c>
      <c r="K25" s="8">
        <v>4</v>
      </c>
      <c r="L25" s="8">
        <v>13</v>
      </c>
      <c r="M25" s="8">
        <v>8</v>
      </c>
      <c r="N25" s="8">
        <v>8</v>
      </c>
      <c r="O25" s="8">
        <v>12</v>
      </c>
      <c r="P25" s="8">
        <v>17</v>
      </c>
      <c r="Q25" s="8">
        <v>29</v>
      </c>
      <c r="R25" s="340"/>
      <c r="S25" s="27" t="str">
        <f t="shared" si="1"/>
        <v>3g.</v>
      </c>
      <c r="T25" s="16" t="str">
        <f t="shared" si="0"/>
        <v>osiągnięcie wieku emerytalnego</v>
      </c>
      <c r="U25" s="8">
        <v>3</v>
      </c>
      <c r="V25" s="8">
        <v>4</v>
      </c>
      <c r="W25" s="8">
        <v>2</v>
      </c>
      <c r="X25" s="8">
        <v>1</v>
      </c>
      <c r="Y25" s="8">
        <v>14</v>
      </c>
      <c r="Z25" s="8">
        <v>6</v>
      </c>
      <c r="AA25" s="8">
        <v>3</v>
      </c>
      <c r="AB25" s="8">
        <v>5</v>
      </c>
      <c r="AC25" s="8">
        <v>5</v>
      </c>
      <c r="AD25" s="8">
        <v>2</v>
      </c>
      <c r="AE25" s="8">
        <v>4</v>
      </c>
      <c r="AF25" s="8">
        <v>4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40"/>
      <c r="B26" s="27" t="s">
        <v>109</v>
      </c>
      <c r="C26" s="16" t="s">
        <v>96</v>
      </c>
      <c r="D26" s="10">
        <v>18</v>
      </c>
      <c r="E26" s="175">
        <v>26</v>
      </c>
      <c r="F26" s="11">
        <v>-8</v>
      </c>
      <c r="G26" s="10">
        <v>2</v>
      </c>
      <c r="H26" s="8">
        <v>0</v>
      </c>
      <c r="I26" s="8">
        <v>2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  <c r="O26" s="8">
        <v>0</v>
      </c>
      <c r="P26" s="8">
        <v>3</v>
      </c>
      <c r="Q26" s="8">
        <v>3</v>
      </c>
      <c r="R26" s="340"/>
      <c r="S26" s="27" t="str">
        <f t="shared" si="1"/>
        <v>3h.</v>
      </c>
      <c r="T26" s="16" t="str">
        <f t="shared" si="0"/>
        <v>nabycie praw emerytalnych lub rentowych</v>
      </c>
      <c r="U26" s="8">
        <v>1</v>
      </c>
      <c r="V26" s="8">
        <v>0</v>
      </c>
      <c r="W26" s="8">
        <v>1</v>
      </c>
      <c r="X26" s="8">
        <v>0</v>
      </c>
      <c r="Y26" s="8">
        <v>5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1</v>
      </c>
      <c r="AH26" s="8">
        <v>0</v>
      </c>
      <c r="AI26" s="8">
        <v>1</v>
      </c>
    </row>
    <row r="27" spans="1:35" s="6" customFormat="1" ht="30" customHeight="1">
      <c r="A27" s="340"/>
      <c r="B27" s="27" t="s">
        <v>110</v>
      </c>
      <c r="C27" s="16" t="s">
        <v>97</v>
      </c>
      <c r="D27" s="10">
        <v>63</v>
      </c>
      <c r="E27" s="175">
        <v>58</v>
      </c>
      <c r="F27" s="11">
        <v>5</v>
      </c>
      <c r="G27" s="10">
        <v>9</v>
      </c>
      <c r="H27" s="8">
        <v>4</v>
      </c>
      <c r="I27" s="8">
        <v>13</v>
      </c>
      <c r="J27" s="8">
        <v>0</v>
      </c>
      <c r="K27" s="8">
        <v>1</v>
      </c>
      <c r="L27" s="8">
        <v>1</v>
      </c>
      <c r="M27" s="8">
        <v>3</v>
      </c>
      <c r="N27" s="8">
        <v>1</v>
      </c>
      <c r="O27" s="8">
        <v>2</v>
      </c>
      <c r="P27" s="8">
        <v>5</v>
      </c>
      <c r="Q27" s="8">
        <v>7</v>
      </c>
      <c r="R27" s="340"/>
      <c r="S27" s="27" t="str">
        <f t="shared" si="1"/>
        <v>3i.</v>
      </c>
      <c r="T27" s="16" t="str">
        <f t="shared" si="0"/>
        <v>nabycie praw do świadczenia przedemerytalnego</v>
      </c>
      <c r="U27" s="8">
        <v>1</v>
      </c>
      <c r="V27" s="8">
        <v>0</v>
      </c>
      <c r="W27" s="8">
        <v>1</v>
      </c>
      <c r="X27" s="8">
        <v>3</v>
      </c>
      <c r="Y27" s="8">
        <v>16</v>
      </c>
      <c r="Z27" s="8">
        <v>1</v>
      </c>
      <c r="AA27" s="8">
        <v>1</v>
      </c>
      <c r="AB27" s="8">
        <v>2</v>
      </c>
      <c r="AC27" s="8">
        <v>0</v>
      </c>
      <c r="AD27" s="8">
        <v>2</v>
      </c>
      <c r="AE27" s="8">
        <v>2</v>
      </c>
      <c r="AF27" s="8">
        <v>2</v>
      </c>
      <c r="AG27" s="8">
        <v>2</v>
      </c>
      <c r="AH27" s="8">
        <v>2</v>
      </c>
      <c r="AI27" s="8">
        <v>3</v>
      </c>
    </row>
    <row r="28" spans="1:35" s="6" customFormat="1" ht="30" customHeight="1">
      <c r="A28" s="340"/>
      <c r="B28" s="28" t="s">
        <v>111</v>
      </c>
      <c r="C28" s="16" t="s">
        <v>98</v>
      </c>
      <c r="D28" s="10">
        <v>181</v>
      </c>
      <c r="E28" s="175">
        <v>229</v>
      </c>
      <c r="F28" s="11">
        <v>-48</v>
      </c>
      <c r="G28" s="10">
        <v>14</v>
      </c>
      <c r="H28" s="8">
        <v>15</v>
      </c>
      <c r="I28" s="8">
        <v>29</v>
      </c>
      <c r="J28" s="8">
        <v>10</v>
      </c>
      <c r="K28" s="8">
        <v>3</v>
      </c>
      <c r="L28" s="8">
        <v>13</v>
      </c>
      <c r="M28" s="8">
        <v>10</v>
      </c>
      <c r="N28" s="8">
        <v>3</v>
      </c>
      <c r="O28" s="8">
        <v>10</v>
      </c>
      <c r="P28" s="8">
        <v>9</v>
      </c>
      <c r="Q28" s="8">
        <v>19</v>
      </c>
      <c r="R28" s="340"/>
      <c r="S28" s="28" t="str">
        <f t="shared" si="1"/>
        <v>3j.</v>
      </c>
      <c r="T28" s="16" t="str">
        <f t="shared" si="0"/>
        <v xml:space="preserve">inne przyczyny </v>
      </c>
      <c r="U28" s="8">
        <v>4</v>
      </c>
      <c r="V28" s="8">
        <v>6</v>
      </c>
      <c r="W28" s="8">
        <v>3</v>
      </c>
      <c r="X28" s="8">
        <v>11</v>
      </c>
      <c r="Y28" s="8">
        <v>26</v>
      </c>
      <c r="Z28" s="8">
        <v>4</v>
      </c>
      <c r="AA28" s="8">
        <v>9</v>
      </c>
      <c r="AB28" s="8">
        <v>14</v>
      </c>
      <c r="AC28" s="8">
        <v>4</v>
      </c>
      <c r="AD28" s="8">
        <v>3</v>
      </c>
      <c r="AE28" s="8">
        <v>1</v>
      </c>
      <c r="AF28" s="8">
        <v>7</v>
      </c>
      <c r="AG28" s="8">
        <v>7</v>
      </c>
      <c r="AH28" s="8">
        <v>4</v>
      </c>
      <c r="AI28" s="8">
        <v>4</v>
      </c>
    </row>
    <row r="29" spans="1:35" s="42" customFormat="1" ht="30" customHeight="1">
      <c r="A29" s="340"/>
      <c r="B29" s="343" t="s">
        <v>22</v>
      </c>
      <c r="C29" s="35" t="s">
        <v>99</v>
      </c>
      <c r="D29" s="36">
        <v>16944</v>
      </c>
      <c r="E29" s="174">
        <v>19074</v>
      </c>
      <c r="F29" s="38">
        <v>-2130</v>
      </c>
      <c r="G29" s="36">
        <v>1459</v>
      </c>
      <c r="H29" s="37">
        <v>521</v>
      </c>
      <c r="I29" s="37">
        <v>1980</v>
      </c>
      <c r="J29" s="37">
        <v>907</v>
      </c>
      <c r="K29" s="37">
        <v>421</v>
      </c>
      <c r="L29" s="37">
        <v>1328</v>
      </c>
      <c r="M29" s="37">
        <v>1017</v>
      </c>
      <c r="N29" s="37">
        <v>688</v>
      </c>
      <c r="O29" s="37">
        <v>1391</v>
      </c>
      <c r="P29" s="37">
        <v>1351</v>
      </c>
      <c r="Q29" s="37">
        <v>2742</v>
      </c>
      <c r="R29" s="340"/>
      <c r="S29" s="303" t="str">
        <f t="shared" si="1"/>
        <v>4.</v>
      </c>
      <c r="T29" s="40" t="str">
        <f t="shared" si="0"/>
        <v>Bezrobotni według stanu w końcu miesiąca sprawozd.</v>
      </c>
      <c r="U29" s="37">
        <v>660</v>
      </c>
      <c r="V29" s="37">
        <v>506</v>
      </c>
      <c r="W29" s="37">
        <v>528</v>
      </c>
      <c r="X29" s="37">
        <v>463</v>
      </c>
      <c r="Y29" s="37">
        <v>1663</v>
      </c>
      <c r="Z29" s="37">
        <v>766</v>
      </c>
      <c r="AA29" s="37">
        <v>351</v>
      </c>
      <c r="AB29" s="37">
        <v>755</v>
      </c>
      <c r="AC29" s="37">
        <v>602</v>
      </c>
      <c r="AD29" s="37">
        <v>383</v>
      </c>
      <c r="AE29" s="37">
        <v>442</v>
      </c>
      <c r="AF29" s="37">
        <v>652</v>
      </c>
      <c r="AG29" s="37">
        <v>435</v>
      </c>
      <c r="AH29" s="37">
        <v>381</v>
      </c>
      <c r="AI29" s="37">
        <v>602</v>
      </c>
    </row>
    <row r="30" spans="1:35" s="158" customFormat="1" ht="30" customHeight="1" thickBot="1">
      <c r="A30" s="340"/>
      <c r="B30" s="345"/>
      <c r="C30" s="16" t="s">
        <v>112</v>
      </c>
      <c r="D30" s="12">
        <v>1237</v>
      </c>
      <c r="E30" s="177">
        <v>1524</v>
      </c>
      <c r="F30" s="14">
        <v>-287</v>
      </c>
      <c r="G30" s="10">
        <v>192</v>
      </c>
      <c r="H30" s="8">
        <v>65</v>
      </c>
      <c r="I30" s="8">
        <v>257</v>
      </c>
      <c r="J30" s="8">
        <v>30</v>
      </c>
      <c r="K30" s="8">
        <v>16</v>
      </c>
      <c r="L30" s="8">
        <v>46</v>
      </c>
      <c r="M30" s="8">
        <v>101</v>
      </c>
      <c r="N30" s="8">
        <v>85</v>
      </c>
      <c r="O30" s="8">
        <v>100</v>
      </c>
      <c r="P30" s="8">
        <v>95</v>
      </c>
      <c r="Q30" s="8">
        <v>195</v>
      </c>
      <c r="R30" s="340"/>
      <c r="S30" s="305"/>
      <c r="T30" s="50" t="str">
        <f t="shared" si="0"/>
        <v>w tym zarejestrowani po raz pierwszy</v>
      </c>
      <c r="U30" s="8">
        <v>41</v>
      </c>
      <c r="V30" s="8">
        <v>28</v>
      </c>
      <c r="W30" s="8">
        <v>33</v>
      </c>
      <c r="X30" s="8">
        <v>30</v>
      </c>
      <c r="Y30" s="8">
        <v>88</v>
      </c>
      <c r="Z30" s="8">
        <v>41</v>
      </c>
      <c r="AA30" s="8">
        <v>23</v>
      </c>
      <c r="AB30" s="8">
        <v>43</v>
      </c>
      <c r="AC30" s="8">
        <v>50</v>
      </c>
      <c r="AD30" s="8">
        <v>20</v>
      </c>
      <c r="AE30" s="8">
        <v>17</v>
      </c>
      <c r="AF30" s="8">
        <v>53</v>
      </c>
      <c r="AG30" s="8">
        <v>30</v>
      </c>
      <c r="AH30" s="8">
        <v>26</v>
      </c>
      <c r="AI30" s="8">
        <v>30</v>
      </c>
    </row>
    <row r="31" spans="1:35" s="147" customFormat="1" ht="18.75">
      <c r="A31" s="340"/>
      <c r="B31" s="148" t="s">
        <v>158</v>
      </c>
      <c r="E31" s="199"/>
      <c r="R31" s="340"/>
      <c r="S31" s="148" t="str">
        <f>B31</f>
        <v>* szczegóły w tabeli 29</v>
      </c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  <row r="36" spans="1:19" s="22" customFormat="1" ht="18.75">
      <c r="A36" s="256"/>
      <c r="B36" s="43"/>
      <c r="E36" s="156"/>
      <c r="R36" s="253"/>
      <c r="S36" s="43"/>
    </row>
  </sheetData>
  <mergeCells count="40"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I40"/>
  <sheetViews>
    <sheetView zoomScale="70" zoomScaleNormal="70" workbookViewId="0">
      <selection activeCell="W12" sqref="W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521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29. PODJĘCIA PRACY I AKTYWIZACJA BEZROBOTNYCH POWYŻEJ 50 ROKU ŻYCIA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3" t="s">
        <v>12</v>
      </c>
      <c r="C6" s="35" t="s">
        <v>242</v>
      </c>
      <c r="D6" s="36">
        <v>566</v>
      </c>
      <c r="E6" s="159">
        <v>640</v>
      </c>
      <c r="F6" s="38">
        <v>-74</v>
      </c>
      <c r="G6" s="36">
        <v>53</v>
      </c>
      <c r="H6" s="37">
        <v>19</v>
      </c>
      <c r="I6" s="37">
        <v>72</v>
      </c>
      <c r="J6" s="37">
        <v>45</v>
      </c>
      <c r="K6" s="37">
        <v>23</v>
      </c>
      <c r="L6" s="37">
        <v>68</v>
      </c>
      <c r="M6" s="37">
        <v>38</v>
      </c>
      <c r="N6" s="37">
        <v>18</v>
      </c>
      <c r="O6" s="37">
        <v>35</v>
      </c>
      <c r="P6" s="37">
        <v>25</v>
      </c>
      <c r="Q6" s="37">
        <v>60</v>
      </c>
      <c r="R6" s="340"/>
      <c r="S6" s="97" t="str">
        <f>B6</f>
        <v>1.</v>
      </c>
      <c r="T6" s="35" t="str">
        <f>C6</f>
        <v>Podjęcia pracy od początku roku razem</v>
      </c>
      <c r="U6" s="37">
        <v>17</v>
      </c>
      <c r="V6" s="37">
        <v>13</v>
      </c>
      <c r="W6" s="37">
        <v>19</v>
      </c>
      <c r="X6" s="37">
        <v>13</v>
      </c>
      <c r="Y6" s="37">
        <v>62</v>
      </c>
      <c r="Z6" s="37">
        <v>18</v>
      </c>
      <c r="AA6" s="37">
        <v>17</v>
      </c>
      <c r="AB6" s="37">
        <v>14</v>
      </c>
      <c r="AC6" s="37">
        <v>10</v>
      </c>
      <c r="AD6" s="37">
        <v>14</v>
      </c>
      <c r="AE6" s="37">
        <v>43</v>
      </c>
      <c r="AF6" s="37">
        <v>25</v>
      </c>
      <c r="AG6" s="37">
        <v>15</v>
      </c>
      <c r="AH6" s="37">
        <v>10</v>
      </c>
      <c r="AI6" s="37">
        <v>20</v>
      </c>
    </row>
    <row r="7" spans="1:35" s="6" customFormat="1" ht="30" customHeight="1">
      <c r="A7" s="340"/>
      <c r="B7" s="4" t="s">
        <v>185</v>
      </c>
      <c r="C7" s="16" t="s">
        <v>259</v>
      </c>
      <c r="D7" s="10">
        <v>505</v>
      </c>
      <c r="E7" s="153">
        <v>568</v>
      </c>
      <c r="F7" s="11">
        <v>-63</v>
      </c>
      <c r="G7" s="10">
        <v>51</v>
      </c>
      <c r="H7" s="8">
        <v>19</v>
      </c>
      <c r="I7" s="8">
        <v>70</v>
      </c>
      <c r="J7" s="8">
        <v>34</v>
      </c>
      <c r="K7" s="8">
        <v>22</v>
      </c>
      <c r="L7" s="8">
        <v>56</v>
      </c>
      <c r="M7" s="8">
        <v>37</v>
      </c>
      <c r="N7" s="8">
        <v>18</v>
      </c>
      <c r="O7" s="8">
        <v>32</v>
      </c>
      <c r="P7" s="8">
        <v>22</v>
      </c>
      <c r="Q7" s="8">
        <v>54</v>
      </c>
      <c r="R7" s="340"/>
      <c r="S7" s="100" t="str">
        <f>B7</f>
        <v>1a.</v>
      </c>
      <c r="T7" s="16" t="str">
        <f t="shared" ref="T7:T30" si="0">C7</f>
        <v>niesubsydiowana</v>
      </c>
      <c r="U7" s="8">
        <v>15</v>
      </c>
      <c r="V7" s="8">
        <v>13</v>
      </c>
      <c r="W7" s="8">
        <v>11</v>
      </c>
      <c r="X7" s="8">
        <v>12</v>
      </c>
      <c r="Y7" s="8">
        <v>60</v>
      </c>
      <c r="Z7" s="8">
        <v>12</v>
      </c>
      <c r="AA7" s="8">
        <v>12</v>
      </c>
      <c r="AB7" s="8">
        <v>14</v>
      </c>
      <c r="AC7" s="8">
        <v>10</v>
      </c>
      <c r="AD7" s="8">
        <v>13</v>
      </c>
      <c r="AE7" s="8">
        <v>29</v>
      </c>
      <c r="AF7" s="8">
        <v>25</v>
      </c>
      <c r="AG7" s="8">
        <v>14</v>
      </c>
      <c r="AH7" s="8">
        <v>10</v>
      </c>
      <c r="AI7" s="8">
        <v>20</v>
      </c>
    </row>
    <row r="8" spans="1:35" s="6" customFormat="1" ht="30" customHeight="1">
      <c r="A8" s="340"/>
      <c r="B8" s="4"/>
      <c r="C8" s="17" t="s">
        <v>125</v>
      </c>
      <c r="D8" s="10">
        <v>19</v>
      </c>
      <c r="E8" s="175">
        <v>20</v>
      </c>
      <c r="F8" s="24">
        <v>-1</v>
      </c>
      <c r="G8" s="10">
        <v>2</v>
      </c>
      <c r="H8" s="8">
        <v>0</v>
      </c>
      <c r="I8" s="8">
        <v>2</v>
      </c>
      <c r="J8" s="8">
        <v>0</v>
      </c>
      <c r="K8" s="8">
        <v>0</v>
      </c>
      <c r="L8" s="8">
        <v>0</v>
      </c>
      <c r="M8" s="8">
        <v>1</v>
      </c>
      <c r="N8" s="8">
        <v>1</v>
      </c>
      <c r="O8" s="8">
        <v>0</v>
      </c>
      <c r="P8" s="8">
        <v>1</v>
      </c>
      <c r="Q8" s="8">
        <v>1</v>
      </c>
      <c r="R8" s="340"/>
      <c r="S8" s="100"/>
      <c r="T8" s="16" t="str">
        <f t="shared" si="0"/>
        <v xml:space="preserve">     - działalność gospodarcza (niesubsydiowana)</v>
      </c>
      <c r="U8" s="8">
        <v>1</v>
      </c>
      <c r="V8" s="8">
        <v>0</v>
      </c>
      <c r="W8" s="8">
        <v>0</v>
      </c>
      <c r="X8" s="8">
        <v>0</v>
      </c>
      <c r="Y8" s="8">
        <v>3</v>
      </c>
      <c r="Z8" s="8">
        <v>1</v>
      </c>
      <c r="AA8" s="8">
        <v>1</v>
      </c>
      <c r="AB8" s="8">
        <v>0</v>
      </c>
      <c r="AC8" s="8">
        <v>2</v>
      </c>
      <c r="AD8" s="8">
        <v>0</v>
      </c>
      <c r="AE8" s="8">
        <v>0</v>
      </c>
      <c r="AF8" s="8">
        <v>1</v>
      </c>
      <c r="AG8" s="8">
        <v>0</v>
      </c>
      <c r="AH8" s="8">
        <v>2</v>
      </c>
      <c r="AI8" s="8">
        <v>3</v>
      </c>
    </row>
    <row r="9" spans="1:35" s="132" customFormat="1" ht="30" customHeight="1">
      <c r="A9" s="340"/>
      <c r="B9" s="157"/>
      <c r="C9" s="130" t="s">
        <v>116</v>
      </c>
      <c r="D9" s="10">
        <v>9</v>
      </c>
      <c r="E9" s="153">
        <v>27</v>
      </c>
      <c r="F9" s="24">
        <v>-18</v>
      </c>
      <c r="G9" s="10">
        <v>0</v>
      </c>
      <c r="H9" s="8">
        <v>0</v>
      </c>
      <c r="I9" s="8">
        <v>0</v>
      </c>
      <c r="J9" s="8">
        <v>7</v>
      </c>
      <c r="K9" s="8">
        <v>2</v>
      </c>
      <c r="L9" s="8">
        <v>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63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57" t="s">
        <v>186</v>
      </c>
      <c r="C10" s="131" t="s">
        <v>258</v>
      </c>
      <c r="D10" s="133">
        <v>61</v>
      </c>
      <c r="E10" s="153">
        <v>72</v>
      </c>
      <c r="F10" s="24">
        <v>-11</v>
      </c>
      <c r="G10" s="10">
        <v>2</v>
      </c>
      <c r="H10" s="8">
        <v>0</v>
      </c>
      <c r="I10" s="8">
        <v>2</v>
      </c>
      <c r="J10" s="8">
        <v>11</v>
      </c>
      <c r="K10" s="8">
        <v>1</v>
      </c>
      <c r="L10" s="8">
        <v>12</v>
      </c>
      <c r="M10" s="8">
        <v>1</v>
      </c>
      <c r="N10" s="8">
        <v>0</v>
      </c>
      <c r="O10" s="8">
        <v>3</v>
      </c>
      <c r="P10" s="8">
        <v>3</v>
      </c>
      <c r="Q10" s="8">
        <v>6</v>
      </c>
      <c r="R10" s="340"/>
      <c r="S10" s="163" t="str">
        <f>B10</f>
        <v>1b.</v>
      </c>
      <c r="T10" s="131" t="str">
        <f t="shared" si="0"/>
        <v>subsydiowana</v>
      </c>
      <c r="U10" s="8">
        <v>2</v>
      </c>
      <c r="V10" s="8">
        <v>0</v>
      </c>
      <c r="W10" s="8">
        <v>8</v>
      </c>
      <c r="X10" s="8">
        <v>1</v>
      </c>
      <c r="Y10" s="8">
        <v>2</v>
      </c>
      <c r="Z10" s="8">
        <v>6</v>
      </c>
      <c r="AA10" s="8">
        <v>5</v>
      </c>
      <c r="AB10" s="8">
        <v>0</v>
      </c>
      <c r="AC10" s="8">
        <v>0</v>
      </c>
      <c r="AD10" s="8">
        <v>1</v>
      </c>
      <c r="AE10" s="8">
        <v>14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40"/>
      <c r="B11" s="4"/>
      <c r="C11" s="17" t="s">
        <v>117</v>
      </c>
      <c r="D11" s="10">
        <v>23</v>
      </c>
      <c r="E11" s="153">
        <v>30</v>
      </c>
      <c r="F11" s="11">
        <v>-7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40"/>
      <c r="S11" s="100"/>
      <c r="T11" s="16" t="str">
        <f t="shared" si="0"/>
        <v xml:space="preserve">     - prace interwencyjne</v>
      </c>
      <c r="U11" s="8">
        <v>0</v>
      </c>
      <c r="V11" s="8">
        <v>0</v>
      </c>
      <c r="W11" s="8">
        <v>7</v>
      </c>
      <c r="X11" s="8">
        <v>1</v>
      </c>
      <c r="Y11" s="8">
        <v>0</v>
      </c>
      <c r="Z11" s="8">
        <v>4</v>
      </c>
      <c r="AA11" s="8">
        <v>4</v>
      </c>
      <c r="AB11" s="8">
        <v>0</v>
      </c>
      <c r="AC11" s="8">
        <v>0</v>
      </c>
      <c r="AD11" s="8">
        <v>0</v>
      </c>
      <c r="AE11" s="8">
        <v>7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0"/>
      <c r="B12" s="4"/>
      <c r="C12" s="17" t="s">
        <v>118</v>
      </c>
      <c r="D12" s="10">
        <v>22</v>
      </c>
      <c r="E12" s="153">
        <v>32</v>
      </c>
      <c r="F12" s="11">
        <v>-10</v>
      </c>
      <c r="G12" s="10">
        <v>1</v>
      </c>
      <c r="H12" s="8">
        <v>0</v>
      </c>
      <c r="I12" s="8">
        <v>1</v>
      </c>
      <c r="J12" s="8">
        <v>8</v>
      </c>
      <c r="K12" s="8">
        <v>1</v>
      </c>
      <c r="L12" s="8">
        <v>9</v>
      </c>
      <c r="M12" s="8">
        <v>0</v>
      </c>
      <c r="N12" s="8">
        <v>0</v>
      </c>
      <c r="O12" s="8">
        <v>2</v>
      </c>
      <c r="P12" s="8">
        <v>2</v>
      </c>
      <c r="Q12" s="8">
        <v>4</v>
      </c>
      <c r="R12" s="340"/>
      <c r="S12" s="100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7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40"/>
      <c r="B13" s="4"/>
      <c r="C13" s="17" t="s">
        <v>119</v>
      </c>
      <c r="D13" s="10">
        <v>0</v>
      </c>
      <c r="E13" s="153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100"/>
      <c r="T13" s="16" t="str">
        <f t="shared" si="0"/>
        <v xml:space="preserve">     - działalność gospodarcza (subsydiowana)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4"/>
      <c r="C14" s="17" t="s">
        <v>120</v>
      </c>
      <c r="D14" s="54" t="s">
        <v>134</v>
      </c>
      <c r="E14" s="160" t="s">
        <v>134</v>
      </c>
      <c r="F14" s="55" t="s">
        <v>134</v>
      </c>
      <c r="G14" s="54" t="s">
        <v>134</v>
      </c>
      <c r="H14" s="53" t="s">
        <v>134</v>
      </c>
      <c r="I14" s="53" t="s">
        <v>134</v>
      </c>
      <c r="J14" s="53" t="s">
        <v>134</v>
      </c>
      <c r="K14" s="53" t="s">
        <v>134</v>
      </c>
      <c r="L14" s="53" t="s">
        <v>134</v>
      </c>
      <c r="M14" s="53" t="s">
        <v>134</v>
      </c>
      <c r="N14" s="53" t="s">
        <v>134</v>
      </c>
      <c r="O14" s="53" t="s">
        <v>134</v>
      </c>
      <c r="P14" s="53" t="s">
        <v>134</v>
      </c>
      <c r="Q14" s="53" t="s">
        <v>134</v>
      </c>
      <c r="R14" s="340"/>
      <c r="S14" s="100"/>
      <c r="T14" s="16" t="str">
        <f t="shared" si="0"/>
        <v xml:space="preserve">          - w tym w ramach bonu na zasiedlenie</v>
      </c>
      <c r="U14" s="53" t="s">
        <v>134</v>
      </c>
      <c r="V14" s="53" t="s">
        <v>134</v>
      </c>
      <c r="W14" s="53" t="s">
        <v>134</v>
      </c>
      <c r="X14" s="53" t="s">
        <v>134</v>
      </c>
      <c r="Y14" s="53" t="s">
        <v>134</v>
      </c>
      <c r="Z14" s="53" t="s">
        <v>134</v>
      </c>
      <c r="AA14" s="53" t="s">
        <v>134</v>
      </c>
      <c r="AB14" s="53" t="s">
        <v>134</v>
      </c>
      <c r="AC14" s="53" t="s">
        <v>134</v>
      </c>
      <c r="AD14" s="53" t="s">
        <v>134</v>
      </c>
      <c r="AE14" s="53" t="s">
        <v>134</v>
      </c>
      <c r="AF14" s="53" t="s">
        <v>134</v>
      </c>
      <c r="AG14" s="53" t="s">
        <v>134</v>
      </c>
      <c r="AH14" s="53" t="s">
        <v>134</v>
      </c>
      <c r="AI14" s="53" t="s">
        <v>134</v>
      </c>
    </row>
    <row r="15" spans="1:35" s="6" customFormat="1" ht="37.5" customHeight="1">
      <c r="A15" s="340"/>
      <c r="B15" s="4"/>
      <c r="C15" s="17" t="s">
        <v>255</v>
      </c>
      <c r="D15" s="10">
        <v>15</v>
      </c>
      <c r="E15" s="153">
        <v>9</v>
      </c>
      <c r="F15" s="11">
        <v>6</v>
      </c>
      <c r="G15" s="10">
        <v>0</v>
      </c>
      <c r="H15" s="8">
        <v>0</v>
      </c>
      <c r="I15" s="8">
        <v>0</v>
      </c>
      <c r="J15" s="8">
        <v>3</v>
      </c>
      <c r="K15" s="8">
        <v>0</v>
      </c>
      <c r="L15" s="8">
        <v>3</v>
      </c>
      <c r="M15" s="8">
        <v>1</v>
      </c>
      <c r="N15" s="8">
        <v>0</v>
      </c>
      <c r="O15" s="8">
        <v>1</v>
      </c>
      <c r="P15" s="8">
        <v>1</v>
      </c>
      <c r="Q15" s="8">
        <v>2</v>
      </c>
      <c r="R15" s="340"/>
      <c r="S15" s="100"/>
      <c r="T15" s="16" t="str">
        <f t="shared" si="0"/>
        <v xml:space="preserve">     - podjęcie pracy w ramach refundacji kosztów zatrudnienia 
         bezrobotnego</v>
      </c>
      <c r="U15" s="8">
        <v>2</v>
      </c>
      <c r="V15" s="8">
        <v>0</v>
      </c>
      <c r="W15" s="8">
        <v>1</v>
      </c>
      <c r="X15" s="8">
        <v>0</v>
      </c>
      <c r="Y15" s="8">
        <v>2</v>
      </c>
      <c r="Z15" s="8">
        <v>2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7.5" customHeight="1">
      <c r="A16" s="340"/>
      <c r="B16" s="4"/>
      <c r="C16" s="17" t="s">
        <v>256</v>
      </c>
      <c r="D16" s="54" t="s">
        <v>134</v>
      </c>
      <c r="E16" s="160" t="s">
        <v>134</v>
      </c>
      <c r="F16" s="55" t="s">
        <v>134</v>
      </c>
      <c r="G16" s="54" t="s">
        <v>134</v>
      </c>
      <c r="H16" s="53" t="s">
        <v>134</v>
      </c>
      <c r="I16" s="53" t="s">
        <v>134</v>
      </c>
      <c r="J16" s="53" t="s">
        <v>134</v>
      </c>
      <c r="K16" s="53" t="s">
        <v>134</v>
      </c>
      <c r="L16" s="53" t="s">
        <v>134</v>
      </c>
      <c r="M16" s="53" t="s">
        <v>134</v>
      </c>
      <c r="N16" s="53" t="s">
        <v>134</v>
      </c>
      <c r="O16" s="53" t="s">
        <v>134</v>
      </c>
      <c r="P16" s="53" t="s">
        <v>134</v>
      </c>
      <c r="Q16" s="53" t="s">
        <v>134</v>
      </c>
      <c r="R16" s="340"/>
      <c r="S16" s="100"/>
      <c r="T16" s="16" t="str">
        <f t="shared" si="0"/>
        <v xml:space="preserve">     - podjęcie pracy poza miejscem zamieszkania w ramach 
         bonu na zasiedlenie</v>
      </c>
      <c r="U16" s="53" t="s">
        <v>134</v>
      </c>
      <c r="V16" s="53" t="s">
        <v>134</v>
      </c>
      <c r="W16" s="53" t="s">
        <v>134</v>
      </c>
      <c r="X16" s="53" t="s">
        <v>134</v>
      </c>
      <c r="Y16" s="53" t="s">
        <v>134</v>
      </c>
      <c r="Z16" s="53" t="s">
        <v>134</v>
      </c>
      <c r="AA16" s="53" t="s">
        <v>134</v>
      </c>
      <c r="AB16" s="53" t="s">
        <v>134</v>
      </c>
      <c r="AC16" s="53" t="s">
        <v>134</v>
      </c>
      <c r="AD16" s="53" t="s">
        <v>134</v>
      </c>
      <c r="AE16" s="53" t="s">
        <v>134</v>
      </c>
      <c r="AF16" s="53" t="s">
        <v>134</v>
      </c>
      <c r="AG16" s="53" t="s">
        <v>134</v>
      </c>
      <c r="AH16" s="53" t="s">
        <v>134</v>
      </c>
      <c r="AI16" s="53" t="s">
        <v>134</v>
      </c>
    </row>
    <row r="17" spans="1:35" s="6" customFormat="1" ht="30" customHeight="1">
      <c r="A17" s="340"/>
      <c r="B17" s="4"/>
      <c r="C17" s="17" t="s">
        <v>121</v>
      </c>
      <c r="D17" s="54" t="s">
        <v>134</v>
      </c>
      <c r="E17" s="160" t="s">
        <v>134</v>
      </c>
      <c r="F17" s="55" t="s">
        <v>134</v>
      </c>
      <c r="G17" s="54" t="s">
        <v>134</v>
      </c>
      <c r="H17" s="53" t="s">
        <v>134</v>
      </c>
      <c r="I17" s="53" t="s">
        <v>134</v>
      </c>
      <c r="J17" s="53" t="s">
        <v>134</v>
      </c>
      <c r="K17" s="53" t="s">
        <v>134</v>
      </c>
      <c r="L17" s="53" t="s">
        <v>134</v>
      </c>
      <c r="M17" s="53" t="s">
        <v>134</v>
      </c>
      <c r="N17" s="53" t="s">
        <v>134</v>
      </c>
      <c r="O17" s="53" t="s">
        <v>134</v>
      </c>
      <c r="P17" s="53" t="s">
        <v>134</v>
      </c>
      <c r="Q17" s="53" t="s">
        <v>134</v>
      </c>
      <c r="R17" s="340"/>
      <c r="S17" s="100"/>
      <c r="T17" s="16" t="str">
        <f t="shared" si="0"/>
        <v xml:space="preserve">     - podjęcie pracy w ramach bonu zatrudnieniowego</v>
      </c>
      <c r="U17" s="53" t="s">
        <v>134</v>
      </c>
      <c r="V17" s="53" t="s">
        <v>134</v>
      </c>
      <c r="W17" s="53" t="s">
        <v>134</v>
      </c>
      <c r="X17" s="53" t="s">
        <v>134</v>
      </c>
      <c r="Y17" s="53" t="s">
        <v>134</v>
      </c>
      <c r="Z17" s="53" t="s">
        <v>134</v>
      </c>
      <c r="AA17" s="53" t="s">
        <v>134</v>
      </c>
      <c r="AB17" s="53" t="s">
        <v>134</v>
      </c>
      <c r="AC17" s="53" t="s">
        <v>134</v>
      </c>
      <c r="AD17" s="53" t="s">
        <v>134</v>
      </c>
      <c r="AE17" s="53" t="s">
        <v>134</v>
      </c>
      <c r="AF17" s="53" t="s">
        <v>134</v>
      </c>
      <c r="AG17" s="53" t="s">
        <v>134</v>
      </c>
      <c r="AH17" s="53" t="s">
        <v>134</v>
      </c>
      <c r="AI17" s="53" t="s">
        <v>134</v>
      </c>
    </row>
    <row r="18" spans="1:35" s="6" customFormat="1" ht="30" customHeight="1">
      <c r="A18" s="340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100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100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4"/>
      <c r="C20" s="17" t="s">
        <v>257</v>
      </c>
      <c r="D20" s="54" t="s">
        <v>134</v>
      </c>
      <c r="E20" s="160" t="s">
        <v>134</v>
      </c>
      <c r="F20" s="55" t="s">
        <v>134</v>
      </c>
      <c r="G20" s="54" t="s">
        <v>134</v>
      </c>
      <c r="H20" s="53" t="s">
        <v>134</v>
      </c>
      <c r="I20" s="53" t="s">
        <v>134</v>
      </c>
      <c r="J20" s="53" t="s">
        <v>134</v>
      </c>
      <c r="K20" s="53" t="s">
        <v>134</v>
      </c>
      <c r="L20" s="53" t="s">
        <v>134</v>
      </c>
      <c r="M20" s="53" t="s">
        <v>134</v>
      </c>
      <c r="N20" s="53" t="s">
        <v>134</v>
      </c>
      <c r="O20" s="53" t="s">
        <v>134</v>
      </c>
      <c r="P20" s="53" t="s">
        <v>134</v>
      </c>
      <c r="Q20" s="53" t="s">
        <v>134</v>
      </c>
      <c r="R20" s="340"/>
      <c r="S20" s="100"/>
      <c r="T20" s="16" t="str">
        <f t="shared" si="0"/>
        <v xml:space="preserve">     - podjęcie pracy w ramach refundacji składek na 
         ubezpieczenie społeczne</v>
      </c>
      <c r="U20" s="53" t="s">
        <v>134</v>
      </c>
      <c r="V20" s="53" t="s">
        <v>134</v>
      </c>
      <c r="W20" s="53" t="s">
        <v>134</v>
      </c>
      <c r="X20" s="53" t="s">
        <v>134</v>
      </c>
      <c r="Y20" s="53" t="s">
        <v>134</v>
      </c>
      <c r="Z20" s="53" t="s">
        <v>134</v>
      </c>
      <c r="AA20" s="53" t="s">
        <v>134</v>
      </c>
      <c r="AB20" s="53" t="s">
        <v>134</v>
      </c>
      <c r="AC20" s="53" t="s">
        <v>134</v>
      </c>
      <c r="AD20" s="53" t="s">
        <v>134</v>
      </c>
      <c r="AE20" s="53" t="s">
        <v>134</v>
      </c>
      <c r="AF20" s="53" t="s">
        <v>134</v>
      </c>
      <c r="AG20" s="53" t="s">
        <v>134</v>
      </c>
      <c r="AH20" s="53" t="s">
        <v>134</v>
      </c>
      <c r="AI20" s="53" t="s">
        <v>134</v>
      </c>
    </row>
    <row r="21" spans="1:35" s="6" customFormat="1" ht="61.5" customHeight="1">
      <c r="A21" s="340"/>
      <c r="B21" s="4"/>
      <c r="C21" s="17" t="s">
        <v>457</v>
      </c>
      <c r="D21" s="10">
        <v>0</v>
      </c>
      <c r="E21" s="175">
        <v>1</v>
      </c>
      <c r="F21" s="24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40"/>
      <c r="S21" s="100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40"/>
      <c r="B22" s="5"/>
      <c r="C22" s="17" t="s">
        <v>124</v>
      </c>
      <c r="D22" s="10">
        <v>1</v>
      </c>
      <c r="E22" s="153">
        <v>0</v>
      </c>
      <c r="F22" s="11">
        <v>1</v>
      </c>
      <c r="G22" s="10">
        <v>1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40"/>
      <c r="S22" s="101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0"/>
      <c r="B23" s="303" t="s">
        <v>17</v>
      </c>
      <c r="C23" s="35" t="s">
        <v>126</v>
      </c>
      <c r="D23" s="36">
        <v>0</v>
      </c>
      <c r="E23" s="159">
        <v>0</v>
      </c>
      <c r="F23" s="38">
        <v>0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40"/>
      <c r="S23" s="348" t="str">
        <f t="shared" ref="S23:S28" si="1">B23</f>
        <v>2.</v>
      </c>
      <c r="T23" s="35" t="str">
        <f t="shared" si="0"/>
        <v>Rozpoczęcie szkolenia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0"/>
      <c r="B24" s="305"/>
      <c r="C24" s="17" t="s">
        <v>127</v>
      </c>
      <c r="D24" s="54" t="s">
        <v>134</v>
      </c>
      <c r="E24" s="160" t="s">
        <v>134</v>
      </c>
      <c r="F24" s="55" t="s">
        <v>134</v>
      </c>
      <c r="G24" s="54" t="s">
        <v>134</v>
      </c>
      <c r="H24" s="53" t="s">
        <v>134</v>
      </c>
      <c r="I24" s="53" t="s">
        <v>134</v>
      </c>
      <c r="J24" s="53" t="s">
        <v>134</v>
      </c>
      <c r="K24" s="53" t="s">
        <v>134</v>
      </c>
      <c r="L24" s="53" t="s">
        <v>134</v>
      </c>
      <c r="M24" s="53" t="s">
        <v>134</v>
      </c>
      <c r="N24" s="53" t="s">
        <v>134</v>
      </c>
      <c r="O24" s="53" t="s">
        <v>134</v>
      </c>
      <c r="P24" s="53" t="s">
        <v>134</v>
      </c>
      <c r="Q24" s="160" t="s">
        <v>134</v>
      </c>
      <c r="R24" s="340"/>
      <c r="S24" s="349"/>
      <c r="T24" s="16" t="str">
        <f t="shared" si="0"/>
        <v xml:space="preserve">     - w tym w ramach bonu szkoleniowego</v>
      </c>
      <c r="U24" s="53" t="s">
        <v>134</v>
      </c>
      <c r="V24" s="53" t="s">
        <v>134</v>
      </c>
      <c r="W24" s="53" t="s">
        <v>134</v>
      </c>
      <c r="X24" s="53" t="s">
        <v>134</v>
      </c>
      <c r="Y24" s="53" t="s">
        <v>134</v>
      </c>
      <c r="Z24" s="53" t="s">
        <v>134</v>
      </c>
      <c r="AA24" s="53" t="s">
        <v>134</v>
      </c>
      <c r="AB24" s="53" t="s">
        <v>134</v>
      </c>
      <c r="AC24" s="53" t="s">
        <v>134</v>
      </c>
      <c r="AD24" s="53" t="s">
        <v>134</v>
      </c>
      <c r="AE24" s="53" t="s">
        <v>134</v>
      </c>
      <c r="AF24" s="53" t="s">
        <v>134</v>
      </c>
      <c r="AG24" s="53" t="s">
        <v>134</v>
      </c>
      <c r="AH24" s="53" t="s">
        <v>134</v>
      </c>
      <c r="AI24" s="53" t="s">
        <v>134</v>
      </c>
    </row>
    <row r="25" spans="1:35" s="15" customFormat="1" ht="30" customHeight="1">
      <c r="A25" s="340"/>
      <c r="B25" s="303" t="s">
        <v>19</v>
      </c>
      <c r="C25" s="35" t="s">
        <v>128</v>
      </c>
      <c r="D25" s="36">
        <v>26</v>
      </c>
      <c r="E25" s="159">
        <v>24</v>
      </c>
      <c r="F25" s="38">
        <v>2</v>
      </c>
      <c r="G25" s="36">
        <v>2</v>
      </c>
      <c r="H25" s="37">
        <v>0</v>
      </c>
      <c r="I25" s="37">
        <v>2</v>
      </c>
      <c r="J25" s="37">
        <v>2</v>
      </c>
      <c r="K25" s="37">
        <v>0</v>
      </c>
      <c r="L25" s="37">
        <v>2</v>
      </c>
      <c r="M25" s="37">
        <v>11</v>
      </c>
      <c r="N25" s="37">
        <v>0</v>
      </c>
      <c r="O25" s="37">
        <v>0</v>
      </c>
      <c r="P25" s="37">
        <v>1</v>
      </c>
      <c r="Q25" s="37">
        <v>1</v>
      </c>
      <c r="R25" s="340"/>
      <c r="S25" s="348" t="str">
        <f t="shared" si="1"/>
        <v>3.</v>
      </c>
      <c r="T25" s="35" t="str">
        <f t="shared" si="0"/>
        <v>Rozpoczęcie stażu</v>
      </c>
      <c r="U25" s="37">
        <v>0</v>
      </c>
      <c r="V25" s="37">
        <v>0</v>
      </c>
      <c r="W25" s="37">
        <v>1</v>
      </c>
      <c r="X25" s="37">
        <v>1</v>
      </c>
      <c r="Y25" s="37">
        <v>0</v>
      </c>
      <c r="Z25" s="37">
        <v>7</v>
      </c>
      <c r="AA25" s="37">
        <v>0</v>
      </c>
      <c r="AB25" s="37">
        <v>0</v>
      </c>
      <c r="AC25" s="37">
        <v>0</v>
      </c>
      <c r="AD25" s="37">
        <v>0</v>
      </c>
      <c r="AE25" s="37">
        <v>1</v>
      </c>
      <c r="AF25" s="37">
        <v>0</v>
      </c>
      <c r="AG25" s="37">
        <v>0</v>
      </c>
      <c r="AH25" s="37">
        <v>0</v>
      </c>
      <c r="AI25" s="37">
        <v>0</v>
      </c>
    </row>
    <row r="26" spans="1:35" s="6" customFormat="1" ht="30" customHeight="1">
      <c r="A26" s="340"/>
      <c r="B26" s="305"/>
      <c r="C26" s="17" t="s">
        <v>129</v>
      </c>
      <c r="D26" s="54" t="s">
        <v>134</v>
      </c>
      <c r="E26" s="160" t="s">
        <v>134</v>
      </c>
      <c r="F26" s="55" t="s">
        <v>134</v>
      </c>
      <c r="G26" s="54" t="s">
        <v>134</v>
      </c>
      <c r="H26" s="53" t="s">
        <v>134</v>
      </c>
      <c r="I26" s="53" t="s">
        <v>134</v>
      </c>
      <c r="J26" s="53" t="s">
        <v>134</v>
      </c>
      <c r="K26" s="53" t="s">
        <v>134</v>
      </c>
      <c r="L26" s="53" t="s">
        <v>134</v>
      </c>
      <c r="M26" s="53" t="s">
        <v>134</v>
      </c>
      <c r="N26" s="53" t="s">
        <v>134</v>
      </c>
      <c r="O26" s="53" t="s">
        <v>134</v>
      </c>
      <c r="P26" s="53" t="s">
        <v>134</v>
      </c>
      <c r="Q26" s="53" t="s">
        <v>134</v>
      </c>
      <c r="R26" s="340"/>
      <c r="S26" s="349"/>
      <c r="T26" s="16" t="str">
        <f t="shared" si="0"/>
        <v xml:space="preserve">     - w tym w ramach bonu stażowego</v>
      </c>
      <c r="U26" s="53" t="s">
        <v>134</v>
      </c>
      <c r="V26" s="53" t="s">
        <v>134</v>
      </c>
      <c r="W26" s="53" t="s">
        <v>134</v>
      </c>
      <c r="X26" s="53" t="s">
        <v>134</v>
      </c>
      <c r="Y26" s="53" t="s">
        <v>134</v>
      </c>
      <c r="Z26" s="53" t="s">
        <v>134</v>
      </c>
      <c r="AA26" s="53" t="s">
        <v>134</v>
      </c>
      <c r="AB26" s="53" t="s">
        <v>134</v>
      </c>
      <c r="AC26" s="53" t="s">
        <v>134</v>
      </c>
      <c r="AD26" s="53" t="s">
        <v>134</v>
      </c>
      <c r="AE26" s="53" t="s">
        <v>134</v>
      </c>
      <c r="AF26" s="53" t="s">
        <v>134</v>
      </c>
      <c r="AG26" s="53" t="s">
        <v>134</v>
      </c>
      <c r="AH26" s="53" t="s">
        <v>134</v>
      </c>
      <c r="AI26" s="53" t="s">
        <v>134</v>
      </c>
    </row>
    <row r="27" spans="1:35" s="15" customFormat="1" ht="30" customHeight="1">
      <c r="A27" s="340"/>
      <c r="B27" s="7" t="s">
        <v>22</v>
      </c>
      <c r="C27" s="35" t="s">
        <v>130</v>
      </c>
      <c r="D27" s="36">
        <v>0</v>
      </c>
      <c r="E27" s="159">
        <v>0</v>
      </c>
      <c r="F27" s="38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101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0"/>
      <c r="B28" s="303" t="s">
        <v>24</v>
      </c>
      <c r="C28" s="35" t="s">
        <v>131</v>
      </c>
      <c r="D28" s="36">
        <v>29</v>
      </c>
      <c r="E28" s="159">
        <v>29</v>
      </c>
      <c r="F28" s="38">
        <v>0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40"/>
      <c r="S28" s="348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29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40"/>
      <c r="B29" s="305"/>
      <c r="C29" s="17" t="s">
        <v>425</v>
      </c>
      <c r="D29" s="10">
        <v>0</v>
      </c>
      <c r="E29" s="175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49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40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0"/>
      <c r="S30" s="96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3"/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7.25" customHeight="1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4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I36"/>
  <sheetViews>
    <sheetView zoomScale="70" zoomScaleNormal="70" workbookViewId="0">
      <selection activeCell="AB15" sqref="AB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502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30. BILANS DŁUGOTRWALE BEZROBOTNYCH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45" t="s">
        <v>12</v>
      </c>
      <c r="C6" s="16" t="s">
        <v>81</v>
      </c>
      <c r="D6" s="10">
        <v>35460</v>
      </c>
      <c r="E6" s="8">
        <v>34925</v>
      </c>
      <c r="F6" s="11">
        <v>535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02"/>
      <c r="S6" s="45" t="str">
        <f>B6</f>
        <v>1.</v>
      </c>
      <c r="T6" s="16" t="str">
        <f>C6</f>
        <v>Bezrobotni według stanu w końcu miesiąca poprzedniego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5" s="15" customFormat="1" ht="30" customHeight="1">
      <c r="A7" s="302"/>
      <c r="B7" s="27" t="s">
        <v>17</v>
      </c>
      <c r="C7" s="35" t="s">
        <v>82</v>
      </c>
      <c r="D7" s="36">
        <v>2802</v>
      </c>
      <c r="E7" s="37">
        <v>2784</v>
      </c>
      <c r="F7" s="38">
        <v>18</v>
      </c>
      <c r="G7" s="36">
        <v>178</v>
      </c>
      <c r="H7" s="37">
        <v>83</v>
      </c>
      <c r="I7" s="37">
        <v>261</v>
      </c>
      <c r="J7" s="37">
        <v>134</v>
      </c>
      <c r="K7" s="37">
        <v>97</v>
      </c>
      <c r="L7" s="37">
        <v>231</v>
      </c>
      <c r="M7" s="37">
        <v>139</v>
      </c>
      <c r="N7" s="37">
        <v>172</v>
      </c>
      <c r="O7" s="37">
        <v>171</v>
      </c>
      <c r="P7" s="37">
        <v>150</v>
      </c>
      <c r="Q7" s="37">
        <v>321</v>
      </c>
      <c r="R7" s="302"/>
      <c r="S7" s="26" t="str">
        <f>B7</f>
        <v>2.</v>
      </c>
      <c r="T7" s="35" t="str">
        <f t="shared" ref="T7:T30" si="0">C7</f>
        <v>Bezrobotni zarejestrowani w miesiącu</v>
      </c>
      <c r="U7" s="37">
        <v>91</v>
      </c>
      <c r="V7" s="37">
        <v>79</v>
      </c>
      <c r="W7" s="37">
        <v>99</v>
      </c>
      <c r="X7" s="37">
        <v>103</v>
      </c>
      <c r="Y7" s="37">
        <v>332</v>
      </c>
      <c r="Z7" s="37">
        <v>201</v>
      </c>
      <c r="AA7" s="37">
        <v>80</v>
      </c>
      <c r="AB7" s="37">
        <v>109</v>
      </c>
      <c r="AC7" s="37">
        <v>98</v>
      </c>
      <c r="AD7" s="37">
        <v>87</v>
      </c>
      <c r="AE7" s="37">
        <v>76</v>
      </c>
      <c r="AF7" s="37">
        <v>96</v>
      </c>
      <c r="AG7" s="37">
        <v>73</v>
      </c>
      <c r="AH7" s="37">
        <v>55</v>
      </c>
      <c r="AI7" s="37">
        <v>99</v>
      </c>
    </row>
    <row r="8" spans="1:35" s="6" customFormat="1" ht="30" customHeight="1">
      <c r="A8" s="302"/>
      <c r="B8" s="27"/>
      <c r="C8" s="16" t="s">
        <v>83</v>
      </c>
      <c r="D8" s="54" t="s">
        <v>134</v>
      </c>
      <c r="E8" s="53" t="s">
        <v>134</v>
      </c>
      <c r="F8" s="55" t="s">
        <v>134</v>
      </c>
      <c r="G8" s="54" t="s">
        <v>134</v>
      </c>
      <c r="H8" s="53" t="s">
        <v>134</v>
      </c>
      <c r="I8" s="53" t="s">
        <v>134</v>
      </c>
      <c r="J8" s="53" t="s">
        <v>134</v>
      </c>
      <c r="K8" s="53" t="s">
        <v>134</v>
      </c>
      <c r="L8" s="53" t="s">
        <v>134</v>
      </c>
      <c r="M8" s="53" t="s">
        <v>134</v>
      </c>
      <c r="N8" s="53" t="s">
        <v>134</v>
      </c>
      <c r="O8" s="53" t="s">
        <v>134</v>
      </c>
      <c r="P8" s="53" t="s">
        <v>134</v>
      </c>
      <c r="Q8" s="53" t="s">
        <v>134</v>
      </c>
      <c r="R8" s="302"/>
      <c r="S8" s="27"/>
      <c r="T8" s="16" t="str">
        <f t="shared" si="0"/>
        <v>po raz pierwszy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32" customFormat="1" ht="30" customHeight="1">
      <c r="A9" s="302"/>
      <c r="B9" s="141"/>
      <c r="C9" s="131" t="s">
        <v>84</v>
      </c>
      <c r="D9" s="10">
        <v>2802</v>
      </c>
      <c r="E9" s="8">
        <v>2784</v>
      </c>
      <c r="F9" s="24">
        <v>18</v>
      </c>
      <c r="G9" s="10">
        <v>178</v>
      </c>
      <c r="H9" s="8">
        <v>83</v>
      </c>
      <c r="I9" s="8">
        <v>261</v>
      </c>
      <c r="J9" s="8">
        <v>134</v>
      </c>
      <c r="K9" s="8">
        <v>97</v>
      </c>
      <c r="L9" s="8">
        <v>231</v>
      </c>
      <c r="M9" s="8">
        <v>139</v>
      </c>
      <c r="N9" s="8">
        <v>172</v>
      </c>
      <c r="O9" s="8">
        <v>171</v>
      </c>
      <c r="P9" s="8">
        <v>150</v>
      </c>
      <c r="Q9" s="8">
        <v>321</v>
      </c>
      <c r="R9" s="302"/>
      <c r="S9" s="141"/>
      <c r="T9" s="131" t="str">
        <f t="shared" si="0"/>
        <v>po raz kolejny</v>
      </c>
      <c r="U9" s="8">
        <v>91</v>
      </c>
      <c r="V9" s="8">
        <v>79</v>
      </c>
      <c r="W9" s="8">
        <v>99</v>
      </c>
      <c r="X9" s="8">
        <v>103</v>
      </c>
      <c r="Y9" s="8">
        <v>332</v>
      </c>
      <c r="Z9" s="8">
        <v>201</v>
      </c>
      <c r="AA9" s="8">
        <v>80</v>
      </c>
      <c r="AB9" s="8">
        <v>109</v>
      </c>
      <c r="AC9" s="8">
        <v>98</v>
      </c>
      <c r="AD9" s="8">
        <v>87</v>
      </c>
      <c r="AE9" s="8">
        <v>76</v>
      </c>
      <c r="AF9" s="8">
        <v>96</v>
      </c>
      <c r="AG9" s="8">
        <v>73</v>
      </c>
      <c r="AH9" s="8">
        <v>55</v>
      </c>
      <c r="AI9" s="8">
        <v>99</v>
      </c>
    </row>
    <row r="10" spans="1:35" s="132" customFormat="1" ht="30" customHeight="1">
      <c r="A10" s="302"/>
      <c r="B10" s="141"/>
      <c r="C10" s="131" t="s">
        <v>85</v>
      </c>
      <c r="D10" s="133">
        <v>5</v>
      </c>
      <c r="E10" s="8">
        <v>3</v>
      </c>
      <c r="F10" s="24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2"/>
      <c r="S10" s="141"/>
      <c r="T10" s="131" t="str">
        <f t="shared" si="0"/>
        <v>po pracach interwencyjnych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02"/>
      <c r="B11" s="27"/>
      <c r="C11" s="16" t="s">
        <v>86</v>
      </c>
      <c r="D11" s="10">
        <v>32</v>
      </c>
      <c r="E11" s="8">
        <v>38</v>
      </c>
      <c r="F11" s="11">
        <v>-6</v>
      </c>
      <c r="G11" s="10">
        <v>0</v>
      </c>
      <c r="H11" s="8">
        <v>0</v>
      </c>
      <c r="I11" s="8">
        <v>0</v>
      </c>
      <c r="J11" s="8">
        <v>5</v>
      </c>
      <c r="K11" s="8">
        <v>3</v>
      </c>
      <c r="L11" s="8">
        <v>8</v>
      </c>
      <c r="M11" s="8">
        <v>0</v>
      </c>
      <c r="N11" s="8">
        <v>0</v>
      </c>
      <c r="O11" s="8">
        <v>2</v>
      </c>
      <c r="P11" s="8">
        <v>7</v>
      </c>
      <c r="Q11" s="8">
        <v>9</v>
      </c>
      <c r="R11" s="302"/>
      <c r="S11" s="27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11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</row>
    <row r="12" spans="1:35" s="6" customFormat="1" ht="30" customHeight="1">
      <c r="A12" s="302"/>
      <c r="B12" s="27"/>
      <c r="C12" s="16" t="s">
        <v>87</v>
      </c>
      <c r="D12" s="10">
        <v>100</v>
      </c>
      <c r="E12" s="8">
        <v>234</v>
      </c>
      <c r="F12" s="11">
        <v>-134</v>
      </c>
      <c r="G12" s="10">
        <v>1</v>
      </c>
      <c r="H12" s="8">
        <v>1</v>
      </c>
      <c r="I12" s="8">
        <v>2</v>
      </c>
      <c r="J12" s="8">
        <v>9</v>
      </c>
      <c r="K12" s="8">
        <v>12</v>
      </c>
      <c r="L12" s="8">
        <v>21</v>
      </c>
      <c r="M12" s="8">
        <v>3</v>
      </c>
      <c r="N12" s="8">
        <v>6</v>
      </c>
      <c r="O12" s="8">
        <v>15</v>
      </c>
      <c r="P12" s="8">
        <v>12</v>
      </c>
      <c r="Q12" s="8">
        <v>27</v>
      </c>
      <c r="R12" s="302"/>
      <c r="S12" s="27"/>
      <c r="T12" s="16" t="str">
        <f t="shared" si="0"/>
        <v>po stażu</v>
      </c>
      <c r="U12" s="8">
        <v>2</v>
      </c>
      <c r="V12" s="8">
        <v>0</v>
      </c>
      <c r="W12" s="8">
        <v>0</v>
      </c>
      <c r="X12" s="8">
        <v>3</v>
      </c>
      <c r="Y12" s="8">
        <v>12</v>
      </c>
      <c r="Z12" s="8">
        <v>3</v>
      </c>
      <c r="AA12" s="8">
        <v>2</v>
      </c>
      <c r="AB12" s="8">
        <v>3</v>
      </c>
      <c r="AC12" s="8">
        <v>0</v>
      </c>
      <c r="AD12" s="8">
        <v>9</v>
      </c>
      <c r="AE12" s="8">
        <v>2</v>
      </c>
      <c r="AF12" s="8">
        <v>2</v>
      </c>
      <c r="AG12" s="8">
        <v>3</v>
      </c>
      <c r="AH12" s="8">
        <v>0</v>
      </c>
      <c r="AI12" s="8">
        <v>0</v>
      </c>
    </row>
    <row r="13" spans="1:35" s="6" customFormat="1" ht="30" customHeight="1">
      <c r="A13" s="302"/>
      <c r="B13" s="27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27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27"/>
      <c r="C14" s="16" t="s">
        <v>89</v>
      </c>
      <c r="D14" s="10">
        <v>7</v>
      </c>
      <c r="E14" s="8">
        <v>15</v>
      </c>
      <c r="F14" s="11">
        <v>-8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0</v>
      </c>
      <c r="Q14" s="8">
        <v>0</v>
      </c>
      <c r="R14" s="302"/>
      <c r="S14" s="27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02"/>
      <c r="B15" s="28"/>
      <c r="C15" s="16" t="s">
        <v>90</v>
      </c>
      <c r="D15" s="10">
        <v>94</v>
      </c>
      <c r="E15" s="8">
        <v>671</v>
      </c>
      <c r="F15" s="11">
        <v>-577</v>
      </c>
      <c r="G15" s="10">
        <v>0</v>
      </c>
      <c r="H15" s="8">
        <v>15</v>
      </c>
      <c r="I15" s="8">
        <v>15</v>
      </c>
      <c r="J15" s="8">
        <v>0</v>
      </c>
      <c r="K15" s="8">
        <v>0</v>
      </c>
      <c r="L15" s="8">
        <v>0</v>
      </c>
      <c r="M15" s="8">
        <v>0</v>
      </c>
      <c r="N15" s="8">
        <v>19</v>
      </c>
      <c r="O15" s="8">
        <v>0</v>
      </c>
      <c r="P15" s="8">
        <v>0</v>
      </c>
      <c r="Q15" s="8">
        <v>0</v>
      </c>
      <c r="R15" s="302"/>
      <c r="S15" s="28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18</v>
      </c>
      <c r="Y15" s="8">
        <v>1</v>
      </c>
      <c r="Z15" s="8">
        <v>34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7</v>
      </c>
      <c r="AH15" s="8">
        <v>0</v>
      </c>
      <c r="AI15" s="8">
        <v>0</v>
      </c>
    </row>
    <row r="16" spans="1:35" s="15" customFormat="1" ht="30" customHeight="1">
      <c r="A16" s="302"/>
      <c r="B16" s="27" t="s">
        <v>19</v>
      </c>
      <c r="C16" s="35" t="s">
        <v>91</v>
      </c>
      <c r="D16" s="36">
        <v>2168</v>
      </c>
      <c r="E16" s="37">
        <v>2249</v>
      </c>
      <c r="F16" s="38">
        <v>-81</v>
      </c>
      <c r="G16" s="36">
        <v>236</v>
      </c>
      <c r="H16" s="37">
        <v>71</v>
      </c>
      <c r="I16" s="37">
        <v>307</v>
      </c>
      <c r="J16" s="37">
        <v>105</v>
      </c>
      <c r="K16" s="37">
        <v>75</v>
      </c>
      <c r="L16" s="37">
        <v>180</v>
      </c>
      <c r="M16" s="37">
        <v>128</v>
      </c>
      <c r="N16" s="37">
        <v>126</v>
      </c>
      <c r="O16" s="37">
        <v>152</v>
      </c>
      <c r="P16" s="37">
        <v>117</v>
      </c>
      <c r="Q16" s="37">
        <v>269</v>
      </c>
      <c r="R16" s="302"/>
      <c r="S16" s="27" t="str">
        <f>B16</f>
        <v>3.</v>
      </c>
      <c r="T16" s="35" t="str">
        <f t="shared" si="0"/>
        <v>Osoby wyłączone z ewidencji bezrobotnych w miesiącu</v>
      </c>
      <c r="U16" s="37">
        <v>73</v>
      </c>
      <c r="V16" s="37">
        <v>51</v>
      </c>
      <c r="W16" s="37">
        <v>33</v>
      </c>
      <c r="X16" s="37">
        <v>60</v>
      </c>
      <c r="Y16" s="37">
        <v>236</v>
      </c>
      <c r="Z16" s="37">
        <v>145</v>
      </c>
      <c r="AA16" s="37">
        <v>57</v>
      </c>
      <c r="AB16" s="37">
        <v>89</v>
      </c>
      <c r="AC16" s="37">
        <v>60</v>
      </c>
      <c r="AD16" s="37">
        <v>47</v>
      </c>
      <c r="AE16" s="37">
        <v>93</v>
      </c>
      <c r="AF16" s="37">
        <v>64</v>
      </c>
      <c r="AG16" s="37">
        <v>56</v>
      </c>
      <c r="AH16" s="37">
        <v>25</v>
      </c>
      <c r="AI16" s="37">
        <v>69</v>
      </c>
    </row>
    <row r="17" spans="1:35" s="6" customFormat="1" ht="30" customHeight="1">
      <c r="A17" s="302"/>
      <c r="B17" s="27" t="s">
        <v>102</v>
      </c>
      <c r="C17" s="16" t="s">
        <v>100</v>
      </c>
      <c r="D17" s="10">
        <v>753</v>
      </c>
      <c r="E17" s="8">
        <v>856</v>
      </c>
      <c r="F17" s="11">
        <v>-103</v>
      </c>
      <c r="G17" s="10">
        <v>55</v>
      </c>
      <c r="H17" s="8">
        <v>20</v>
      </c>
      <c r="I17" s="8">
        <v>75</v>
      </c>
      <c r="J17" s="8">
        <v>58</v>
      </c>
      <c r="K17" s="8">
        <v>39</v>
      </c>
      <c r="L17" s="8">
        <v>97</v>
      </c>
      <c r="M17" s="8">
        <v>50</v>
      </c>
      <c r="N17" s="8">
        <v>42</v>
      </c>
      <c r="O17" s="8">
        <v>50</v>
      </c>
      <c r="P17" s="8">
        <v>39</v>
      </c>
      <c r="Q17" s="8">
        <v>89</v>
      </c>
      <c r="R17" s="302"/>
      <c r="S17" s="27" t="str">
        <f t="shared" ref="S17:S29" si="1">B17</f>
        <v>3a.</v>
      </c>
      <c r="T17" s="16" t="str">
        <f t="shared" si="0"/>
        <v>podjęcia pracy razem w miesiącu*</v>
      </c>
      <c r="U17" s="8">
        <v>33</v>
      </c>
      <c r="V17" s="8">
        <v>9</v>
      </c>
      <c r="W17" s="8">
        <v>13</v>
      </c>
      <c r="X17" s="8">
        <v>15</v>
      </c>
      <c r="Y17" s="8">
        <v>90</v>
      </c>
      <c r="Z17" s="8">
        <v>33</v>
      </c>
      <c r="AA17" s="8">
        <v>21</v>
      </c>
      <c r="AB17" s="8">
        <v>28</v>
      </c>
      <c r="AC17" s="8">
        <v>35</v>
      </c>
      <c r="AD17" s="8">
        <v>20</v>
      </c>
      <c r="AE17" s="8">
        <v>17</v>
      </c>
      <c r="AF17" s="8">
        <v>25</v>
      </c>
      <c r="AG17" s="8">
        <v>28</v>
      </c>
      <c r="AH17" s="8">
        <v>9</v>
      </c>
      <c r="AI17" s="8">
        <v>24</v>
      </c>
    </row>
    <row r="18" spans="1:35" s="6" customFormat="1" ht="30" customHeight="1">
      <c r="A18" s="302"/>
      <c r="B18" s="27"/>
      <c r="C18" s="16" t="s">
        <v>113</v>
      </c>
      <c r="D18" s="10">
        <v>715</v>
      </c>
      <c r="E18" s="8">
        <v>772</v>
      </c>
      <c r="F18" s="11">
        <v>-57</v>
      </c>
      <c r="G18" s="10">
        <v>55</v>
      </c>
      <c r="H18" s="8">
        <v>20</v>
      </c>
      <c r="I18" s="8">
        <v>75</v>
      </c>
      <c r="J18" s="8">
        <v>48</v>
      </c>
      <c r="K18" s="8">
        <v>37</v>
      </c>
      <c r="L18" s="8">
        <v>85</v>
      </c>
      <c r="M18" s="8">
        <v>50</v>
      </c>
      <c r="N18" s="8">
        <v>41</v>
      </c>
      <c r="O18" s="8">
        <v>49</v>
      </c>
      <c r="P18" s="8">
        <v>37</v>
      </c>
      <c r="Q18" s="8">
        <v>86</v>
      </c>
      <c r="R18" s="302"/>
      <c r="S18" s="27"/>
      <c r="T18" s="16" t="str">
        <f t="shared" si="0"/>
        <v>praca niesubsydiowana</v>
      </c>
      <c r="U18" s="8">
        <v>32</v>
      </c>
      <c r="V18" s="8">
        <v>9</v>
      </c>
      <c r="W18" s="8">
        <v>10</v>
      </c>
      <c r="X18" s="8">
        <v>15</v>
      </c>
      <c r="Y18" s="8">
        <v>87</v>
      </c>
      <c r="Z18" s="8">
        <v>31</v>
      </c>
      <c r="AA18" s="8">
        <v>19</v>
      </c>
      <c r="AB18" s="8">
        <v>28</v>
      </c>
      <c r="AC18" s="8">
        <v>34</v>
      </c>
      <c r="AD18" s="8">
        <v>18</v>
      </c>
      <c r="AE18" s="8">
        <v>11</v>
      </c>
      <c r="AF18" s="8">
        <v>25</v>
      </c>
      <c r="AG18" s="8">
        <v>27</v>
      </c>
      <c r="AH18" s="8">
        <v>8</v>
      </c>
      <c r="AI18" s="8">
        <v>24</v>
      </c>
    </row>
    <row r="19" spans="1:35" s="6" customFormat="1" ht="30" customHeight="1">
      <c r="A19" s="302"/>
      <c r="B19" s="27"/>
      <c r="C19" s="16" t="s">
        <v>114</v>
      </c>
      <c r="D19" s="10">
        <v>38</v>
      </c>
      <c r="E19" s="8">
        <v>84</v>
      </c>
      <c r="F19" s="11">
        <v>-46</v>
      </c>
      <c r="G19" s="10">
        <v>0</v>
      </c>
      <c r="H19" s="8">
        <v>0</v>
      </c>
      <c r="I19" s="8">
        <v>0</v>
      </c>
      <c r="J19" s="8">
        <v>10</v>
      </c>
      <c r="K19" s="8">
        <v>2</v>
      </c>
      <c r="L19" s="8">
        <v>12</v>
      </c>
      <c r="M19" s="8">
        <v>0</v>
      </c>
      <c r="N19" s="8">
        <v>1</v>
      </c>
      <c r="O19" s="8">
        <v>1</v>
      </c>
      <c r="P19" s="8">
        <v>2</v>
      </c>
      <c r="Q19" s="8">
        <v>3</v>
      </c>
      <c r="R19" s="302"/>
      <c r="S19" s="27"/>
      <c r="T19" s="16" t="str">
        <f t="shared" si="0"/>
        <v>praca subsydiowana</v>
      </c>
      <c r="U19" s="8">
        <v>1</v>
      </c>
      <c r="V19" s="8">
        <v>0</v>
      </c>
      <c r="W19" s="8">
        <v>3</v>
      </c>
      <c r="X19" s="8">
        <v>0</v>
      </c>
      <c r="Y19" s="8">
        <v>3</v>
      </c>
      <c r="Z19" s="8">
        <v>2</v>
      </c>
      <c r="AA19" s="8">
        <v>2</v>
      </c>
      <c r="AB19" s="8">
        <v>0</v>
      </c>
      <c r="AC19" s="8">
        <v>1</v>
      </c>
      <c r="AD19" s="8">
        <v>2</v>
      </c>
      <c r="AE19" s="8">
        <v>6</v>
      </c>
      <c r="AF19" s="8">
        <v>0</v>
      </c>
      <c r="AG19" s="8">
        <v>1</v>
      </c>
      <c r="AH19" s="8">
        <v>1</v>
      </c>
      <c r="AI19" s="8">
        <v>0</v>
      </c>
    </row>
    <row r="20" spans="1:35" s="6" customFormat="1" ht="30" customHeight="1">
      <c r="A20" s="302"/>
      <c r="B20" s="27" t="s">
        <v>103</v>
      </c>
      <c r="C20" s="16" t="s">
        <v>101</v>
      </c>
      <c r="D20" s="10">
        <v>135</v>
      </c>
      <c r="E20" s="8">
        <v>103</v>
      </c>
      <c r="F20" s="11">
        <v>32</v>
      </c>
      <c r="G20" s="10">
        <v>2</v>
      </c>
      <c r="H20" s="8">
        <v>1</v>
      </c>
      <c r="I20" s="8">
        <v>3</v>
      </c>
      <c r="J20" s="8">
        <v>4</v>
      </c>
      <c r="K20" s="8">
        <v>1</v>
      </c>
      <c r="L20" s="8">
        <v>5</v>
      </c>
      <c r="M20" s="8">
        <v>4</v>
      </c>
      <c r="N20" s="8">
        <v>0</v>
      </c>
      <c r="O20" s="8">
        <v>9</v>
      </c>
      <c r="P20" s="8">
        <v>2</v>
      </c>
      <c r="Q20" s="8">
        <v>11</v>
      </c>
      <c r="R20" s="302"/>
      <c r="S20" s="27" t="str">
        <f t="shared" si="1"/>
        <v>3b.</v>
      </c>
      <c r="T20" s="16" t="str">
        <f t="shared" si="0"/>
        <v>rozpoczęcie innych form aktywizacji*</v>
      </c>
      <c r="U20" s="8">
        <v>4</v>
      </c>
      <c r="V20" s="8">
        <v>0</v>
      </c>
      <c r="W20" s="8">
        <v>2</v>
      </c>
      <c r="X20" s="8">
        <v>6</v>
      </c>
      <c r="Y20" s="8">
        <v>0</v>
      </c>
      <c r="Z20" s="8">
        <v>29</v>
      </c>
      <c r="AA20" s="8">
        <v>9</v>
      </c>
      <c r="AB20" s="8">
        <v>0</v>
      </c>
      <c r="AC20" s="8">
        <v>0</v>
      </c>
      <c r="AD20" s="8">
        <v>0</v>
      </c>
      <c r="AE20" s="8">
        <v>58</v>
      </c>
      <c r="AF20" s="8">
        <v>3</v>
      </c>
      <c r="AG20" s="8">
        <v>1</v>
      </c>
      <c r="AH20" s="8">
        <v>0</v>
      </c>
      <c r="AI20" s="8">
        <v>0</v>
      </c>
    </row>
    <row r="21" spans="1:35" s="6" customFormat="1" ht="56.25">
      <c r="A21" s="302"/>
      <c r="B21" s="27" t="s">
        <v>104</v>
      </c>
      <c r="C21" s="16" t="s">
        <v>423</v>
      </c>
      <c r="D21" s="10">
        <v>103</v>
      </c>
      <c r="E21" s="8">
        <v>141</v>
      </c>
      <c r="F21" s="11">
        <v>-38</v>
      </c>
      <c r="G21" s="10">
        <v>12</v>
      </c>
      <c r="H21" s="8">
        <v>3</v>
      </c>
      <c r="I21" s="8">
        <v>15</v>
      </c>
      <c r="J21" s="8">
        <v>1</v>
      </c>
      <c r="K21" s="8">
        <v>1</v>
      </c>
      <c r="L21" s="8">
        <v>2</v>
      </c>
      <c r="M21" s="8">
        <v>1</v>
      </c>
      <c r="N21" s="8">
        <v>13</v>
      </c>
      <c r="O21" s="8">
        <v>21</v>
      </c>
      <c r="P21" s="8">
        <v>8</v>
      </c>
      <c r="Q21" s="8">
        <v>29</v>
      </c>
      <c r="R21" s="302"/>
      <c r="S21" s="27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1</v>
      </c>
      <c r="V21" s="8">
        <v>1</v>
      </c>
      <c r="W21" s="8">
        <v>1</v>
      </c>
      <c r="X21" s="8">
        <v>2</v>
      </c>
      <c r="Y21" s="8">
        <v>2</v>
      </c>
      <c r="Z21" s="8">
        <v>27</v>
      </c>
      <c r="AA21" s="8">
        <v>1</v>
      </c>
      <c r="AB21" s="8">
        <v>3</v>
      </c>
      <c r="AC21" s="8">
        <v>1</v>
      </c>
      <c r="AD21" s="8">
        <v>0</v>
      </c>
      <c r="AE21" s="8">
        <v>0</v>
      </c>
      <c r="AF21" s="8">
        <v>2</v>
      </c>
      <c r="AG21" s="8">
        <v>0</v>
      </c>
      <c r="AH21" s="8">
        <v>1</v>
      </c>
      <c r="AI21" s="8">
        <v>1</v>
      </c>
    </row>
    <row r="22" spans="1:35" s="6" customFormat="1" ht="30" customHeight="1">
      <c r="A22" s="302"/>
      <c r="B22" s="27" t="s">
        <v>105</v>
      </c>
      <c r="C22" s="16" t="s">
        <v>92</v>
      </c>
      <c r="D22" s="10">
        <v>461</v>
      </c>
      <c r="E22" s="8">
        <v>569</v>
      </c>
      <c r="F22" s="11">
        <v>-108</v>
      </c>
      <c r="G22" s="10">
        <v>84</v>
      </c>
      <c r="H22" s="8">
        <v>20</v>
      </c>
      <c r="I22" s="8">
        <v>104</v>
      </c>
      <c r="J22" s="8">
        <v>14</v>
      </c>
      <c r="K22" s="8">
        <v>8</v>
      </c>
      <c r="L22" s="8">
        <v>22</v>
      </c>
      <c r="M22" s="8">
        <v>31</v>
      </c>
      <c r="N22" s="8">
        <v>25</v>
      </c>
      <c r="O22" s="8">
        <v>23</v>
      </c>
      <c r="P22" s="8">
        <v>21</v>
      </c>
      <c r="Q22" s="8">
        <v>44</v>
      </c>
      <c r="R22" s="302"/>
      <c r="S22" s="27" t="str">
        <f t="shared" si="1"/>
        <v>3d.</v>
      </c>
      <c r="T22" s="16" t="str">
        <f t="shared" si="0"/>
        <v>niepotwierdzenie gotowości do pracy</v>
      </c>
      <c r="U22" s="8">
        <v>16</v>
      </c>
      <c r="V22" s="8">
        <v>11</v>
      </c>
      <c r="W22" s="8">
        <v>6</v>
      </c>
      <c r="X22" s="8">
        <v>11</v>
      </c>
      <c r="Y22" s="8">
        <v>68</v>
      </c>
      <c r="Z22" s="8">
        <v>22</v>
      </c>
      <c r="AA22" s="8">
        <v>10</v>
      </c>
      <c r="AB22" s="8">
        <v>20</v>
      </c>
      <c r="AC22" s="8">
        <v>8</v>
      </c>
      <c r="AD22" s="8">
        <v>6</v>
      </c>
      <c r="AE22" s="8">
        <v>8</v>
      </c>
      <c r="AF22" s="8">
        <v>15</v>
      </c>
      <c r="AG22" s="8">
        <v>6</v>
      </c>
      <c r="AH22" s="8">
        <v>4</v>
      </c>
      <c r="AI22" s="8">
        <v>24</v>
      </c>
    </row>
    <row r="23" spans="1:35" s="6" customFormat="1" ht="30" customHeight="1">
      <c r="A23" s="302"/>
      <c r="B23" s="27" t="s">
        <v>106</v>
      </c>
      <c r="C23" s="16" t="s">
        <v>93</v>
      </c>
      <c r="D23" s="10">
        <v>326</v>
      </c>
      <c r="E23" s="8">
        <v>217</v>
      </c>
      <c r="F23" s="11">
        <v>109</v>
      </c>
      <c r="G23" s="10">
        <v>46</v>
      </c>
      <c r="H23" s="8">
        <v>13</v>
      </c>
      <c r="I23" s="8">
        <v>59</v>
      </c>
      <c r="J23" s="8">
        <v>14</v>
      </c>
      <c r="K23" s="8">
        <v>13</v>
      </c>
      <c r="L23" s="8">
        <v>27</v>
      </c>
      <c r="M23" s="8">
        <v>17</v>
      </c>
      <c r="N23" s="8">
        <v>30</v>
      </c>
      <c r="O23" s="8">
        <v>11</v>
      </c>
      <c r="P23" s="8">
        <v>7</v>
      </c>
      <c r="Q23" s="153">
        <v>18</v>
      </c>
      <c r="R23" s="302"/>
      <c r="S23" s="27" t="str">
        <f t="shared" si="1"/>
        <v>3e.</v>
      </c>
      <c r="T23" s="16" t="str">
        <f t="shared" si="0"/>
        <v>dobrowolna rezygnacja ze statusu bezrobotnego</v>
      </c>
      <c r="U23" s="8">
        <v>8</v>
      </c>
      <c r="V23" s="8">
        <v>18</v>
      </c>
      <c r="W23" s="8">
        <v>3</v>
      </c>
      <c r="X23" s="8">
        <v>13</v>
      </c>
      <c r="Y23" s="8">
        <v>35</v>
      </c>
      <c r="Z23" s="8">
        <v>20</v>
      </c>
      <c r="AA23" s="8">
        <v>9</v>
      </c>
      <c r="AB23" s="8">
        <v>16</v>
      </c>
      <c r="AC23" s="8">
        <v>5</v>
      </c>
      <c r="AD23" s="8">
        <v>11</v>
      </c>
      <c r="AE23" s="8">
        <v>2</v>
      </c>
      <c r="AF23" s="8">
        <v>7</v>
      </c>
      <c r="AG23" s="8">
        <v>12</v>
      </c>
      <c r="AH23" s="8">
        <v>6</v>
      </c>
      <c r="AI23" s="8">
        <v>10</v>
      </c>
    </row>
    <row r="24" spans="1:35" s="6" customFormat="1" ht="30" customHeight="1">
      <c r="A24" s="302"/>
      <c r="B24" s="27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2"/>
      <c r="S24" s="27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2"/>
      <c r="B25" s="27" t="s">
        <v>108</v>
      </c>
      <c r="C25" s="16" t="s">
        <v>95</v>
      </c>
      <c r="D25" s="10">
        <v>104</v>
      </c>
      <c r="E25" s="8">
        <v>82</v>
      </c>
      <c r="F25" s="11">
        <v>22</v>
      </c>
      <c r="G25" s="10">
        <v>11</v>
      </c>
      <c r="H25" s="8">
        <v>3</v>
      </c>
      <c r="I25" s="8">
        <v>14</v>
      </c>
      <c r="J25" s="8">
        <v>7</v>
      </c>
      <c r="K25" s="8">
        <v>4</v>
      </c>
      <c r="L25" s="8">
        <v>11</v>
      </c>
      <c r="M25" s="8">
        <v>5</v>
      </c>
      <c r="N25" s="8">
        <v>6</v>
      </c>
      <c r="O25" s="8">
        <v>9</v>
      </c>
      <c r="P25" s="8">
        <v>16</v>
      </c>
      <c r="Q25" s="8">
        <v>25</v>
      </c>
      <c r="R25" s="302"/>
      <c r="S25" s="27" t="str">
        <f t="shared" si="1"/>
        <v>3g.</v>
      </c>
      <c r="T25" s="16" t="str">
        <f t="shared" si="0"/>
        <v>osiągnięcie wieku emerytalnego</v>
      </c>
      <c r="U25" s="8">
        <v>3</v>
      </c>
      <c r="V25" s="8">
        <v>4</v>
      </c>
      <c r="W25" s="8">
        <v>2</v>
      </c>
      <c r="X25" s="8">
        <v>1</v>
      </c>
      <c r="Y25" s="8">
        <v>7</v>
      </c>
      <c r="Z25" s="8">
        <v>2</v>
      </c>
      <c r="AA25" s="8">
        <v>2</v>
      </c>
      <c r="AB25" s="8">
        <v>4</v>
      </c>
      <c r="AC25" s="8">
        <v>4</v>
      </c>
      <c r="AD25" s="8">
        <v>2</v>
      </c>
      <c r="AE25" s="8">
        <v>4</v>
      </c>
      <c r="AF25" s="8">
        <v>4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02"/>
      <c r="B26" s="27" t="s">
        <v>109</v>
      </c>
      <c r="C26" s="16" t="s">
        <v>96</v>
      </c>
      <c r="D26" s="10">
        <v>11</v>
      </c>
 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4</v>
      </c>
      <c r="Q26" s="8">
        <v>4</v>
      </c>
      <c r="R26" s="302"/>
      <c r="S26" s="27" t="str">
        <f t="shared" si="1"/>
        <v>3h.</v>
      </c>
      <c r="T26" s="16" t="str">
        <f t="shared" si="0"/>
        <v>nabycie praw emerytalnych lub rentowych</v>
      </c>
      <c r="U26" s="8">
        <v>1</v>
      </c>
      <c r="V26" s="8">
        <v>0</v>
      </c>
      <c r="W26" s="8">
        <v>1</v>
      </c>
      <c r="X26" s="8">
        <v>0</v>
      </c>
      <c r="Y26" s="8">
        <v>2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02"/>
      <c r="B27" s="27" t="s">
        <v>110</v>
      </c>
      <c r="C27" s="16" t="s">
        <v>97</v>
      </c>
      <c r="D27" s="10">
        <v>1</v>
      </c>
      <c r="E27" s="8">
        <v>0</v>
      </c>
      <c r="F27" s="11">
        <v>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02"/>
      <c r="S27" s="27" t="str">
        <f t="shared" si="1"/>
        <v>3i.</v>
      </c>
      <c r="T27" s="16" t="str">
        <f t="shared" si="0"/>
        <v>nabycie praw do świadczenia przedemerytalnego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02"/>
      <c r="B28" s="28" t="s">
        <v>111</v>
      </c>
      <c r="C28" s="16" t="s">
        <v>98</v>
      </c>
      <c r="D28" s="10">
        <v>274</v>
      </c>
      <c r="E28" s="8">
        <v>274</v>
      </c>
      <c r="F28" s="11">
        <v>0</v>
      </c>
      <c r="G28" s="10">
        <v>26</v>
      </c>
      <c r="H28" s="8">
        <v>11</v>
      </c>
      <c r="I28" s="8">
        <v>37</v>
      </c>
      <c r="J28" s="8">
        <v>7</v>
      </c>
      <c r="K28" s="8">
        <v>8</v>
      </c>
      <c r="L28" s="8">
        <v>15</v>
      </c>
      <c r="M28" s="8">
        <v>20</v>
      </c>
      <c r="N28" s="8">
        <v>10</v>
      </c>
      <c r="O28" s="8">
        <v>29</v>
      </c>
      <c r="P28" s="8">
        <v>19</v>
      </c>
      <c r="Q28" s="8">
        <v>48</v>
      </c>
      <c r="R28" s="302"/>
      <c r="S28" s="28" t="str">
        <f t="shared" si="1"/>
        <v>3j.</v>
      </c>
      <c r="T28" s="16" t="str">
        <f t="shared" si="0"/>
        <v xml:space="preserve">inne przyczyny </v>
      </c>
      <c r="U28" s="8">
        <v>7</v>
      </c>
      <c r="V28" s="8">
        <v>8</v>
      </c>
      <c r="W28" s="8">
        <v>5</v>
      </c>
      <c r="X28" s="8">
        <v>12</v>
      </c>
      <c r="Y28" s="8">
        <v>32</v>
      </c>
      <c r="Z28" s="8">
        <v>11</v>
      </c>
      <c r="AA28" s="8">
        <v>5</v>
      </c>
      <c r="AB28" s="8">
        <v>18</v>
      </c>
      <c r="AC28" s="8">
        <v>7</v>
      </c>
      <c r="AD28" s="8">
        <v>8</v>
      </c>
      <c r="AE28" s="8">
        <v>4</v>
      </c>
      <c r="AF28" s="8">
        <v>8</v>
      </c>
      <c r="AG28" s="8">
        <v>7</v>
      </c>
      <c r="AH28" s="8">
        <v>4</v>
      </c>
      <c r="AI28" s="8">
        <v>8</v>
      </c>
    </row>
    <row r="29" spans="1:35" s="42" customFormat="1" ht="30" customHeight="1">
      <c r="A29" s="302"/>
      <c r="B29" s="48" t="s">
        <v>22</v>
      </c>
      <c r="C29" s="35" t="s">
        <v>99</v>
      </c>
      <c r="D29" s="36">
        <v>36094</v>
      </c>
      <c r="E29" s="37">
        <v>35460</v>
      </c>
      <c r="F29" s="38">
        <v>634</v>
      </c>
      <c r="G29" s="36">
        <v>2117</v>
      </c>
      <c r="H29" s="37">
        <v>816</v>
      </c>
      <c r="I29" s="37">
        <v>2933</v>
      </c>
      <c r="J29" s="37">
        <v>1548</v>
      </c>
      <c r="K29" s="37">
        <v>949</v>
      </c>
      <c r="L29" s="37">
        <v>2497</v>
      </c>
      <c r="M29" s="37">
        <v>1962</v>
      </c>
      <c r="N29" s="37">
        <v>1642</v>
      </c>
      <c r="O29" s="37">
        <v>2854</v>
      </c>
      <c r="P29" s="37">
        <v>3323</v>
      </c>
      <c r="Q29" s="37">
        <v>6177</v>
      </c>
      <c r="R29" s="302"/>
      <c r="S29" s="26" t="str">
        <f t="shared" si="1"/>
        <v>4.</v>
      </c>
      <c r="T29" s="40" t="str">
        <f t="shared" si="0"/>
        <v>Bezrobotni według stanu w końcu miesiąca sprawozd.</v>
      </c>
      <c r="U29" s="37">
        <v>1349</v>
      </c>
      <c r="V29" s="37">
        <v>1065</v>
      </c>
      <c r="W29" s="37">
        <v>1217</v>
      </c>
      <c r="X29" s="37">
        <v>1074</v>
      </c>
      <c r="Y29" s="37">
        <v>3541</v>
      </c>
      <c r="Z29" s="37">
        <v>2131</v>
      </c>
      <c r="AA29" s="37">
        <v>902</v>
      </c>
      <c r="AB29" s="37">
        <v>1599</v>
      </c>
      <c r="AC29" s="37">
        <v>1747</v>
      </c>
      <c r="AD29" s="37">
        <v>924</v>
      </c>
      <c r="AE29" s="37">
        <v>931</v>
      </c>
      <c r="AF29" s="37">
        <v>1242</v>
      </c>
      <c r="AG29" s="37">
        <v>989</v>
      </c>
      <c r="AH29" s="37">
        <v>952</v>
      </c>
      <c r="AI29" s="37">
        <v>1220</v>
      </c>
    </row>
    <row r="30" spans="1:35" s="145" customFormat="1" ht="30" customHeight="1" thickBot="1">
      <c r="A30" s="302"/>
      <c r="B30" s="41"/>
      <c r="C30" s="35" t="s">
        <v>112</v>
      </c>
      <c r="D30" s="12">
        <v>3320</v>
      </c>
      <c r="E30" s="13">
        <v>3319</v>
      </c>
      <c r="F30" s="14">
        <v>1</v>
      </c>
      <c r="G30" s="10">
        <v>222</v>
      </c>
      <c r="H30" s="8">
        <v>99</v>
      </c>
      <c r="I30" s="8">
        <v>321</v>
      </c>
      <c r="J30" s="8">
        <v>85</v>
      </c>
      <c r="K30" s="8">
        <v>72</v>
      </c>
      <c r="L30" s="8">
        <v>157</v>
      </c>
      <c r="M30" s="8">
        <v>211</v>
      </c>
      <c r="N30" s="8">
        <v>214</v>
      </c>
      <c r="O30" s="8">
        <v>168</v>
      </c>
      <c r="P30" s="8">
        <v>303</v>
      </c>
      <c r="Q30" s="8">
        <v>471</v>
      </c>
      <c r="R30" s="302"/>
      <c r="S30" s="28"/>
      <c r="T30" s="40" t="str">
        <f t="shared" si="0"/>
        <v>w tym zarejestrowani po raz pierwszy</v>
      </c>
      <c r="U30" s="8">
        <v>100</v>
      </c>
      <c r="V30" s="8">
        <v>97</v>
      </c>
      <c r="W30" s="8">
        <v>130</v>
      </c>
      <c r="X30" s="8">
        <v>118</v>
      </c>
      <c r="Y30" s="8">
        <v>306</v>
      </c>
      <c r="Z30" s="8">
        <v>162</v>
      </c>
      <c r="AA30" s="8">
        <v>112</v>
      </c>
      <c r="AB30" s="8">
        <v>145</v>
      </c>
      <c r="AC30" s="8">
        <v>212</v>
      </c>
      <c r="AD30" s="8">
        <v>54</v>
      </c>
      <c r="AE30" s="8">
        <v>90</v>
      </c>
      <c r="AF30" s="8">
        <v>108</v>
      </c>
      <c r="AG30" s="8">
        <v>94</v>
      </c>
      <c r="AH30" s="8">
        <v>106</v>
      </c>
      <c r="AI30" s="8">
        <v>112</v>
      </c>
    </row>
    <row r="31" spans="1:35" s="147" customFormat="1" ht="18.75">
      <c r="A31" s="302"/>
      <c r="B31" s="148" t="s">
        <v>159</v>
      </c>
      <c r="R31" s="302"/>
      <c r="S31" s="148" t="str">
        <f>B31</f>
        <v>* szczegóły w tabeli 31</v>
      </c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36"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D4:D5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I39"/>
  <sheetViews>
    <sheetView zoomScale="70" zoomScaleNormal="70" workbookViewId="0">
      <selection activeCell="AC13" sqref="AC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501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02" t="str">
        <f>A1</f>
        <v>DANE MIESIĘCZNE</v>
      </c>
      <c r="S1" s="335" t="str">
        <f>B1</f>
        <v>TABELA 31. PODJĘCIA PRACY I AKTYWIZACJA DŁUGOTRWALE BEZROBOTNYCH W STYCZNIU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3" t="s">
        <v>12</v>
      </c>
      <c r="C6" s="35" t="s">
        <v>115</v>
      </c>
      <c r="D6" s="36">
        <v>753</v>
      </c>
      <c r="E6" s="169">
        <v>856</v>
      </c>
      <c r="F6" s="99">
        <v>-103</v>
      </c>
      <c r="G6" s="36">
        <v>55</v>
      </c>
      <c r="H6" s="37">
        <v>20</v>
      </c>
      <c r="I6" s="37">
        <v>75</v>
      </c>
      <c r="J6" s="37">
        <v>58</v>
      </c>
      <c r="K6" s="37">
        <v>39</v>
      </c>
      <c r="L6" s="37">
        <v>97</v>
      </c>
      <c r="M6" s="37">
        <v>50</v>
      </c>
      <c r="N6" s="37">
        <v>42</v>
      </c>
      <c r="O6" s="37">
        <v>50</v>
      </c>
      <c r="P6" s="37">
        <v>39</v>
      </c>
      <c r="Q6" s="37">
        <v>89</v>
      </c>
      <c r="R6" s="302"/>
      <c r="S6" s="3" t="str">
        <f>B6</f>
        <v>1.</v>
      </c>
      <c r="T6" s="35" t="str">
        <f>C6</f>
        <v>Podjęcia pracy w miesiącu razem</v>
      </c>
      <c r="U6" s="37">
        <v>33</v>
      </c>
      <c r="V6" s="37">
        <v>9</v>
      </c>
      <c r="W6" s="37">
        <v>13</v>
      </c>
      <c r="X6" s="37">
        <v>15</v>
      </c>
      <c r="Y6" s="37">
        <v>90</v>
      </c>
      <c r="Z6" s="37">
        <v>33</v>
      </c>
      <c r="AA6" s="37">
        <v>21</v>
      </c>
      <c r="AB6" s="37">
        <v>28</v>
      </c>
      <c r="AC6" s="37">
        <v>35</v>
      </c>
      <c r="AD6" s="37">
        <v>20</v>
      </c>
      <c r="AE6" s="37">
        <v>17</v>
      </c>
      <c r="AF6" s="37">
        <v>25</v>
      </c>
      <c r="AG6" s="37">
        <v>28</v>
      </c>
      <c r="AH6" s="37">
        <v>9</v>
      </c>
      <c r="AI6" s="37">
        <v>24</v>
      </c>
    </row>
    <row r="7" spans="1:35" s="6" customFormat="1" ht="30" customHeight="1">
      <c r="A7" s="302"/>
      <c r="B7" s="4" t="s">
        <v>185</v>
      </c>
      <c r="C7" s="16" t="s">
        <v>259</v>
      </c>
      <c r="D7" s="10">
        <v>715</v>
      </c>
      <c r="E7" s="144">
        <v>772</v>
      </c>
      <c r="F7" s="24">
        <v>-57</v>
      </c>
      <c r="G7" s="10">
        <v>55</v>
      </c>
      <c r="H7" s="8">
        <v>20</v>
      </c>
      <c r="I7" s="8">
        <v>75</v>
      </c>
      <c r="J7" s="8">
        <v>48</v>
      </c>
      <c r="K7" s="8">
        <v>37</v>
      </c>
      <c r="L7" s="8">
        <v>85</v>
      </c>
      <c r="M7" s="8">
        <v>50</v>
      </c>
      <c r="N7" s="8">
        <v>41</v>
      </c>
      <c r="O7" s="8">
        <v>49</v>
      </c>
      <c r="P7" s="8">
        <v>37</v>
      </c>
      <c r="Q7" s="8">
        <v>86</v>
      </c>
      <c r="R7" s="302"/>
      <c r="S7" s="4" t="str">
        <f>B7</f>
        <v>1a.</v>
      </c>
      <c r="T7" s="16" t="str">
        <f t="shared" ref="T7:T30" si="0">C7</f>
        <v>niesubsydiowana</v>
      </c>
      <c r="U7" s="8">
        <v>32</v>
      </c>
      <c r="V7" s="8">
        <v>9</v>
      </c>
      <c r="W7" s="8">
        <v>10</v>
      </c>
      <c r="X7" s="8">
        <v>15</v>
      </c>
      <c r="Y7" s="8">
        <v>87</v>
      </c>
      <c r="Z7" s="8">
        <v>31</v>
      </c>
      <c r="AA7" s="8">
        <v>19</v>
      </c>
      <c r="AB7" s="8">
        <v>28</v>
      </c>
      <c r="AC7" s="8">
        <v>34</v>
      </c>
      <c r="AD7" s="8">
        <v>18</v>
      </c>
      <c r="AE7" s="8">
        <v>11</v>
      </c>
      <c r="AF7" s="8">
        <v>25</v>
      </c>
      <c r="AG7" s="8">
        <v>27</v>
      </c>
      <c r="AH7" s="8">
        <v>8</v>
      </c>
      <c r="AI7" s="8">
        <v>24</v>
      </c>
    </row>
    <row r="8" spans="1:35" s="6" customFormat="1" ht="30" customHeight="1">
      <c r="A8" s="302"/>
      <c r="B8" s="4"/>
      <c r="C8" s="17" t="s">
        <v>125</v>
      </c>
      <c r="D8" s="10">
        <v>49</v>
      </c>
      <c r="E8" s="144">
        <v>23</v>
      </c>
      <c r="F8" s="24">
        <v>26</v>
      </c>
      <c r="G8" s="10">
        <v>8</v>
      </c>
      <c r="H8" s="8">
        <v>1</v>
      </c>
      <c r="I8" s="8">
        <v>9</v>
      </c>
      <c r="J8" s="8">
        <v>1</v>
      </c>
      <c r="K8" s="8">
        <v>0</v>
      </c>
      <c r="L8" s="8">
        <v>1</v>
      </c>
      <c r="M8" s="8">
        <v>3</v>
      </c>
      <c r="N8" s="8">
        <v>4</v>
      </c>
      <c r="O8" s="8">
        <v>3</v>
      </c>
      <c r="P8" s="8">
        <v>4</v>
      </c>
      <c r="Q8" s="8">
        <v>7</v>
      </c>
      <c r="R8" s="302"/>
      <c r="S8" s="4"/>
      <c r="T8" s="16" t="str">
        <f t="shared" si="0"/>
        <v xml:space="preserve">     - działalność gospodarcza (niesubsydiowana)</v>
      </c>
      <c r="U8" s="8">
        <v>2</v>
      </c>
      <c r="V8" s="8">
        <v>1</v>
      </c>
      <c r="W8" s="8">
        <v>0</v>
      </c>
      <c r="X8" s="8">
        <v>0</v>
      </c>
      <c r="Y8" s="8">
        <v>6</v>
      </c>
      <c r="Z8" s="8">
        <v>2</v>
      </c>
      <c r="AA8" s="8">
        <v>0</v>
      </c>
      <c r="AB8" s="8">
        <v>2</v>
      </c>
      <c r="AC8" s="8">
        <v>3</v>
      </c>
      <c r="AD8" s="8">
        <v>0</v>
      </c>
      <c r="AE8" s="8">
        <v>2</v>
      </c>
      <c r="AF8" s="8">
        <v>2</v>
      </c>
      <c r="AG8" s="8">
        <v>2</v>
      </c>
      <c r="AH8" s="8">
        <v>1</v>
      </c>
      <c r="AI8" s="8">
        <v>2</v>
      </c>
    </row>
    <row r="9" spans="1:35" s="132" customFormat="1" ht="30" customHeight="1">
      <c r="A9" s="302"/>
      <c r="B9" s="157"/>
      <c r="C9" s="130" t="s">
        <v>116</v>
      </c>
      <c r="D9" s="10">
        <v>19</v>
      </c>
      <c r="E9" s="144">
        <v>10</v>
      </c>
      <c r="F9" s="24">
        <v>9</v>
      </c>
      <c r="G9" s="10">
        <v>0</v>
      </c>
      <c r="H9" s="8">
        <v>0</v>
      </c>
      <c r="I9" s="8">
        <v>0</v>
      </c>
      <c r="J9" s="8">
        <v>11</v>
      </c>
      <c r="K9" s="8">
        <v>6</v>
      </c>
      <c r="L9" s="8">
        <v>17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2"/>
      <c r="S9" s="157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02"/>
      <c r="B10" s="157" t="s">
        <v>186</v>
      </c>
      <c r="C10" s="131" t="s">
        <v>258</v>
      </c>
      <c r="D10" s="133">
        <v>38</v>
      </c>
      <c r="E10" s="144">
        <v>84</v>
      </c>
      <c r="F10" s="24">
        <v>-46</v>
      </c>
      <c r="G10" s="10">
        <v>0</v>
      </c>
      <c r="H10" s="8">
        <v>0</v>
      </c>
      <c r="I10" s="8">
        <v>0</v>
      </c>
      <c r="J10" s="8">
        <v>10</v>
      </c>
      <c r="K10" s="8">
        <v>2</v>
      </c>
      <c r="L10" s="8">
        <v>12</v>
      </c>
      <c r="M10" s="8">
        <v>0</v>
      </c>
      <c r="N10" s="8">
        <v>1</v>
      </c>
      <c r="O10" s="8">
        <v>1</v>
      </c>
      <c r="P10" s="8">
        <v>2</v>
      </c>
      <c r="Q10" s="8">
        <v>3</v>
      </c>
      <c r="R10" s="302"/>
      <c r="S10" s="157" t="str">
        <f>B10</f>
        <v>1b.</v>
      </c>
      <c r="T10" s="131" t="str">
        <f t="shared" si="0"/>
        <v>subsydiowana</v>
      </c>
      <c r="U10" s="8">
        <v>1</v>
      </c>
      <c r="V10" s="8">
        <v>0</v>
      </c>
      <c r="W10" s="8">
        <v>3</v>
      </c>
      <c r="X10" s="8">
        <v>0</v>
      </c>
      <c r="Y10" s="8">
        <v>3</v>
      </c>
      <c r="Z10" s="8">
        <v>2</v>
      </c>
      <c r="AA10" s="8">
        <v>2</v>
      </c>
      <c r="AB10" s="8">
        <v>0</v>
      </c>
      <c r="AC10" s="8">
        <v>1</v>
      </c>
      <c r="AD10" s="8">
        <v>2</v>
      </c>
      <c r="AE10" s="8">
        <v>6</v>
      </c>
      <c r="AF10" s="8">
        <v>0</v>
      </c>
      <c r="AG10" s="8">
        <v>1</v>
      </c>
      <c r="AH10" s="8">
        <v>1</v>
      </c>
      <c r="AI10" s="8">
        <v>0</v>
      </c>
    </row>
    <row r="11" spans="1:35" s="6" customFormat="1" ht="30" customHeight="1">
      <c r="A11" s="302"/>
      <c r="B11" s="4"/>
      <c r="C11" s="17" t="s">
        <v>117</v>
      </c>
      <c r="D11" s="10">
        <v>17</v>
      </c>
      <c r="E11" s="144">
        <v>18</v>
      </c>
      <c r="F11" s="24">
        <v>-1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1</v>
      </c>
      <c r="O11" s="8">
        <v>1</v>
      </c>
      <c r="P11" s="8">
        <v>1</v>
      </c>
      <c r="Q11" s="8">
        <v>2</v>
      </c>
      <c r="R11" s="302"/>
      <c r="S11" s="4"/>
      <c r="T11" s="16" t="str">
        <f t="shared" si="0"/>
        <v xml:space="preserve">     - prace interwencyjne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2</v>
      </c>
      <c r="AB11" s="8">
        <v>0</v>
      </c>
      <c r="AC11" s="8">
        <v>0</v>
      </c>
      <c r="AD11" s="8">
        <v>1</v>
      </c>
      <c r="AE11" s="8">
        <v>3</v>
      </c>
      <c r="AF11" s="8">
        <v>0</v>
      </c>
      <c r="AG11" s="8">
        <v>0</v>
      </c>
      <c r="AH11" s="8">
        <v>1</v>
      </c>
      <c r="AI11" s="8">
        <v>0</v>
      </c>
    </row>
    <row r="12" spans="1:35" s="6" customFormat="1" ht="30" customHeight="1">
      <c r="A12" s="302"/>
      <c r="B12" s="4"/>
      <c r="C12" s="17" t="s">
        <v>118</v>
      </c>
      <c r="D12" s="10">
        <v>10</v>
      </c>
      <c r="E12" s="144">
        <v>12</v>
      </c>
      <c r="F12" s="24">
        <v>-2</v>
      </c>
      <c r="G12" s="10">
        <v>0</v>
      </c>
      <c r="H12" s="8">
        <v>0</v>
      </c>
      <c r="I12" s="8">
        <v>0</v>
      </c>
      <c r="J12" s="8">
        <v>5</v>
      </c>
      <c r="K12" s="8">
        <v>2</v>
      </c>
      <c r="L12" s="8">
        <v>7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2"/>
      <c r="S12" s="4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3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02"/>
      <c r="B13" s="4"/>
      <c r="C13" s="17" t="s">
        <v>119</v>
      </c>
      <c r="D13" s="10">
        <v>3</v>
      </c>
      <c r="E13" s="144">
        <v>18</v>
      </c>
      <c r="F13" s="24">
        <v>-15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4"/>
      <c r="T13" s="16" t="str">
        <f t="shared" si="0"/>
        <v xml:space="preserve">     - działalność gospodarcza (subsydiowana)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2"/>
      <c r="B14" s="4"/>
      <c r="C14" s="17" t="s">
        <v>120</v>
      </c>
      <c r="D14" s="10">
        <v>0</v>
      </c>
      <c r="E14" s="144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2"/>
      <c r="S14" s="4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2"/>
      <c r="B15" s="4"/>
      <c r="C15" s="17" t="s">
        <v>255</v>
      </c>
      <c r="D15" s="10">
        <v>6</v>
      </c>
      <c r="E15" s="144">
        <v>30</v>
      </c>
      <c r="F15" s="24">
        <v>-24</v>
      </c>
      <c r="G15" s="10">
        <v>0</v>
      </c>
      <c r="H15" s="8">
        <v>0</v>
      </c>
      <c r="I15" s="8">
        <v>0</v>
      </c>
      <c r="J15" s="8">
        <v>4</v>
      </c>
      <c r="K15" s="8">
        <v>0</v>
      </c>
      <c r="L15" s="8">
        <v>4</v>
      </c>
      <c r="M15" s="8">
        <v>0</v>
      </c>
      <c r="N15" s="8">
        <v>0</v>
      </c>
      <c r="O15" s="8">
        <v>0</v>
      </c>
      <c r="P15" s="8">
        <v>1</v>
      </c>
      <c r="Q15" s="8">
        <v>1</v>
      </c>
      <c r="R15" s="302"/>
      <c r="S15" s="4"/>
      <c r="T15" s="16" t="str">
        <f t="shared" si="0"/>
        <v xml:space="preserve">     - podjęcie pracy w ramach refundacji kosztów zatrudnienia 
         bezrobotnego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6" customFormat="1" ht="37.5" customHeight="1">
      <c r="A16" s="302"/>
      <c r="B16" s="4"/>
      <c r="C16" s="17" t="s">
        <v>256</v>
      </c>
      <c r="D16" s="10">
        <v>1</v>
      </c>
      <c r="E16" s="144">
        <v>0</v>
      </c>
      <c r="F16" s="24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2"/>
      <c r="S16" s="4"/>
      <c r="T16" s="16" t="str">
        <f t="shared" si="0"/>
        <v xml:space="preserve">     - podjęcie pracy poza miejscem zamieszkania w ramach 
         bonu na zasiedlenie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2"/>
      <c r="B17" s="4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4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2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4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2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4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2"/>
      <c r="B20" s="4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4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2"/>
      <c r="B21" s="4"/>
      <c r="C21" s="17" t="s">
        <v>457</v>
      </c>
      <c r="D21" s="10">
        <v>0</v>
      </c>
      <c r="E21" s="144">
        <v>0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2"/>
      <c r="S21" s="4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2"/>
      <c r="B22" s="5"/>
      <c r="C22" s="17" t="s">
        <v>124</v>
      </c>
      <c r="D22" s="10">
        <v>1</v>
      </c>
      <c r="E22" s="144">
        <v>6</v>
      </c>
      <c r="F22" s="24">
        <v>-5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2"/>
      <c r="S22" s="5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2"/>
      <c r="B23" s="303" t="s">
        <v>17</v>
      </c>
      <c r="C23" s="35" t="s">
        <v>126</v>
      </c>
      <c r="D23" s="36">
        <v>0</v>
      </c>
      <c r="E23" s="169">
        <v>6</v>
      </c>
      <c r="F23" s="99">
        <v>-6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02"/>
      <c r="S23" s="303" t="str">
        <f t="shared" ref="S23:S28" si="1">B23</f>
        <v>2.</v>
      </c>
      <c r="T23" s="35" t="str">
        <f t="shared" si="0"/>
        <v>Rozpoczęcie szkolenia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02"/>
      <c r="B24" s="305"/>
      <c r="C24" s="17" t="s">
        <v>127</v>
      </c>
      <c r="D24" s="10">
        <v>0</v>
      </c>
      <c r="E24" s="144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02"/>
      <c r="S24" s="305"/>
      <c r="T24" s="16" t="str">
        <f t="shared" si="0"/>
        <v xml:space="preserve">     - w tym w ramach bonu szkoleniowego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2"/>
      <c r="B25" s="303" t="s">
        <v>19</v>
      </c>
      <c r="C25" s="35" t="s">
        <v>128</v>
      </c>
      <c r="D25" s="36">
        <v>82</v>
      </c>
      <c r="E25" s="169">
        <v>89</v>
      </c>
      <c r="F25" s="99">
        <v>-7</v>
      </c>
      <c r="G25" s="36">
        <v>2</v>
      </c>
      <c r="H25" s="37">
        <v>1</v>
      </c>
      <c r="I25" s="37">
        <v>3</v>
      </c>
      <c r="J25" s="37">
        <v>4</v>
      </c>
      <c r="K25" s="37">
        <v>1</v>
      </c>
      <c r="L25" s="37">
        <v>5</v>
      </c>
      <c r="M25" s="37">
        <v>4</v>
      </c>
      <c r="N25" s="37">
        <v>0</v>
      </c>
      <c r="O25" s="37">
        <v>9</v>
      </c>
      <c r="P25" s="37">
        <v>2</v>
      </c>
      <c r="Q25" s="37">
        <v>11</v>
      </c>
      <c r="R25" s="302"/>
      <c r="S25" s="303" t="str">
        <f t="shared" si="1"/>
        <v>3.</v>
      </c>
      <c r="T25" s="35" t="str">
        <f t="shared" si="0"/>
        <v>Rozpoczęcie stażu</v>
      </c>
      <c r="U25" s="37">
        <v>4</v>
      </c>
      <c r="V25" s="37">
        <v>0</v>
      </c>
      <c r="W25" s="37">
        <v>2</v>
      </c>
      <c r="X25" s="37">
        <v>6</v>
      </c>
      <c r="Y25" s="37">
        <v>0</v>
      </c>
      <c r="Z25" s="37">
        <v>29</v>
      </c>
      <c r="AA25" s="37">
        <v>9</v>
      </c>
      <c r="AB25" s="37">
        <v>0</v>
      </c>
      <c r="AC25" s="37">
        <v>0</v>
      </c>
      <c r="AD25" s="37">
        <v>0</v>
      </c>
      <c r="AE25" s="37">
        <v>5</v>
      </c>
      <c r="AF25" s="37">
        <v>3</v>
      </c>
      <c r="AG25" s="37">
        <v>1</v>
      </c>
      <c r="AH25" s="37">
        <v>0</v>
      </c>
      <c r="AI25" s="37">
        <v>0</v>
      </c>
    </row>
    <row r="26" spans="1:35" s="6" customFormat="1" ht="30" customHeight="1">
      <c r="A26" s="302"/>
      <c r="B26" s="305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2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2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02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02"/>
      <c r="B28" s="303" t="s">
        <v>24</v>
      </c>
      <c r="C28" s="35" t="s">
        <v>131</v>
      </c>
      <c r="D28" s="36">
        <v>53</v>
      </c>
      <c r="E28" s="169">
        <v>8</v>
      </c>
      <c r="F28" s="99">
        <v>45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02"/>
      <c r="S28" s="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53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02"/>
      <c r="B29" s="305"/>
      <c r="C29" s="17" t="s">
        <v>425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02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02"/>
      <c r="S30" s="7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1"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  <mergeCell ref="G4:I4"/>
    <mergeCell ref="J4:L4"/>
    <mergeCell ref="T3:T5"/>
    <mergeCell ref="W4:W5"/>
    <mergeCell ref="AE4:AE5"/>
    <mergeCell ref="V4:V5"/>
    <mergeCell ref="Y4:Y5"/>
    <mergeCell ref="X4:X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I36"/>
  <sheetViews>
    <sheetView zoomScale="70" zoomScaleNormal="70" workbookViewId="0">
      <selection activeCell="W15" sqref="W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520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32. BILANS DŁUGOTRWALE BEZROBOTNYCH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07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40"/>
      <c r="B6" s="7" t="s">
        <v>12</v>
      </c>
      <c r="C6" s="16" t="s">
        <v>239</v>
      </c>
      <c r="D6" s="10">
        <v>35460</v>
      </c>
      <c r="E6" s="153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0"/>
      <c r="S6" s="7" t="str">
        <f>B6</f>
        <v>1.</v>
      </c>
      <c r="T6" s="16" t="str">
        <f>C6</f>
        <v>Bezrobotni według stanu w końcu roku poprzedniego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5" s="15" customFormat="1" ht="30" customHeight="1">
      <c r="A7" s="340"/>
      <c r="B7" s="303" t="s">
        <v>17</v>
      </c>
      <c r="C7" s="35" t="s">
        <v>238</v>
      </c>
      <c r="D7" s="36">
        <v>2802</v>
      </c>
      <c r="E7" s="159">
        <v>3139</v>
      </c>
      <c r="F7" s="38">
        <v>-337</v>
      </c>
      <c r="G7" s="36">
        <v>178</v>
      </c>
      <c r="H7" s="37">
        <v>83</v>
      </c>
      <c r="I7" s="37">
        <v>261</v>
      </c>
      <c r="J7" s="37">
        <v>134</v>
      </c>
      <c r="K7" s="37">
        <v>97</v>
      </c>
      <c r="L7" s="37">
        <v>231</v>
      </c>
      <c r="M7" s="37">
        <v>139</v>
      </c>
      <c r="N7" s="37">
        <v>172</v>
      </c>
      <c r="O7" s="37">
        <v>171</v>
      </c>
      <c r="P7" s="37">
        <v>150</v>
      </c>
      <c r="Q7" s="37">
        <v>321</v>
      </c>
      <c r="R7" s="340"/>
      <c r="S7" s="303" t="str">
        <f>B7</f>
        <v>2.</v>
      </c>
      <c r="T7" s="35" t="str">
        <f t="shared" ref="T7:T30" si="0">C7</f>
        <v>Bezrobotni zarejestrowani od początku roku</v>
      </c>
      <c r="U7" s="37">
        <v>91</v>
      </c>
      <c r="V7" s="37">
        <v>79</v>
      </c>
      <c r="W7" s="37">
        <v>99</v>
      </c>
      <c r="X7" s="37">
        <v>103</v>
      </c>
      <c r="Y7" s="37">
        <v>332</v>
      </c>
      <c r="Z7" s="37">
        <v>201</v>
      </c>
      <c r="AA7" s="37">
        <v>80</v>
      </c>
      <c r="AB7" s="37">
        <v>109</v>
      </c>
      <c r="AC7" s="37">
        <v>98</v>
      </c>
      <c r="AD7" s="37">
        <v>87</v>
      </c>
      <c r="AE7" s="37">
        <v>76</v>
      </c>
      <c r="AF7" s="37">
        <v>96</v>
      </c>
      <c r="AG7" s="37">
        <v>73</v>
      </c>
      <c r="AH7" s="37">
        <v>55</v>
      </c>
      <c r="AI7" s="37">
        <v>99</v>
      </c>
    </row>
    <row r="8" spans="1:35" s="6" customFormat="1" ht="30" customHeight="1">
      <c r="A8" s="340"/>
      <c r="B8" s="304"/>
      <c r="C8" s="16" t="s">
        <v>83</v>
      </c>
      <c r="D8" s="54" t="s">
        <v>134</v>
      </c>
      <c r="E8" s="160" t="s">
        <v>134</v>
      </c>
      <c r="F8" s="55" t="s">
        <v>134</v>
      </c>
      <c r="G8" s="54" t="s">
        <v>134</v>
      </c>
      <c r="H8" s="53" t="s">
        <v>134</v>
      </c>
      <c r="I8" s="53" t="s">
        <v>134</v>
      </c>
      <c r="J8" s="53" t="s">
        <v>134</v>
      </c>
      <c r="K8" s="53" t="s">
        <v>134</v>
      </c>
      <c r="L8" s="53" t="s">
        <v>134</v>
      </c>
      <c r="M8" s="53" t="s">
        <v>134</v>
      </c>
      <c r="N8" s="53" t="s">
        <v>134</v>
      </c>
      <c r="O8" s="53" t="s">
        <v>134</v>
      </c>
      <c r="P8" s="53" t="s">
        <v>134</v>
      </c>
      <c r="Q8" s="53" t="s">
        <v>134</v>
      </c>
      <c r="R8" s="340"/>
      <c r="S8" s="304"/>
      <c r="T8" s="16" t="str">
        <f t="shared" si="0"/>
        <v>po raz pierwszy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32" customFormat="1" ht="30" customHeight="1">
      <c r="A9" s="340"/>
      <c r="B9" s="304"/>
      <c r="C9" s="131" t="s">
        <v>84</v>
      </c>
      <c r="D9" s="10">
        <v>2802</v>
      </c>
      <c r="E9" s="153">
        <v>3139</v>
      </c>
      <c r="F9" s="24">
        <v>-337</v>
      </c>
      <c r="G9" s="10">
        <v>178</v>
      </c>
      <c r="H9" s="8">
        <v>83</v>
      </c>
      <c r="I9" s="8">
        <v>261</v>
      </c>
      <c r="J9" s="8">
        <v>134</v>
      </c>
      <c r="K9" s="8">
        <v>97</v>
      </c>
      <c r="L9" s="8">
        <v>231</v>
      </c>
      <c r="M9" s="8">
        <v>139</v>
      </c>
      <c r="N9" s="8">
        <v>172</v>
      </c>
      <c r="O9" s="8">
        <v>171</v>
      </c>
      <c r="P9" s="8">
        <v>150</v>
      </c>
      <c r="Q9" s="8">
        <v>321</v>
      </c>
      <c r="R9" s="340"/>
      <c r="S9" s="304"/>
      <c r="T9" s="131" t="str">
        <f t="shared" si="0"/>
        <v>po raz kolejny</v>
      </c>
      <c r="U9" s="8">
        <v>91</v>
      </c>
      <c r="V9" s="8">
        <v>79</v>
      </c>
      <c r="W9" s="8">
        <v>99</v>
      </c>
      <c r="X9" s="8">
        <v>103</v>
      </c>
      <c r="Y9" s="8">
        <v>332</v>
      </c>
      <c r="Z9" s="8">
        <v>201</v>
      </c>
      <c r="AA9" s="8">
        <v>80</v>
      </c>
      <c r="AB9" s="8">
        <v>109</v>
      </c>
      <c r="AC9" s="8">
        <v>98</v>
      </c>
      <c r="AD9" s="8">
        <v>87</v>
      </c>
      <c r="AE9" s="8">
        <v>76</v>
      </c>
      <c r="AF9" s="8">
        <v>96</v>
      </c>
      <c r="AG9" s="8">
        <v>73</v>
      </c>
      <c r="AH9" s="8">
        <v>55</v>
      </c>
      <c r="AI9" s="8">
        <v>99</v>
      </c>
    </row>
    <row r="10" spans="1:35" s="132" customFormat="1" ht="30" customHeight="1">
      <c r="A10" s="340"/>
      <c r="B10" s="304"/>
      <c r="C10" s="131" t="s">
        <v>85</v>
      </c>
      <c r="D10" s="133">
        <v>5</v>
      </c>
      <c r="E10" s="153">
        <v>0</v>
      </c>
      <c r="F10" s="24">
        <v>5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4"/>
      <c r="T10" s="131" t="str">
        <f t="shared" si="0"/>
        <v>po pracach interwencyjnych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0"/>
      <c r="B11" s="304"/>
      <c r="C11" s="16" t="s">
        <v>86</v>
      </c>
      <c r="D11" s="10">
        <v>32</v>
      </c>
      <c r="E11" s="153">
        <v>54</v>
      </c>
      <c r="F11" s="11">
        <v>-22</v>
      </c>
      <c r="G11" s="10">
        <v>0</v>
      </c>
      <c r="H11" s="8">
        <v>0</v>
      </c>
      <c r="I11" s="8">
        <v>0</v>
      </c>
      <c r="J11" s="8">
        <v>5</v>
      </c>
      <c r="K11" s="8">
        <v>3</v>
      </c>
      <c r="L11" s="8">
        <v>8</v>
      </c>
      <c r="M11" s="8">
        <v>0</v>
      </c>
      <c r="N11" s="8">
        <v>0</v>
      </c>
      <c r="O11" s="8">
        <v>2</v>
      </c>
      <c r="P11" s="8">
        <v>7</v>
      </c>
      <c r="Q11" s="8">
        <v>9</v>
      </c>
      <c r="R11" s="340"/>
      <c r="S11" s="304"/>
      <c r="T11" s="16" t="str">
        <f t="shared" si="0"/>
        <v>po robotach publicznych</v>
      </c>
      <c r="U11" s="8">
        <v>0</v>
      </c>
      <c r="V11" s="8">
        <v>0</v>
      </c>
      <c r="W11" s="8">
        <v>0</v>
      </c>
      <c r="X11" s="8">
        <v>0</v>
      </c>
      <c r="Y11" s="8">
        <v>11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</row>
    <row r="12" spans="1:35" s="6" customFormat="1" ht="30" customHeight="1">
      <c r="A12" s="340"/>
      <c r="B12" s="304"/>
      <c r="C12" s="16" t="s">
        <v>87</v>
      </c>
      <c r="D12" s="10">
        <v>100</v>
      </c>
      <c r="E12" s="153">
        <v>114</v>
      </c>
      <c r="F12" s="11">
        <v>-14</v>
      </c>
      <c r="G12" s="10">
        <v>1</v>
      </c>
      <c r="H12" s="8">
        <v>1</v>
      </c>
      <c r="I12" s="8">
        <v>2</v>
      </c>
      <c r="J12" s="8">
        <v>9</v>
      </c>
      <c r="K12" s="8">
        <v>12</v>
      </c>
      <c r="L12" s="8">
        <v>21</v>
      </c>
      <c r="M12" s="8">
        <v>3</v>
      </c>
      <c r="N12" s="8">
        <v>6</v>
      </c>
      <c r="O12" s="8">
        <v>15</v>
      </c>
      <c r="P12" s="8">
        <v>12</v>
      </c>
      <c r="Q12" s="8">
        <v>27</v>
      </c>
      <c r="R12" s="340"/>
      <c r="S12" s="304"/>
      <c r="T12" s="16" t="str">
        <f t="shared" si="0"/>
        <v>po stażu</v>
      </c>
      <c r="U12" s="8">
        <v>2</v>
      </c>
      <c r="V12" s="8">
        <v>0</v>
      </c>
      <c r="W12" s="8">
        <v>0</v>
      </c>
      <c r="X12" s="8">
        <v>3</v>
      </c>
      <c r="Y12" s="8">
        <v>12</v>
      </c>
      <c r="Z12" s="8">
        <v>3</v>
      </c>
      <c r="AA12" s="8">
        <v>2</v>
      </c>
      <c r="AB12" s="8">
        <v>3</v>
      </c>
      <c r="AC12" s="8">
        <v>0</v>
      </c>
      <c r="AD12" s="8">
        <v>9</v>
      </c>
      <c r="AE12" s="8">
        <v>2</v>
      </c>
      <c r="AF12" s="8">
        <v>2</v>
      </c>
      <c r="AG12" s="8">
        <v>3</v>
      </c>
      <c r="AH12" s="8">
        <v>0</v>
      </c>
      <c r="AI12" s="8">
        <v>0</v>
      </c>
    </row>
    <row r="13" spans="1:35" s="6" customFormat="1" ht="30" customHeight="1">
      <c r="A13" s="340"/>
      <c r="B13" s="304"/>
      <c r="C13" s="16" t="s">
        <v>88</v>
      </c>
      <c r="D13" s="10">
        <v>0</v>
      </c>
      <c r="E13" s="153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4"/>
      <c r="T13" s="16" t="str">
        <f t="shared" si="0"/>
        <v>po odbyciu przygotowania zawodowego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4"/>
      <c r="C14" s="16" t="s">
        <v>89</v>
      </c>
      <c r="D14" s="10">
        <v>7</v>
      </c>
      <c r="E14" s="153">
        <v>2</v>
      </c>
      <c r="F14" s="11">
        <v>5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0</v>
      </c>
      <c r="Q14" s="8">
        <v>0</v>
      </c>
      <c r="R14" s="340"/>
      <c r="S14" s="304"/>
      <c r="T14" s="16" t="str">
        <f t="shared" si="0"/>
        <v>po szkoleniu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0"/>
      <c r="B15" s="305"/>
      <c r="C15" s="16" t="s">
        <v>90</v>
      </c>
      <c r="D15" s="10">
        <v>94</v>
      </c>
      <c r="E15" s="153">
        <v>165</v>
      </c>
      <c r="F15" s="11">
        <v>-71</v>
      </c>
      <c r="G15" s="10">
        <v>0</v>
      </c>
      <c r="H15" s="8">
        <v>15</v>
      </c>
      <c r="I15" s="8">
        <v>15</v>
      </c>
      <c r="J15" s="8">
        <v>0</v>
      </c>
      <c r="K15" s="8">
        <v>0</v>
      </c>
      <c r="L15" s="8">
        <v>0</v>
      </c>
      <c r="M15" s="8">
        <v>0</v>
      </c>
      <c r="N15" s="8">
        <v>19</v>
      </c>
      <c r="O15" s="8">
        <v>0</v>
      </c>
      <c r="P15" s="8">
        <v>0</v>
      </c>
      <c r="Q15" s="8">
        <v>0</v>
      </c>
      <c r="R15" s="340"/>
      <c r="S15" s="305"/>
      <c r="T15" s="16" t="str">
        <f t="shared" si="0"/>
        <v>po pracach społecznie użytecznych</v>
      </c>
      <c r="U15" s="8">
        <v>0</v>
      </c>
      <c r="V15" s="8">
        <v>0</v>
      </c>
      <c r="W15" s="8">
        <v>0</v>
      </c>
      <c r="X15" s="8">
        <v>18</v>
      </c>
      <c r="Y15" s="8">
        <v>1</v>
      </c>
      <c r="Z15" s="8">
        <v>34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7</v>
      </c>
      <c r="AH15" s="8">
        <v>0</v>
      </c>
      <c r="AI15" s="8">
        <v>0</v>
      </c>
    </row>
    <row r="16" spans="1:35" s="15" customFormat="1" ht="30" customHeight="1">
      <c r="A16" s="340"/>
      <c r="B16" s="4" t="s">
        <v>19</v>
      </c>
      <c r="C16" s="35" t="s">
        <v>240</v>
      </c>
      <c r="D16" s="36">
        <v>2168</v>
      </c>
      <c r="E16" s="159">
        <v>2354</v>
      </c>
      <c r="F16" s="38">
        <v>-186</v>
      </c>
      <c r="G16" s="36">
        <v>236</v>
      </c>
      <c r="H16" s="37">
        <v>71</v>
      </c>
      <c r="I16" s="37">
        <v>307</v>
      </c>
      <c r="J16" s="37">
        <v>105</v>
      </c>
      <c r="K16" s="37">
        <v>75</v>
      </c>
      <c r="L16" s="37">
        <v>180</v>
      </c>
      <c r="M16" s="37">
        <v>128</v>
      </c>
      <c r="N16" s="37">
        <v>126</v>
      </c>
      <c r="O16" s="37">
        <v>152</v>
      </c>
      <c r="P16" s="37">
        <v>117</v>
      </c>
      <c r="Q16" s="37">
        <v>269</v>
      </c>
      <c r="R16" s="340"/>
      <c r="S16" s="4" t="str">
        <f>B16</f>
        <v>3.</v>
      </c>
      <c r="T16" s="35" t="str">
        <f t="shared" si="0"/>
        <v>Osoby wyłączone z ewidencji bezrobotnych od początku roku</v>
      </c>
      <c r="U16" s="37">
        <v>73</v>
      </c>
      <c r="V16" s="37">
        <v>51</v>
      </c>
      <c r="W16" s="37">
        <v>33</v>
      </c>
      <c r="X16" s="37">
        <v>60</v>
      </c>
      <c r="Y16" s="37">
        <v>236</v>
      </c>
      <c r="Z16" s="37">
        <v>145</v>
      </c>
      <c r="AA16" s="37">
        <v>57</v>
      </c>
      <c r="AB16" s="37">
        <v>89</v>
      </c>
      <c r="AC16" s="37">
        <v>60</v>
      </c>
      <c r="AD16" s="37">
        <v>47</v>
      </c>
      <c r="AE16" s="37">
        <v>93</v>
      </c>
      <c r="AF16" s="37">
        <v>64</v>
      </c>
      <c r="AG16" s="37">
        <v>56</v>
      </c>
      <c r="AH16" s="37">
        <v>25</v>
      </c>
      <c r="AI16" s="37">
        <v>69</v>
      </c>
    </row>
    <row r="17" spans="1:35" s="6" customFormat="1" ht="30" customHeight="1">
      <c r="A17" s="340"/>
      <c r="B17" s="4" t="s">
        <v>102</v>
      </c>
      <c r="C17" s="16" t="s">
        <v>244</v>
      </c>
      <c r="D17" s="10">
        <v>753</v>
      </c>
      <c r="E17" s="153">
        <v>1003</v>
      </c>
      <c r="F17" s="11">
        <v>-250</v>
      </c>
      <c r="G17" s="10">
        <v>55</v>
      </c>
      <c r="H17" s="8">
        <v>20</v>
      </c>
      <c r="I17" s="8">
        <v>75</v>
      </c>
      <c r="J17" s="8">
        <v>58</v>
      </c>
      <c r="K17" s="8">
        <v>39</v>
      </c>
      <c r="L17" s="8">
        <v>97</v>
      </c>
      <c r="M17" s="8">
        <v>50</v>
      </c>
      <c r="N17" s="8">
        <v>42</v>
      </c>
      <c r="O17" s="8">
        <v>50</v>
      </c>
      <c r="P17" s="8">
        <v>39</v>
      </c>
      <c r="Q17" s="8">
        <v>89</v>
      </c>
      <c r="R17" s="340"/>
      <c r="S17" s="4" t="str">
        <f t="shared" ref="S17:S29" si="1">B17</f>
        <v>3a.</v>
      </c>
      <c r="T17" s="16" t="str">
        <f t="shared" si="0"/>
        <v>podjęcia pracy razem *</v>
      </c>
      <c r="U17" s="8">
        <v>33</v>
      </c>
      <c r="V17" s="8">
        <v>9</v>
      </c>
      <c r="W17" s="8">
        <v>13</v>
      </c>
      <c r="X17" s="8">
        <v>15</v>
      </c>
      <c r="Y17" s="8">
        <v>90</v>
      </c>
      <c r="Z17" s="8">
        <v>33</v>
      </c>
      <c r="AA17" s="8">
        <v>21</v>
      </c>
      <c r="AB17" s="8">
        <v>28</v>
      </c>
      <c r="AC17" s="8">
        <v>35</v>
      </c>
      <c r="AD17" s="8">
        <v>20</v>
      </c>
      <c r="AE17" s="8">
        <v>17</v>
      </c>
      <c r="AF17" s="8">
        <v>25</v>
      </c>
      <c r="AG17" s="8">
        <v>28</v>
      </c>
      <c r="AH17" s="8">
        <v>9</v>
      </c>
      <c r="AI17" s="8">
        <v>24</v>
      </c>
    </row>
    <row r="18" spans="1:35" s="6" customFormat="1" ht="30" customHeight="1">
      <c r="A18" s="340"/>
      <c r="B18" s="4"/>
      <c r="C18" s="16" t="s">
        <v>113</v>
      </c>
      <c r="D18" s="10">
        <v>715</v>
      </c>
      <c r="E18" s="153">
        <v>934</v>
      </c>
      <c r="F18" s="11">
        <v>-219</v>
      </c>
      <c r="G18" s="10">
        <v>55</v>
      </c>
      <c r="H18" s="8">
        <v>20</v>
      </c>
      <c r="I18" s="8">
        <v>75</v>
      </c>
      <c r="J18" s="8">
        <v>48</v>
      </c>
      <c r="K18" s="8">
        <v>37</v>
      </c>
      <c r="L18" s="8">
        <v>85</v>
      </c>
      <c r="M18" s="8">
        <v>50</v>
      </c>
      <c r="N18" s="8">
        <v>41</v>
      </c>
      <c r="O18" s="8">
        <v>49</v>
      </c>
      <c r="P18" s="8">
        <v>37</v>
      </c>
      <c r="Q18" s="8">
        <v>86</v>
      </c>
      <c r="R18" s="340"/>
      <c r="S18" s="4"/>
      <c r="T18" s="16" t="str">
        <f t="shared" si="0"/>
        <v>praca niesubsydiowana</v>
      </c>
      <c r="U18" s="8">
        <v>32</v>
      </c>
      <c r="V18" s="8">
        <v>9</v>
      </c>
      <c r="W18" s="8">
        <v>10</v>
      </c>
      <c r="X18" s="8">
        <v>15</v>
      </c>
      <c r="Y18" s="8">
        <v>87</v>
      </c>
      <c r="Z18" s="8">
        <v>31</v>
      </c>
      <c r="AA18" s="8">
        <v>19</v>
      </c>
      <c r="AB18" s="8">
        <v>28</v>
      </c>
      <c r="AC18" s="8">
        <v>34</v>
      </c>
      <c r="AD18" s="8">
        <v>18</v>
      </c>
      <c r="AE18" s="8">
        <v>11</v>
      </c>
      <c r="AF18" s="8">
        <v>25</v>
      </c>
      <c r="AG18" s="8">
        <v>27</v>
      </c>
      <c r="AH18" s="8">
        <v>8</v>
      </c>
      <c r="AI18" s="8">
        <v>24</v>
      </c>
    </row>
    <row r="19" spans="1:35" s="6" customFormat="1" ht="30" customHeight="1">
      <c r="A19" s="340"/>
      <c r="B19" s="4"/>
      <c r="C19" s="16" t="s">
        <v>114</v>
      </c>
      <c r="D19" s="10">
        <v>38</v>
      </c>
      <c r="E19" s="153">
        <v>69</v>
      </c>
      <c r="F19" s="11">
        <v>-31</v>
      </c>
      <c r="G19" s="10">
        <v>0</v>
      </c>
      <c r="H19" s="8">
        <v>0</v>
      </c>
      <c r="I19" s="8">
        <v>0</v>
      </c>
      <c r="J19" s="8">
        <v>10</v>
      </c>
      <c r="K19" s="8">
        <v>2</v>
      </c>
      <c r="L19" s="8">
        <v>12</v>
      </c>
      <c r="M19" s="8">
        <v>0</v>
      </c>
      <c r="N19" s="8">
        <v>1</v>
      </c>
      <c r="O19" s="8">
        <v>1</v>
      </c>
      <c r="P19" s="8">
        <v>2</v>
      </c>
      <c r="Q19" s="8">
        <v>3</v>
      </c>
      <c r="R19" s="340"/>
      <c r="S19" s="4"/>
      <c r="T19" s="16" t="str">
        <f t="shared" si="0"/>
        <v>praca subsydiowana</v>
      </c>
      <c r="U19" s="8">
        <v>1</v>
      </c>
      <c r="V19" s="8">
        <v>0</v>
      </c>
      <c r="W19" s="8">
        <v>3</v>
      </c>
      <c r="X19" s="8">
        <v>0</v>
      </c>
      <c r="Y19" s="8">
        <v>3</v>
      </c>
      <c r="Z19" s="8">
        <v>2</v>
      </c>
      <c r="AA19" s="8">
        <v>2</v>
      </c>
      <c r="AB19" s="8">
        <v>0</v>
      </c>
      <c r="AC19" s="8">
        <v>1</v>
      </c>
      <c r="AD19" s="8">
        <v>2</v>
      </c>
      <c r="AE19" s="8">
        <v>6</v>
      </c>
      <c r="AF19" s="8">
        <v>0</v>
      </c>
      <c r="AG19" s="8">
        <v>1</v>
      </c>
      <c r="AH19" s="8">
        <v>1</v>
      </c>
      <c r="AI19" s="8">
        <v>0</v>
      </c>
    </row>
    <row r="20" spans="1:35" s="6" customFormat="1" ht="30" customHeight="1">
      <c r="A20" s="340"/>
      <c r="B20" s="4" t="s">
        <v>103</v>
      </c>
      <c r="C20" s="16" t="s">
        <v>101</v>
      </c>
      <c r="D20" s="10">
        <v>135</v>
      </c>
      <c r="E20" s="153">
        <v>109</v>
      </c>
      <c r="F20" s="11">
        <v>26</v>
      </c>
      <c r="G20" s="10">
        <v>2</v>
      </c>
      <c r="H20" s="8">
        <v>1</v>
      </c>
      <c r="I20" s="8">
        <v>3</v>
      </c>
      <c r="J20" s="8">
        <v>4</v>
      </c>
      <c r="K20" s="8">
        <v>1</v>
      </c>
      <c r="L20" s="8">
        <v>5</v>
      </c>
      <c r="M20" s="8">
        <v>4</v>
      </c>
      <c r="N20" s="8">
        <v>0</v>
      </c>
      <c r="O20" s="8">
        <v>9</v>
      </c>
      <c r="P20" s="8">
        <v>2</v>
      </c>
      <c r="Q20" s="8">
        <v>11</v>
      </c>
      <c r="R20" s="340"/>
      <c r="S20" s="4" t="str">
        <f t="shared" si="1"/>
        <v>3b.</v>
      </c>
      <c r="T20" s="16" t="str">
        <f t="shared" si="0"/>
        <v>rozpoczęcie innych form aktywizacji*</v>
      </c>
      <c r="U20" s="8">
        <v>4</v>
      </c>
      <c r="V20" s="8">
        <v>0</v>
      </c>
      <c r="W20" s="8">
        <v>2</v>
      </c>
      <c r="X20" s="8">
        <v>6</v>
      </c>
      <c r="Y20" s="8">
        <v>0</v>
      </c>
      <c r="Z20" s="8">
        <v>29</v>
      </c>
      <c r="AA20" s="8">
        <v>9</v>
      </c>
      <c r="AB20" s="8">
        <v>0</v>
      </c>
      <c r="AC20" s="8">
        <v>0</v>
      </c>
      <c r="AD20" s="8">
        <v>0</v>
      </c>
      <c r="AE20" s="8">
        <v>58</v>
      </c>
      <c r="AF20" s="8">
        <v>3</v>
      </c>
      <c r="AG20" s="8">
        <v>1</v>
      </c>
      <c r="AH20" s="8">
        <v>0</v>
      </c>
      <c r="AI20" s="8">
        <v>0</v>
      </c>
    </row>
    <row r="21" spans="1:35" s="6" customFormat="1" ht="56.25">
      <c r="A21" s="340"/>
      <c r="B21" s="4" t="s">
        <v>104</v>
      </c>
      <c r="C21" s="16" t="s">
        <v>423</v>
      </c>
      <c r="D21" s="10">
        <v>103</v>
      </c>
      <c r="E21" s="153">
        <v>55</v>
      </c>
      <c r="F21" s="11">
        <v>48</v>
      </c>
      <c r="G21" s="10">
        <v>12</v>
      </c>
      <c r="H21" s="8">
        <v>3</v>
      </c>
      <c r="I21" s="8">
        <v>15</v>
      </c>
      <c r="J21" s="8">
        <v>1</v>
      </c>
      <c r="K21" s="8">
        <v>1</v>
      </c>
      <c r="L21" s="8">
        <v>2</v>
      </c>
      <c r="M21" s="8">
        <v>1</v>
      </c>
      <c r="N21" s="8">
        <v>13</v>
      </c>
      <c r="O21" s="8">
        <v>21</v>
      </c>
      <c r="P21" s="8">
        <v>8</v>
      </c>
      <c r="Q21" s="8">
        <v>29</v>
      </c>
      <c r="R21" s="340"/>
      <c r="S21" s="4" t="str">
        <f>B21</f>
        <v>3c.</v>
      </c>
      <c r="T21" s="16" t="str">
        <f t="shared" si="0"/>
        <v>odmowa bez uzasadnionej przyczyny przyjęcia propozycji odpowiedniej pracy lub innej formy pomocy, w tym w ramach Programu Aktywizacja i Integracja</v>
      </c>
      <c r="U21" s="8">
        <v>1</v>
      </c>
      <c r="V21" s="8">
        <v>1</v>
      </c>
      <c r="W21" s="8">
        <v>1</v>
      </c>
      <c r="X21" s="8">
        <v>2</v>
      </c>
      <c r="Y21" s="8">
        <v>2</v>
      </c>
      <c r="Z21" s="8">
        <v>27</v>
      </c>
      <c r="AA21" s="8">
        <v>1</v>
      </c>
      <c r="AB21" s="8">
        <v>3</v>
      </c>
      <c r="AC21" s="8">
        <v>1</v>
      </c>
      <c r="AD21" s="8">
        <v>0</v>
      </c>
      <c r="AE21" s="8">
        <v>0</v>
      </c>
      <c r="AF21" s="8">
        <v>2</v>
      </c>
      <c r="AG21" s="8">
        <v>0</v>
      </c>
      <c r="AH21" s="8">
        <v>1</v>
      </c>
      <c r="AI21" s="8">
        <v>1</v>
      </c>
    </row>
    <row r="22" spans="1:35" s="6" customFormat="1" ht="30" customHeight="1">
      <c r="A22" s="340"/>
      <c r="B22" s="4" t="s">
        <v>105</v>
      </c>
      <c r="C22" s="16" t="s">
        <v>92</v>
      </c>
      <c r="D22" s="10">
        <v>461</v>
      </c>
      <c r="E22" s="153">
        <v>511</v>
      </c>
      <c r="F22" s="11">
        <v>-50</v>
      </c>
      <c r="G22" s="10">
        <v>84</v>
      </c>
      <c r="H22" s="8">
        <v>20</v>
      </c>
      <c r="I22" s="8">
        <v>104</v>
      </c>
      <c r="J22" s="8">
        <v>14</v>
      </c>
      <c r="K22" s="8">
        <v>8</v>
      </c>
      <c r="L22" s="8">
        <v>22</v>
      </c>
      <c r="M22" s="8">
        <v>31</v>
      </c>
      <c r="N22" s="8">
        <v>25</v>
      </c>
      <c r="O22" s="8">
        <v>23</v>
      </c>
      <c r="P22" s="8">
        <v>21</v>
      </c>
      <c r="Q22" s="8">
        <v>44</v>
      </c>
      <c r="R22" s="340"/>
      <c r="S22" s="4" t="str">
        <f t="shared" si="1"/>
        <v>3d.</v>
      </c>
      <c r="T22" s="16" t="str">
        <f t="shared" si="0"/>
        <v>niepotwierdzenie gotowości do pracy</v>
      </c>
      <c r="U22" s="8">
        <v>16</v>
      </c>
      <c r="V22" s="8">
        <v>11</v>
      </c>
      <c r="W22" s="8">
        <v>6</v>
      </c>
      <c r="X22" s="8">
        <v>11</v>
      </c>
      <c r="Y22" s="8">
        <v>68</v>
      </c>
      <c r="Z22" s="8">
        <v>22</v>
      </c>
      <c r="AA22" s="8">
        <v>10</v>
      </c>
      <c r="AB22" s="8">
        <v>20</v>
      </c>
      <c r="AC22" s="8">
        <v>8</v>
      </c>
      <c r="AD22" s="8">
        <v>6</v>
      </c>
      <c r="AE22" s="8">
        <v>8</v>
      </c>
      <c r="AF22" s="8">
        <v>15</v>
      </c>
      <c r="AG22" s="8">
        <v>6</v>
      </c>
      <c r="AH22" s="8">
        <v>4</v>
      </c>
      <c r="AI22" s="8">
        <v>24</v>
      </c>
    </row>
    <row r="23" spans="1:35" s="6" customFormat="1" ht="30" customHeight="1">
      <c r="A23" s="340"/>
      <c r="B23" s="4" t="s">
        <v>106</v>
      </c>
      <c r="C23" s="16" t="s">
        <v>93</v>
      </c>
      <c r="D23" s="10">
        <v>326</v>
      </c>
      <c r="E23" s="153">
        <v>331</v>
      </c>
      <c r="F23" s="11">
        <v>-5</v>
      </c>
      <c r="G23" s="10">
        <v>46</v>
      </c>
      <c r="H23" s="8">
        <v>13</v>
      </c>
      <c r="I23" s="8">
        <v>59</v>
      </c>
      <c r="J23" s="8">
        <v>14</v>
      </c>
      <c r="K23" s="8">
        <v>13</v>
      </c>
      <c r="L23" s="8">
        <v>27</v>
      </c>
      <c r="M23" s="8">
        <v>17</v>
      </c>
      <c r="N23" s="8">
        <v>30</v>
      </c>
      <c r="O23" s="8">
        <v>11</v>
      </c>
      <c r="P23" s="8">
        <v>7</v>
      </c>
      <c r="Q23" s="153">
        <v>18</v>
      </c>
      <c r="R23" s="340"/>
      <c r="S23" s="4" t="str">
        <f t="shared" si="1"/>
        <v>3e.</v>
      </c>
      <c r="T23" s="16" t="str">
        <f t="shared" si="0"/>
        <v>dobrowolna rezygnacja ze statusu bezrobotnego</v>
      </c>
      <c r="U23" s="8">
        <v>8</v>
      </c>
      <c r="V23" s="8">
        <v>18</v>
      </c>
      <c r="W23" s="8">
        <v>3</v>
      </c>
      <c r="X23" s="8">
        <v>13</v>
      </c>
      <c r="Y23" s="8">
        <v>35</v>
      </c>
      <c r="Z23" s="8">
        <v>20</v>
      </c>
      <c r="AA23" s="8">
        <v>9</v>
      </c>
      <c r="AB23" s="8">
        <v>16</v>
      </c>
      <c r="AC23" s="8">
        <v>5</v>
      </c>
      <c r="AD23" s="8">
        <v>11</v>
      </c>
      <c r="AE23" s="8">
        <v>2</v>
      </c>
      <c r="AF23" s="8">
        <v>7</v>
      </c>
      <c r="AG23" s="8">
        <v>12</v>
      </c>
      <c r="AH23" s="8">
        <v>6</v>
      </c>
      <c r="AI23" s="8">
        <v>10</v>
      </c>
    </row>
    <row r="24" spans="1:35" s="6" customFormat="1" ht="30" customHeight="1">
      <c r="A24" s="340"/>
      <c r="B24" s="4" t="s">
        <v>107</v>
      </c>
      <c r="C24" s="16" t="s">
        <v>94</v>
      </c>
      <c r="D24" s="10">
        <v>0</v>
      </c>
      <c r="E24" s="153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4" t="str">
        <f t="shared" si="1"/>
        <v>3f.</v>
      </c>
      <c r="T24" s="16" t="str">
        <f t="shared" si="0"/>
        <v>podjęcie nauki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4" t="s">
        <v>108</v>
      </c>
      <c r="C25" s="16" t="s">
        <v>95</v>
      </c>
      <c r="D25" s="10">
        <v>104</v>
      </c>
      <c r="E25" s="153">
        <v>95</v>
      </c>
      <c r="F25" s="11">
        <v>9</v>
      </c>
      <c r="G25" s="10">
        <v>11</v>
      </c>
      <c r="H25" s="8">
        <v>3</v>
      </c>
      <c r="I25" s="8">
        <v>14</v>
      </c>
      <c r="J25" s="8">
        <v>7</v>
      </c>
      <c r="K25" s="8">
        <v>4</v>
      </c>
      <c r="L25" s="8">
        <v>11</v>
      </c>
      <c r="M25" s="8">
        <v>5</v>
      </c>
      <c r="N25" s="8">
        <v>6</v>
      </c>
      <c r="O25" s="8">
        <v>9</v>
      </c>
      <c r="P25" s="8">
        <v>16</v>
      </c>
      <c r="Q25" s="8">
        <v>25</v>
      </c>
      <c r="R25" s="340"/>
      <c r="S25" s="4" t="str">
        <f t="shared" si="1"/>
        <v>3g.</v>
      </c>
      <c r="T25" s="16" t="str">
        <f t="shared" si="0"/>
        <v>osiągnięcie wieku emerytalnego</v>
      </c>
      <c r="U25" s="8">
        <v>3</v>
      </c>
      <c r="V25" s="8">
        <v>4</v>
      </c>
      <c r="W25" s="8">
        <v>2</v>
      </c>
      <c r="X25" s="8">
        <v>1</v>
      </c>
      <c r="Y25" s="8">
        <v>7</v>
      </c>
      <c r="Z25" s="8">
        <v>2</v>
      </c>
      <c r="AA25" s="8">
        <v>2</v>
      </c>
      <c r="AB25" s="8">
        <v>4</v>
      </c>
      <c r="AC25" s="8">
        <v>4</v>
      </c>
      <c r="AD25" s="8">
        <v>2</v>
      </c>
      <c r="AE25" s="8">
        <v>4</v>
      </c>
      <c r="AF25" s="8">
        <v>4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40"/>
      <c r="B26" s="4" t="s">
        <v>109</v>
      </c>
      <c r="C26" s="16" t="s">
        <v>96</v>
      </c>
      <c r="D26" s="10">
        <v>11</v>
      </c>
      <c r="E26" s="153">
        <v>12</v>
      </c>
      <c r="F26" s="11">
        <v>-1</v>
      </c>
      <c r="G26" s="10"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4</v>
      </c>
      <c r="Q26" s="8">
        <v>4</v>
      </c>
      <c r="R26" s="340"/>
      <c r="S26" s="4" t="str">
        <f t="shared" si="1"/>
        <v>3h.</v>
      </c>
      <c r="T26" s="16" t="str">
        <f t="shared" si="0"/>
        <v>nabycie praw emerytalnych lub rentowych</v>
      </c>
      <c r="U26" s="8">
        <v>1</v>
      </c>
      <c r="V26" s="8">
        <v>0</v>
      </c>
      <c r="W26" s="8">
        <v>1</v>
      </c>
      <c r="X26" s="8">
        <v>0</v>
      </c>
      <c r="Y26" s="8">
        <v>2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40"/>
      <c r="B27" s="4" t="s">
        <v>110</v>
      </c>
      <c r="C27" s="16" t="s">
        <v>97</v>
      </c>
      <c r="D27" s="10">
        <v>1</v>
      </c>
      <c r="E27" s="153">
        <v>0</v>
      </c>
      <c r="F27" s="11">
        <v>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40"/>
      <c r="S27" s="4" t="str">
        <f t="shared" si="1"/>
        <v>3i.</v>
      </c>
      <c r="T27" s="16" t="str">
        <f t="shared" si="0"/>
        <v>nabycie praw do świadczenia przedemerytalnego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40"/>
      <c r="B28" s="5" t="s">
        <v>111</v>
      </c>
      <c r="C28" s="16" t="s">
        <v>98</v>
      </c>
      <c r="D28" s="10">
        <v>274</v>
      </c>
      <c r="E28" s="153">
        <v>237</v>
      </c>
      <c r="F28" s="11">
        <v>37</v>
      </c>
      <c r="G28" s="10">
        <v>26</v>
      </c>
      <c r="H28" s="8">
        <v>11</v>
      </c>
      <c r="I28" s="8">
        <v>37</v>
      </c>
      <c r="J28" s="8">
        <v>7</v>
      </c>
      <c r="K28" s="8">
        <v>8</v>
      </c>
      <c r="L28" s="8">
        <v>15</v>
      </c>
      <c r="M28" s="8">
        <v>20</v>
      </c>
      <c r="N28" s="8">
        <v>10</v>
      </c>
      <c r="O28" s="8">
        <v>29</v>
      </c>
      <c r="P28" s="8">
        <v>19</v>
      </c>
      <c r="Q28" s="8">
        <v>48</v>
      </c>
      <c r="R28" s="340"/>
      <c r="S28" s="5" t="str">
        <f t="shared" si="1"/>
        <v>3j.</v>
      </c>
      <c r="T28" s="16" t="str">
        <f t="shared" si="0"/>
        <v xml:space="preserve">inne przyczyny </v>
      </c>
      <c r="U28" s="8">
        <v>7</v>
      </c>
      <c r="V28" s="8">
        <v>8</v>
      </c>
      <c r="W28" s="8">
        <v>5</v>
      </c>
      <c r="X28" s="8">
        <v>12</v>
      </c>
      <c r="Y28" s="8">
        <v>32</v>
      </c>
      <c r="Z28" s="8">
        <v>11</v>
      </c>
      <c r="AA28" s="8">
        <v>5</v>
      </c>
      <c r="AB28" s="8">
        <v>18</v>
      </c>
      <c r="AC28" s="8">
        <v>7</v>
      </c>
      <c r="AD28" s="8">
        <v>8</v>
      </c>
      <c r="AE28" s="8">
        <v>4</v>
      </c>
      <c r="AF28" s="8">
        <v>8</v>
      </c>
      <c r="AG28" s="8">
        <v>7</v>
      </c>
      <c r="AH28" s="8">
        <v>4</v>
      </c>
      <c r="AI28" s="8">
        <v>8</v>
      </c>
    </row>
    <row r="29" spans="1:35" s="42" customFormat="1" ht="30" customHeight="1">
      <c r="A29" s="340"/>
      <c r="B29" s="343" t="s">
        <v>22</v>
      </c>
      <c r="C29" s="35" t="s">
        <v>99</v>
      </c>
      <c r="D29" s="36">
        <v>36094</v>
      </c>
      <c r="E29" s="159">
        <v>42806</v>
      </c>
      <c r="F29" s="38">
        <v>-6712</v>
      </c>
      <c r="G29" s="36">
        <v>2117</v>
      </c>
      <c r="H29" s="37">
        <v>816</v>
      </c>
      <c r="I29" s="37">
        <v>2933</v>
      </c>
      <c r="J29" s="37">
        <v>1548</v>
      </c>
      <c r="K29" s="37">
        <v>949</v>
      </c>
      <c r="L29" s="37">
        <v>2497</v>
      </c>
      <c r="M29" s="37">
        <v>1962</v>
      </c>
      <c r="N29" s="37">
        <v>1642</v>
      </c>
      <c r="O29" s="37">
        <v>2854</v>
      </c>
      <c r="P29" s="37">
        <v>3323</v>
      </c>
      <c r="Q29" s="37">
        <v>6177</v>
      </c>
      <c r="R29" s="340"/>
      <c r="S29" s="303" t="str">
        <f t="shared" si="1"/>
        <v>4.</v>
      </c>
      <c r="T29" s="40" t="str">
        <f t="shared" si="0"/>
        <v>Bezrobotni według stanu w końcu miesiąca sprawozd.</v>
      </c>
      <c r="U29" s="37">
        <v>1349</v>
      </c>
      <c r="V29" s="37">
        <v>1065</v>
      </c>
      <c r="W29" s="37">
        <v>1217</v>
      </c>
      <c r="X29" s="37">
        <v>1074</v>
      </c>
      <c r="Y29" s="37">
        <v>3541</v>
      </c>
      <c r="Z29" s="37">
        <v>2131</v>
      </c>
      <c r="AA29" s="37">
        <v>902</v>
      </c>
      <c r="AB29" s="37">
        <v>1599</v>
      </c>
      <c r="AC29" s="37">
        <v>1747</v>
      </c>
      <c r="AD29" s="37">
        <v>924</v>
      </c>
      <c r="AE29" s="37">
        <v>931</v>
      </c>
      <c r="AF29" s="37">
        <v>1242</v>
      </c>
      <c r="AG29" s="37">
        <v>989</v>
      </c>
      <c r="AH29" s="37">
        <v>952</v>
      </c>
      <c r="AI29" s="37">
        <v>1220</v>
      </c>
    </row>
    <row r="30" spans="1:35" s="158" customFormat="1" ht="30" customHeight="1" thickBot="1">
      <c r="A30" s="340"/>
      <c r="B30" s="344"/>
      <c r="C30" s="60" t="s">
        <v>112</v>
      </c>
      <c r="D30" s="12">
        <v>3320</v>
      </c>
      <c r="E30" s="161">
        <v>4057</v>
      </c>
      <c r="F30" s="14">
        <v>-737</v>
      </c>
      <c r="G30" s="10">
        <v>222</v>
      </c>
      <c r="H30" s="8">
        <v>99</v>
      </c>
      <c r="I30" s="8">
        <v>321</v>
      </c>
      <c r="J30" s="8">
        <v>85</v>
      </c>
      <c r="K30" s="8">
        <v>72</v>
      </c>
      <c r="L30" s="8">
        <v>157</v>
      </c>
      <c r="M30" s="8">
        <v>211</v>
      </c>
      <c r="N30" s="8">
        <v>214</v>
      </c>
      <c r="O30" s="8">
        <v>168</v>
      </c>
      <c r="P30" s="8">
        <v>303</v>
      </c>
      <c r="Q30" s="8">
        <v>471</v>
      </c>
      <c r="R30" s="340"/>
      <c r="S30" s="304"/>
      <c r="T30" s="198" t="str">
        <f t="shared" si="0"/>
        <v>w tym zarejestrowani po raz pierwszy</v>
      </c>
      <c r="U30" s="62">
        <v>100</v>
      </c>
      <c r="V30" s="62">
        <v>97</v>
      </c>
      <c r="W30" s="62">
        <v>130</v>
      </c>
      <c r="X30" s="62">
        <v>118</v>
      </c>
      <c r="Y30" s="62">
        <v>306</v>
      </c>
      <c r="Z30" s="62">
        <v>162</v>
      </c>
      <c r="AA30" s="62">
        <v>112</v>
      </c>
      <c r="AB30" s="62">
        <v>145</v>
      </c>
      <c r="AC30" s="62">
        <v>212</v>
      </c>
      <c r="AD30" s="62">
        <v>54</v>
      </c>
      <c r="AE30" s="62">
        <v>90</v>
      </c>
      <c r="AF30" s="62">
        <v>108</v>
      </c>
      <c r="AG30" s="62">
        <v>94</v>
      </c>
      <c r="AH30" s="62">
        <v>106</v>
      </c>
      <c r="AI30" s="62">
        <v>112</v>
      </c>
    </row>
    <row r="31" spans="1:35" s="147" customFormat="1" ht="18.75">
      <c r="A31" s="340"/>
      <c r="B31" s="200" t="s">
        <v>146</v>
      </c>
      <c r="C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340"/>
      <c r="S31" s="200" t="str">
        <f>B31</f>
        <v>* szczegóły w tabeli 32</v>
      </c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1"/>
    <mergeCell ref="R1:R31"/>
    <mergeCell ref="S29:S30"/>
    <mergeCell ref="S7:S15"/>
    <mergeCell ref="Y4:Y5"/>
    <mergeCell ref="B2:Q2"/>
    <mergeCell ref="G3:Q3"/>
    <mergeCell ref="B1:I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I40"/>
  <sheetViews>
    <sheetView topLeftCell="A2" zoomScale="70" zoomScaleNormal="70" workbookViewId="0">
      <selection activeCell="Z12" sqref="Z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0" t="s">
        <v>545</v>
      </c>
      <c r="B1" s="335" t="s">
        <v>519</v>
      </c>
      <c r="C1" s="335"/>
      <c r="D1" s="335"/>
      <c r="E1" s="335"/>
      <c r="F1" s="335"/>
      <c r="G1" s="335"/>
      <c r="H1" s="335"/>
      <c r="I1" s="335"/>
      <c r="J1" s="33" t="s">
        <v>537</v>
      </c>
      <c r="K1" s="33"/>
      <c r="L1" s="33"/>
      <c r="M1" s="33"/>
      <c r="N1" s="33"/>
      <c r="O1" s="33"/>
      <c r="P1" s="33"/>
      <c r="Q1" s="33"/>
      <c r="R1" s="340" t="str">
        <f>A1</f>
        <v>DANE NARASTAJĄCE</v>
      </c>
      <c r="S1" s="335" t="str">
        <f>B1</f>
        <v>TABELA 33. PODJĘCIA PRACY I AKTYWIZACJA DŁUGOTRWALE BEZROBOTNYCH W OKRESIE STYCZEŃ</v>
      </c>
      <c r="T1" s="335"/>
      <c r="U1" s="335"/>
      <c r="V1" s="335"/>
      <c r="W1" s="335"/>
      <c r="X1" s="335"/>
      <c r="Y1" s="335"/>
      <c r="Z1" s="335"/>
      <c r="AA1" s="34" t="s">
        <v>538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0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40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40"/>
      <c r="B4" s="308"/>
      <c r="C4" s="311"/>
      <c r="D4" s="325" t="str">
        <f>'8-BILANS OGÓŁEM NARASTAJĄCO'!D4:D5</f>
        <v>I 2020</v>
      </c>
      <c r="E4" s="341" t="str">
        <f>'8-BILANS OGÓŁEM NARASTAJĄCO'!E4:E5</f>
        <v>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0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40"/>
      <c r="B5" s="309"/>
      <c r="C5" s="312"/>
      <c r="D5" s="326"/>
      <c r="E5" s="342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40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40"/>
      <c r="B6" s="3" t="s">
        <v>12</v>
      </c>
      <c r="C6" s="35" t="s">
        <v>242</v>
      </c>
      <c r="D6" s="36">
        <v>753</v>
      </c>
      <c r="E6" s="174">
        <v>1003</v>
      </c>
      <c r="F6" s="99">
        <v>-250</v>
      </c>
      <c r="G6" s="36">
        <v>55</v>
      </c>
      <c r="H6" s="37">
        <v>20</v>
      </c>
      <c r="I6" s="37">
        <v>75</v>
      </c>
      <c r="J6" s="37">
        <v>58</v>
      </c>
      <c r="K6" s="37">
        <v>39</v>
      </c>
      <c r="L6" s="37">
        <v>97</v>
      </c>
      <c r="M6" s="37">
        <v>50</v>
      </c>
      <c r="N6" s="37">
        <v>42</v>
      </c>
      <c r="O6" s="37">
        <v>50</v>
      </c>
      <c r="P6" s="37">
        <v>39</v>
      </c>
      <c r="Q6" s="37">
        <v>89</v>
      </c>
      <c r="R6" s="340"/>
      <c r="S6" s="3" t="str">
        <f>B6</f>
        <v>1.</v>
      </c>
      <c r="T6" s="35" t="str">
        <f>C6</f>
        <v>Podjęcia pracy od początku roku razem</v>
      </c>
      <c r="U6" s="37">
        <v>33</v>
      </c>
      <c r="V6" s="37">
        <v>9</v>
      </c>
      <c r="W6" s="37">
        <v>13</v>
      </c>
      <c r="X6" s="37">
        <v>15</v>
      </c>
      <c r="Y6" s="37">
        <v>90</v>
      </c>
      <c r="Z6" s="37">
        <v>33</v>
      </c>
      <c r="AA6" s="37">
        <v>21</v>
      </c>
      <c r="AB6" s="37">
        <v>28</v>
      </c>
      <c r="AC6" s="37">
        <v>35</v>
      </c>
      <c r="AD6" s="37">
        <v>20</v>
      </c>
      <c r="AE6" s="37">
        <v>17</v>
      </c>
      <c r="AF6" s="37">
        <v>25</v>
      </c>
      <c r="AG6" s="37">
        <v>28</v>
      </c>
      <c r="AH6" s="37">
        <v>9</v>
      </c>
      <c r="AI6" s="37">
        <v>24</v>
      </c>
    </row>
    <row r="7" spans="1:35" s="6" customFormat="1" ht="30" customHeight="1">
      <c r="A7" s="340"/>
      <c r="B7" s="4" t="s">
        <v>185</v>
      </c>
      <c r="C7" s="16" t="s">
        <v>259</v>
      </c>
      <c r="D7" s="10">
        <v>715</v>
      </c>
      <c r="E7" s="175">
        <v>934</v>
      </c>
      <c r="F7" s="24">
        <v>-219</v>
      </c>
      <c r="G7" s="10">
        <v>55</v>
      </c>
      <c r="H7" s="8">
        <v>20</v>
      </c>
      <c r="I7" s="8">
        <v>75</v>
      </c>
      <c r="J7" s="8">
        <v>48</v>
      </c>
      <c r="K7" s="8">
        <v>37</v>
      </c>
      <c r="L7" s="8">
        <v>85</v>
      </c>
      <c r="M7" s="8">
        <v>50</v>
      </c>
      <c r="N7" s="8">
        <v>41</v>
      </c>
      <c r="O7" s="8">
        <v>49</v>
      </c>
      <c r="P7" s="8">
        <v>37</v>
      </c>
      <c r="Q7" s="8">
        <v>86</v>
      </c>
      <c r="R7" s="340"/>
      <c r="S7" s="4" t="str">
        <f>B7</f>
        <v>1a.</v>
      </c>
      <c r="T7" s="16" t="str">
        <f t="shared" ref="T7:T30" si="0">C7</f>
        <v>niesubsydiowana</v>
      </c>
      <c r="U7" s="8">
        <v>32</v>
      </c>
      <c r="V7" s="8">
        <v>9</v>
      </c>
      <c r="W7" s="8">
        <v>10</v>
      </c>
      <c r="X7" s="8">
        <v>15</v>
      </c>
      <c r="Y7" s="8">
        <v>87</v>
      </c>
      <c r="Z7" s="8">
        <v>31</v>
      </c>
      <c r="AA7" s="8">
        <v>19</v>
      </c>
      <c r="AB7" s="8">
        <v>28</v>
      </c>
      <c r="AC7" s="8">
        <v>34</v>
      </c>
      <c r="AD7" s="8">
        <v>18</v>
      </c>
      <c r="AE7" s="8">
        <v>11</v>
      </c>
      <c r="AF7" s="8">
        <v>25</v>
      </c>
      <c r="AG7" s="8">
        <v>27</v>
      </c>
      <c r="AH7" s="8">
        <v>8</v>
      </c>
      <c r="AI7" s="8">
        <v>24</v>
      </c>
    </row>
    <row r="8" spans="1:35" s="6" customFormat="1" ht="30" customHeight="1">
      <c r="A8" s="340"/>
      <c r="B8" s="4"/>
      <c r="C8" s="17" t="s">
        <v>125</v>
      </c>
      <c r="D8" s="10">
        <v>49</v>
      </c>
      <c r="E8" s="175">
        <v>46</v>
      </c>
      <c r="F8" s="24">
        <v>3</v>
      </c>
      <c r="G8" s="10">
        <v>8</v>
      </c>
      <c r="H8" s="8">
        <v>1</v>
      </c>
      <c r="I8" s="8">
        <v>9</v>
      </c>
      <c r="J8" s="8">
        <v>1</v>
      </c>
      <c r="K8" s="8">
        <v>0</v>
      </c>
      <c r="L8" s="8">
        <v>1</v>
      </c>
      <c r="M8" s="8">
        <v>3</v>
      </c>
      <c r="N8" s="8">
        <v>4</v>
      </c>
      <c r="O8" s="8">
        <v>3</v>
      </c>
      <c r="P8" s="8">
        <v>4</v>
      </c>
      <c r="Q8" s="8">
        <v>7</v>
      </c>
      <c r="R8" s="340"/>
      <c r="S8" s="4"/>
      <c r="T8" s="16" t="str">
        <f t="shared" si="0"/>
        <v xml:space="preserve">     - działalność gospodarcza (niesubsydiowana)</v>
      </c>
      <c r="U8" s="8">
        <v>2</v>
      </c>
      <c r="V8" s="8">
        <v>1</v>
      </c>
      <c r="W8" s="8">
        <v>0</v>
      </c>
      <c r="X8" s="8">
        <v>0</v>
      </c>
      <c r="Y8" s="8">
        <v>6</v>
      </c>
      <c r="Z8" s="8">
        <v>2</v>
      </c>
      <c r="AA8" s="8">
        <v>0</v>
      </c>
      <c r="AB8" s="8">
        <v>2</v>
      </c>
      <c r="AC8" s="8">
        <v>3</v>
      </c>
      <c r="AD8" s="8">
        <v>0</v>
      </c>
      <c r="AE8" s="8">
        <v>2</v>
      </c>
      <c r="AF8" s="8">
        <v>2</v>
      </c>
      <c r="AG8" s="8">
        <v>2</v>
      </c>
      <c r="AH8" s="8">
        <v>1</v>
      </c>
      <c r="AI8" s="8">
        <v>2</v>
      </c>
    </row>
    <row r="9" spans="1:35" s="132" customFormat="1" ht="30" customHeight="1">
      <c r="A9" s="340"/>
      <c r="B9" s="157"/>
      <c r="C9" s="130" t="s">
        <v>116</v>
      </c>
      <c r="D9" s="10">
        <v>19</v>
      </c>
      <c r="E9" s="175">
        <v>31</v>
      </c>
      <c r="F9" s="24">
        <v>-12</v>
      </c>
      <c r="G9" s="10">
        <v>0</v>
      </c>
      <c r="H9" s="8">
        <v>0</v>
      </c>
      <c r="I9" s="8">
        <v>0</v>
      </c>
      <c r="J9" s="8">
        <v>11</v>
      </c>
      <c r="K9" s="8">
        <v>6</v>
      </c>
      <c r="L9" s="8">
        <v>17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57"/>
      <c r="T9" s="131" t="str">
        <f t="shared" si="0"/>
        <v xml:space="preserve">    - praca sezonowa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0"/>
      <c r="B10" s="157" t="s">
        <v>186</v>
      </c>
      <c r="C10" s="131" t="s">
        <v>258</v>
      </c>
      <c r="D10" s="133">
        <v>38</v>
      </c>
      <c r="E10" s="175">
        <v>69</v>
      </c>
      <c r="F10" s="24">
        <v>-31</v>
      </c>
      <c r="G10" s="10">
        <v>0</v>
      </c>
      <c r="H10" s="8">
        <v>0</v>
      </c>
      <c r="I10" s="8">
        <v>0</v>
      </c>
      <c r="J10" s="8">
        <v>10</v>
      </c>
      <c r="K10" s="8">
        <v>2</v>
      </c>
      <c r="L10" s="8">
        <v>12</v>
      </c>
      <c r="M10" s="8">
        <v>0</v>
      </c>
      <c r="N10" s="8">
        <v>1</v>
      </c>
      <c r="O10" s="8">
        <v>1</v>
      </c>
      <c r="P10" s="8">
        <v>2</v>
      </c>
      <c r="Q10" s="8">
        <v>3</v>
      </c>
      <c r="R10" s="340"/>
      <c r="S10" s="157" t="str">
        <f>B10</f>
        <v>1b.</v>
      </c>
      <c r="T10" s="131" t="str">
        <f t="shared" si="0"/>
        <v>subsydiowana</v>
      </c>
      <c r="U10" s="8">
        <v>1</v>
      </c>
      <c r="V10" s="8">
        <v>0</v>
      </c>
      <c r="W10" s="8">
        <v>3</v>
      </c>
      <c r="X10" s="8">
        <v>0</v>
      </c>
      <c r="Y10" s="8">
        <v>3</v>
      </c>
      <c r="Z10" s="8">
        <v>2</v>
      </c>
      <c r="AA10" s="8">
        <v>2</v>
      </c>
      <c r="AB10" s="8">
        <v>0</v>
      </c>
      <c r="AC10" s="8">
        <v>1</v>
      </c>
      <c r="AD10" s="8">
        <v>2</v>
      </c>
      <c r="AE10" s="8">
        <v>6</v>
      </c>
      <c r="AF10" s="8">
        <v>0</v>
      </c>
      <c r="AG10" s="8">
        <v>1</v>
      </c>
      <c r="AH10" s="8">
        <v>1</v>
      </c>
      <c r="AI10" s="8">
        <v>0</v>
      </c>
    </row>
    <row r="11" spans="1:35" s="6" customFormat="1" ht="30" customHeight="1">
      <c r="A11" s="340"/>
      <c r="B11" s="4"/>
      <c r="C11" s="17" t="s">
        <v>117</v>
      </c>
      <c r="D11" s="10">
        <v>17</v>
      </c>
      <c r="E11" s="175">
        <v>30</v>
      </c>
      <c r="F11" s="24">
        <v>-13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1</v>
      </c>
      <c r="O11" s="8">
        <v>1</v>
      </c>
      <c r="P11" s="8">
        <v>1</v>
      </c>
      <c r="Q11" s="8">
        <v>2</v>
      </c>
      <c r="R11" s="340"/>
      <c r="S11" s="4"/>
      <c r="T11" s="16" t="str">
        <f t="shared" si="0"/>
        <v xml:space="preserve">     - prace interwencyjne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2</v>
      </c>
      <c r="AB11" s="8">
        <v>0</v>
      </c>
      <c r="AC11" s="8">
        <v>0</v>
      </c>
      <c r="AD11" s="8">
        <v>1</v>
      </c>
      <c r="AE11" s="8">
        <v>3</v>
      </c>
      <c r="AF11" s="8">
        <v>0</v>
      </c>
      <c r="AG11" s="8">
        <v>0</v>
      </c>
      <c r="AH11" s="8">
        <v>1</v>
      </c>
      <c r="AI11" s="8">
        <v>0</v>
      </c>
    </row>
    <row r="12" spans="1:35" s="6" customFormat="1" ht="30" customHeight="1">
      <c r="A12" s="340"/>
      <c r="B12" s="4"/>
      <c r="C12" s="17" t="s">
        <v>118</v>
      </c>
      <c r="D12" s="10">
        <v>10</v>
      </c>
      <c r="E12" s="175">
        <v>18</v>
      </c>
      <c r="F12" s="24">
        <v>-8</v>
      </c>
      <c r="G12" s="10">
        <v>0</v>
      </c>
      <c r="H12" s="8">
        <v>0</v>
      </c>
      <c r="I12" s="8">
        <v>0</v>
      </c>
      <c r="J12" s="8">
        <v>5</v>
      </c>
      <c r="K12" s="8">
        <v>2</v>
      </c>
      <c r="L12" s="8">
        <v>7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40"/>
      <c r="S12" s="4"/>
      <c r="T12" s="16" t="str">
        <f t="shared" si="0"/>
        <v xml:space="preserve">     - roboty publiczne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3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40"/>
      <c r="B13" s="4"/>
      <c r="C13" s="17" t="s">
        <v>119</v>
      </c>
      <c r="D13" s="10">
        <v>3</v>
      </c>
      <c r="E13" s="175">
        <v>1</v>
      </c>
      <c r="F13" s="24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4"/>
      <c r="T13" s="16" t="str">
        <f t="shared" si="0"/>
        <v xml:space="preserve">     - działalność gospodarcza (subsydiowana)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4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4"/>
      <c r="T14" s="16" t="str">
        <f t="shared" si="0"/>
        <v xml:space="preserve">          - w tym w ramach bonu na zasiedlenie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0"/>
      <c r="B15" s="4"/>
      <c r="C15" s="17" t="s">
        <v>255</v>
      </c>
      <c r="D15" s="10">
        <v>6</v>
      </c>
      <c r="E15" s="175">
        <v>12</v>
      </c>
      <c r="F15" s="24">
        <v>-6</v>
      </c>
      <c r="G15" s="10">
        <v>0</v>
      </c>
      <c r="H15" s="8">
        <v>0</v>
      </c>
      <c r="I15" s="8">
        <v>0</v>
      </c>
      <c r="J15" s="8">
        <v>4</v>
      </c>
      <c r="K15" s="8">
        <v>0</v>
      </c>
      <c r="L15" s="8">
        <v>4</v>
      </c>
      <c r="M15" s="8">
        <v>0</v>
      </c>
      <c r="N15" s="8">
        <v>0</v>
      </c>
      <c r="O15" s="8">
        <v>0</v>
      </c>
      <c r="P15" s="8">
        <v>1</v>
      </c>
      <c r="Q15" s="8">
        <v>1</v>
      </c>
      <c r="R15" s="340"/>
      <c r="S15" s="4"/>
      <c r="T15" s="16" t="str">
        <f t="shared" si="0"/>
        <v xml:space="preserve">     - podjęcie pracy w ramach refundacji kosztów zatrudnienia 
         bezrobotnego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6" customFormat="1" ht="37.5" customHeight="1">
      <c r="A16" s="340"/>
      <c r="B16" s="4"/>
      <c r="C16" s="17" t="s">
        <v>256</v>
      </c>
      <c r="D16" s="10">
        <v>1</v>
      </c>
      <c r="E16" s="175">
        <v>2</v>
      </c>
      <c r="F16" s="24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0"/>
      <c r="S16" s="4"/>
      <c r="T16" s="16" t="str">
        <f t="shared" si="0"/>
        <v xml:space="preserve">     - podjęcie pracy poza miejscem zamieszkania w ramach 
         bonu na zasiedlenie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40"/>
      <c r="B17" s="4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4"/>
      <c r="T17" s="16" t="str">
        <f t="shared" si="0"/>
        <v xml:space="preserve">     - podjęcie pracy w ramach bonu zatrudnieniowego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4"/>
      <c r="T18" s="16" t="str">
        <f t="shared" si="0"/>
        <v xml:space="preserve">     - podjęcie pracy w ramach świadczenia aktywizacyjnego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4"/>
      <c r="T19" s="16" t="str">
        <f t="shared" si="0"/>
        <v xml:space="preserve">     - podjęcie pracy w ramach grantu na telepracę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4"/>
      <c r="C20" s="17" t="s">
        <v>257</v>
      </c>
      <c r="D20" s="10">
        <v>0</v>
      </c>
      <c r="E20" s="175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4"/>
      <c r="T20" s="16" t="str">
        <f t="shared" si="0"/>
        <v xml:space="preserve">     - podjęcie pracy w ramach refundacji składek na 
         ubezpieczenie społeczne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0"/>
      <c r="B21" s="4"/>
      <c r="C21" s="17" t="s">
        <v>457</v>
      </c>
      <c r="D21" s="10">
        <v>0</v>
      </c>
      <c r="E21" s="175">
        <v>0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40"/>
      <c r="S21" s="4"/>
      <c r="T21" s="16" t="str">
        <f t="shared" si="0"/>
        <v xml:space="preserve">     - podjęcie pracy w ramach dofinansowania wynagrodzenia 
         za zatrudnienie skierowanego bezrobotnego powyżej 
         50 roku życia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40"/>
      <c r="B22" s="5"/>
      <c r="C22" s="17" t="s">
        <v>124</v>
      </c>
      <c r="D22" s="10">
        <v>1</v>
      </c>
      <c r="E22" s="175">
        <v>6</v>
      </c>
      <c r="F22" s="24">
        <v>-5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40"/>
      <c r="S22" s="5"/>
      <c r="T22" s="16" t="str">
        <f t="shared" si="0"/>
        <v xml:space="preserve">     - inne subsydiowane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0"/>
      <c r="B23" s="303" t="s">
        <v>17</v>
      </c>
      <c r="C23" s="35" t="s">
        <v>126</v>
      </c>
      <c r="D23" s="36">
        <v>0</v>
      </c>
      <c r="E23" s="174">
        <v>0</v>
      </c>
      <c r="F23" s="99">
        <v>0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40"/>
      <c r="S23" s="303" t="str">
        <f t="shared" ref="S23:S28" si="1">B23</f>
        <v>2.</v>
      </c>
      <c r="T23" s="35" t="str">
        <f t="shared" si="0"/>
        <v>Rozpoczęcie szkolenia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0"/>
      <c r="B24" s="305"/>
      <c r="C24" s="17" t="s">
        <v>127</v>
      </c>
      <c r="D24" s="10">
        <v>0</v>
      </c>
      <c r="E24" s="175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0"/>
      <c r="S24" s="305"/>
      <c r="T24" s="16" t="str">
        <f t="shared" si="0"/>
        <v xml:space="preserve">     - w tym w ramach bonu szkoleniowego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0"/>
      <c r="B25" s="303" t="s">
        <v>19</v>
      </c>
      <c r="C25" s="35" t="s">
        <v>128</v>
      </c>
      <c r="D25" s="36">
        <v>82</v>
      </c>
      <c r="E25" s="174">
        <v>64</v>
      </c>
      <c r="F25" s="99">
        <v>18</v>
      </c>
      <c r="G25" s="36">
        <v>2</v>
      </c>
      <c r="H25" s="37">
        <v>1</v>
      </c>
      <c r="I25" s="37">
        <v>3</v>
      </c>
      <c r="J25" s="37">
        <v>4</v>
      </c>
      <c r="K25" s="37">
        <v>1</v>
      </c>
      <c r="L25" s="37">
        <v>5</v>
      </c>
      <c r="M25" s="37">
        <v>4</v>
      </c>
      <c r="N25" s="37">
        <v>0</v>
      </c>
      <c r="O25" s="37">
        <v>9</v>
      </c>
      <c r="P25" s="37">
        <v>2</v>
      </c>
      <c r="Q25" s="37">
        <v>11</v>
      </c>
      <c r="R25" s="340"/>
      <c r="S25" s="303" t="str">
        <f t="shared" si="1"/>
        <v>3.</v>
      </c>
      <c r="T25" s="35" t="str">
        <f t="shared" si="0"/>
        <v>Rozpoczęcie stażu</v>
      </c>
      <c r="U25" s="37">
        <v>4</v>
      </c>
      <c r="V25" s="37">
        <v>0</v>
      </c>
      <c r="W25" s="37">
        <v>2</v>
      </c>
      <c r="X25" s="37">
        <v>6</v>
      </c>
      <c r="Y25" s="37">
        <v>0</v>
      </c>
      <c r="Z25" s="37">
        <v>29</v>
      </c>
      <c r="AA25" s="37">
        <v>9</v>
      </c>
      <c r="AB25" s="37">
        <v>0</v>
      </c>
      <c r="AC25" s="37">
        <v>0</v>
      </c>
      <c r="AD25" s="37">
        <v>0</v>
      </c>
      <c r="AE25" s="37">
        <v>5</v>
      </c>
      <c r="AF25" s="37">
        <v>3</v>
      </c>
      <c r="AG25" s="37">
        <v>1</v>
      </c>
      <c r="AH25" s="37">
        <v>0</v>
      </c>
      <c r="AI25" s="37">
        <v>0</v>
      </c>
    </row>
    <row r="26" spans="1:35" s="6" customFormat="1" ht="30" customHeight="1">
      <c r="A26" s="340"/>
      <c r="B26" s="305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305"/>
      <c r="T26" s="16" t="str">
        <f t="shared" si="0"/>
        <v xml:space="preserve">     - w tym w ramach bonu stażowego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0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0"/>
      <c r="S27" s="5" t="str">
        <f t="shared" si="1"/>
        <v>4.</v>
      </c>
      <c r="T27" s="35" t="str">
        <f t="shared" si="0"/>
        <v>Rozpoczęcie przygotowania zawodowego dorosłych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0"/>
      <c r="B28" s="303" t="s">
        <v>24</v>
      </c>
      <c r="C28" s="35" t="s">
        <v>131</v>
      </c>
      <c r="D28" s="36">
        <v>53</v>
      </c>
      <c r="E28" s="174">
        <v>45</v>
      </c>
      <c r="F28" s="99">
        <v>8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40"/>
      <c r="S28" s="303" t="str">
        <f t="shared" si="1"/>
        <v>5.</v>
      </c>
      <c r="T28" s="35" t="str">
        <f t="shared" si="0"/>
        <v>Rozpoczęcie pracy społecznie użytecznej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53</v>
      </c>
      <c r="AF28" s="37">
        <v>0</v>
      </c>
      <c r="AG28" s="37">
        <v>0</v>
      </c>
      <c r="AH28" s="37">
        <v>0</v>
      </c>
      <c r="AI28" s="37">
        <v>0</v>
      </c>
    </row>
    <row r="29" spans="1:35" s="51" customFormat="1" ht="30" customHeight="1">
      <c r="A29" s="340"/>
      <c r="B29" s="305"/>
      <c r="C29" s="17" t="s">
        <v>425</v>
      </c>
      <c r="D29" s="10">
        <v>0</v>
      </c>
      <c r="E29" s="175">
        <v>0</v>
      </c>
      <c r="F29" s="24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05"/>
      <c r="T29" s="50" t="str">
        <f t="shared" si="0"/>
        <v xml:space="preserve">     - w tym w ramach Programu Aktywizacja i Integracja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40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0"/>
      <c r="S30" s="7" t="str">
        <f>B30</f>
        <v>6.</v>
      </c>
      <c r="T30" s="40" t="str">
        <f t="shared" si="0"/>
        <v>Skierowanie do agencji zatrudnienia w ramach zlecania działań aktywizacyjnych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3"/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4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I35"/>
  <sheetViews>
    <sheetView topLeftCell="A14" zoomScale="70" zoomScaleNormal="70" workbookViewId="0">
      <selection activeCell="E26" sqref="E2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543</v>
      </c>
      <c r="B1" s="335" t="s">
        <v>517</v>
      </c>
      <c r="C1" s="335"/>
      <c r="D1" s="335"/>
      <c r="E1" s="335"/>
      <c r="F1" s="335"/>
      <c r="G1" s="335"/>
      <c r="H1" s="335"/>
      <c r="I1" s="335"/>
      <c r="J1" s="335"/>
      <c r="K1" s="335"/>
      <c r="L1" s="33" t="s">
        <v>537</v>
      </c>
      <c r="M1" s="21"/>
      <c r="N1" s="21"/>
      <c r="O1" s="21"/>
      <c r="P1" s="21"/>
      <c r="Q1" s="21"/>
      <c r="R1" s="302" t="str">
        <f>A1</f>
        <v>DANE MIESIĘCZNE</v>
      </c>
      <c r="S1" s="335" t="str">
        <f>B1</f>
        <v>TABELA 34. BEZROBOTNI UCZESTNICZĄCY W AKTYWNYCH FORMACH PRZECIWDZIAŁANIA BEZROBOCIU W KOŃCU STYCZNIA</v>
      </c>
      <c r="T1" s="335"/>
      <c r="U1" s="335"/>
      <c r="V1" s="335"/>
      <c r="W1" s="335"/>
      <c r="X1" s="335"/>
      <c r="Y1" s="335"/>
      <c r="Z1" s="335"/>
      <c r="AA1" s="335"/>
      <c r="AB1" s="33" t="s">
        <v>538</v>
      </c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15" customFormat="1" ht="30" customHeight="1">
      <c r="A6" s="302"/>
      <c r="B6" s="303" t="s">
        <v>12</v>
      </c>
      <c r="C6" s="35" t="s">
        <v>160</v>
      </c>
      <c r="D6" s="36">
        <v>1272</v>
      </c>
      <c r="E6" s="169">
        <v>1483</v>
      </c>
      <c r="F6" s="99">
        <v>-211</v>
      </c>
      <c r="G6" s="36">
        <v>49</v>
      </c>
      <c r="H6" s="37">
        <v>8</v>
      </c>
      <c r="I6" s="37">
        <v>57</v>
      </c>
      <c r="J6" s="37">
        <v>6</v>
      </c>
      <c r="K6" s="37">
        <v>2</v>
      </c>
      <c r="L6" s="37">
        <v>8</v>
      </c>
      <c r="M6" s="37">
        <v>5</v>
      </c>
      <c r="N6" s="37">
        <v>125</v>
      </c>
      <c r="O6" s="37">
        <v>42</v>
      </c>
      <c r="P6" s="37">
        <v>22</v>
      </c>
      <c r="Q6" s="37">
        <v>64</v>
      </c>
      <c r="R6" s="302"/>
      <c r="S6" s="303" t="str">
        <f>B6</f>
        <v>1.</v>
      </c>
      <c r="T6" s="35" t="str">
        <f>C6</f>
        <v>Osoby zatrudnione przy pracach interwencyjnych</v>
      </c>
      <c r="U6" s="37">
        <v>7</v>
      </c>
      <c r="V6" s="37">
        <v>26</v>
      </c>
      <c r="W6" s="37">
        <v>79</v>
      </c>
      <c r="X6" s="37">
        <v>58</v>
      </c>
      <c r="Y6" s="37">
        <v>157</v>
      </c>
      <c r="Z6" s="37">
        <v>220</v>
      </c>
      <c r="AA6" s="37">
        <v>58</v>
      </c>
      <c r="AB6" s="37">
        <v>8</v>
      </c>
      <c r="AC6" s="37">
        <v>6</v>
      </c>
      <c r="AD6" s="37">
        <v>106</v>
      </c>
      <c r="AE6" s="37">
        <v>114</v>
      </c>
      <c r="AF6" s="37">
        <v>1</v>
      </c>
      <c r="AG6" s="37">
        <v>68</v>
      </c>
      <c r="AH6" s="37">
        <v>69</v>
      </c>
      <c r="AI6" s="37">
        <v>36</v>
      </c>
    </row>
    <row r="7" spans="1:35" s="6" customFormat="1" ht="30" customHeight="1">
      <c r="A7" s="302"/>
      <c r="B7" s="305"/>
      <c r="C7" s="17" t="s">
        <v>172</v>
      </c>
      <c r="D7" s="10">
        <v>821</v>
      </c>
      <c r="E7" s="144">
        <v>927</v>
      </c>
      <c r="F7" s="24">
        <v>-106</v>
      </c>
      <c r="G7" s="36">
        <v>31</v>
      </c>
      <c r="H7" s="8">
        <v>5</v>
      </c>
      <c r="I7" s="37">
        <v>36</v>
      </c>
      <c r="J7" s="8">
        <v>5</v>
      </c>
      <c r="K7" s="8">
        <v>2</v>
      </c>
      <c r="L7" s="8">
        <v>7</v>
      </c>
      <c r="M7" s="8">
        <v>2</v>
      </c>
      <c r="N7" s="8">
        <v>82</v>
      </c>
      <c r="O7" s="8">
        <v>26</v>
      </c>
      <c r="P7" s="8">
        <v>11</v>
      </c>
      <c r="Q7" s="8">
        <v>37</v>
      </c>
      <c r="R7" s="302"/>
      <c r="S7" s="305"/>
      <c r="T7" s="16" t="str">
        <f t="shared" ref="T7:T33" si="0">C7</f>
        <v xml:space="preserve">     - w tym kobiety</v>
      </c>
      <c r="U7" s="8">
        <v>1</v>
      </c>
      <c r="V7" s="8">
        <v>16</v>
      </c>
      <c r="W7" s="8">
        <v>43</v>
      </c>
      <c r="X7" s="8">
        <v>37</v>
      </c>
      <c r="Y7" s="8">
        <v>99</v>
      </c>
      <c r="Z7" s="8">
        <v>132</v>
      </c>
      <c r="AA7" s="8">
        <v>40</v>
      </c>
      <c r="AB7" s="8">
        <v>4</v>
      </c>
      <c r="AC7" s="8">
        <v>4</v>
      </c>
      <c r="AD7" s="8">
        <v>84</v>
      </c>
      <c r="AE7" s="8">
        <v>82</v>
      </c>
      <c r="AF7" s="8">
        <v>1</v>
      </c>
      <c r="AG7" s="8">
        <v>35</v>
      </c>
      <c r="AH7" s="8">
        <v>56</v>
      </c>
      <c r="AI7" s="8">
        <v>23</v>
      </c>
    </row>
    <row r="8" spans="1:35" s="15" customFormat="1" ht="30" customHeight="1">
      <c r="A8" s="302"/>
      <c r="B8" s="303" t="s">
        <v>17</v>
      </c>
      <c r="C8" s="35" t="s">
        <v>161</v>
      </c>
      <c r="D8" s="36">
        <v>159</v>
      </c>
      <c r="E8" s="169">
        <v>395</v>
      </c>
      <c r="F8" s="99">
        <v>-236</v>
      </c>
      <c r="G8" s="36">
        <v>1</v>
      </c>
      <c r="H8" s="37">
        <v>1</v>
      </c>
      <c r="I8" s="37">
        <v>2</v>
      </c>
      <c r="J8" s="37">
        <v>52</v>
      </c>
      <c r="K8" s="37">
        <v>15</v>
      </c>
      <c r="L8" s="37">
        <v>67</v>
      </c>
      <c r="M8" s="37">
        <v>0</v>
      </c>
      <c r="N8" s="37">
        <v>0</v>
      </c>
      <c r="O8" s="37">
        <v>7</v>
      </c>
      <c r="P8" s="37">
        <v>12</v>
      </c>
      <c r="Q8" s="37">
        <v>19</v>
      </c>
      <c r="R8" s="302"/>
      <c r="S8" s="303" t="str">
        <f>B8</f>
        <v>2.</v>
      </c>
      <c r="T8" s="35" t="str">
        <f t="shared" si="0"/>
        <v>Osoby zatrudnione przy robotach publicznych</v>
      </c>
      <c r="U8" s="37">
        <v>0</v>
      </c>
      <c r="V8" s="37">
        <v>0</v>
      </c>
      <c r="W8" s="37">
        <v>0</v>
      </c>
      <c r="X8" s="37">
        <v>0</v>
      </c>
      <c r="Y8" s="37">
        <v>9</v>
      </c>
      <c r="Z8" s="37">
        <v>0</v>
      </c>
      <c r="AA8" s="37">
        <v>0</v>
      </c>
      <c r="AB8" s="37">
        <v>8</v>
      </c>
      <c r="AC8" s="37">
        <v>2</v>
      </c>
      <c r="AD8" s="37">
        <v>0</v>
      </c>
      <c r="AE8" s="37">
        <v>46</v>
      </c>
      <c r="AF8" s="37">
        <v>0</v>
      </c>
      <c r="AG8" s="37">
        <v>5</v>
      </c>
      <c r="AH8" s="37">
        <v>0</v>
      </c>
      <c r="AI8" s="37">
        <v>1</v>
      </c>
    </row>
    <row r="9" spans="1:35" s="132" customFormat="1" ht="30" customHeight="1">
      <c r="A9" s="302"/>
      <c r="B9" s="305"/>
      <c r="C9" s="130" t="s">
        <v>172</v>
      </c>
      <c r="D9" s="10">
        <v>110</v>
      </c>
      <c r="E9" s="144">
        <v>241</v>
      </c>
      <c r="F9" s="24">
        <v>-131</v>
      </c>
      <c r="G9" s="10">
        <v>0</v>
      </c>
      <c r="H9" s="8">
        <v>1</v>
      </c>
      <c r="I9" s="37">
        <v>1</v>
      </c>
      <c r="J9" s="8">
        <v>37</v>
      </c>
      <c r="K9" s="8">
        <v>14</v>
      </c>
      <c r="L9" s="8">
        <v>51</v>
      </c>
      <c r="M9" s="8">
        <v>0</v>
      </c>
      <c r="N9" s="8">
        <v>0</v>
      </c>
      <c r="O9" s="8">
        <v>6</v>
      </c>
      <c r="P9" s="8">
        <v>8</v>
      </c>
      <c r="Q9" s="8">
        <v>14</v>
      </c>
      <c r="R9" s="302"/>
      <c r="S9" s="305"/>
      <c r="T9" s="131" t="str">
        <f t="shared" si="0"/>
        <v xml:space="preserve">     - w tym kobiety</v>
      </c>
      <c r="U9" s="8">
        <v>0</v>
      </c>
      <c r="V9" s="8">
        <v>0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6</v>
      </c>
      <c r="AC9" s="8">
        <v>2</v>
      </c>
      <c r="AD9" s="8">
        <v>0</v>
      </c>
      <c r="AE9" s="8">
        <v>30</v>
      </c>
      <c r="AF9" s="8">
        <v>0</v>
      </c>
      <c r="AG9" s="8">
        <v>2</v>
      </c>
      <c r="AH9" s="8">
        <v>0</v>
      </c>
      <c r="AI9" s="8">
        <v>0</v>
      </c>
    </row>
    <row r="10" spans="1:35" s="139" customFormat="1" ht="30" customHeight="1">
      <c r="A10" s="302"/>
      <c r="B10" s="350" t="s">
        <v>19</v>
      </c>
      <c r="C10" s="138" t="s">
        <v>162</v>
      </c>
      <c r="D10" s="164">
        <v>10</v>
      </c>
      <c r="E10" s="169">
        <v>27</v>
      </c>
      <c r="F10" s="99">
        <v>-17</v>
      </c>
      <c r="G10" s="36">
        <v>0</v>
      </c>
      <c r="H10" s="37">
        <v>1</v>
      </c>
      <c r="I10" s="37">
        <v>1</v>
      </c>
      <c r="J10" s="37">
        <v>0</v>
      </c>
      <c r="K10" s="37">
        <v>0</v>
      </c>
      <c r="L10" s="37">
        <v>0</v>
      </c>
      <c r="M10" s="37">
        <v>3</v>
      </c>
      <c r="N10" s="37">
        <v>0</v>
      </c>
      <c r="O10" s="37">
        <v>3</v>
      </c>
      <c r="P10" s="37">
        <v>0</v>
      </c>
      <c r="Q10" s="37">
        <v>3</v>
      </c>
      <c r="R10" s="302"/>
      <c r="S10" s="303" t="str">
        <f>B10</f>
        <v>3.</v>
      </c>
      <c r="T10" s="138" t="str">
        <f t="shared" si="0"/>
        <v>Osoby odbywające szkolenie</v>
      </c>
      <c r="U10" s="37">
        <v>2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1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</row>
    <row r="11" spans="1:35" s="6" customFormat="1" ht="30" customHeight="1">
      <c r="A11" s="302"/>
      <c r="B11" s="351"/>
      <c r="C11" s="17" t="s">
        <v>172</v>
      </c>
      <c r="D11" s="10">
        <v>5</v>
      </c>
      <c r="E11" s="144">
        <v>15</v>
      </c>
      <c r="F11" s="24">
        <v>-10</v>
      </c>
      <c r="G11" s="10">
        <v>0</v>
      </c>
      <c r="H11" s="8">
        <v>0</v>
      </c>
      <c r="I11" s="37">
        <v>0</v>
      </c>
      <c r="J11" s="8">
        <v>0</v>
      </c>
      <c r="K11" s="8">
        <v>0</v>
      </c>
      <c r="L11" s="8">
        <v>0</v>
      </c>
      <c r="M11" s="8">
        <v>3</v>
      </c>
      <c r="N11" s="8">
        <v>0</v>
      </c>
      <c r="O11" s="8">
        <v>2</v>
      </c>
      <c r="P11" s="8">
        <v>0</v>
      </c>
      <c r="Q11" s="8">
        <v>2</v>
      </c>
      <c r="R11" s="302"/>
      <c r="S11" s="304"/>
      <c r="T11" s="16" t="str">
        <f t="shared" si="0"/>
        <v xml:space="preserve">     - w tym kobiety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2"/>
      <c r="B12" s="351"/>
      <c r="C12" s="16" t="s">
        <v>163</v>
      </c>
      <c r="D12" s="10">
        <v>2</v>
      </c>
      <c r="E12" s="144">
        <v>0</v>
      </c>
      <c r="F12" s="24">
        <v>2</v>
      </c>
      <c r="G12" s="10">
        <v>0</v>
      </c>
      <c r="H12" s="8">
        <v>0</v>
      </c>
      <c r="I12" s="37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2"/>
      <c r="S12" s="304"/>
      <c r="T12" s="16" t="str">
        <f t="shared" si="0"/>
        <v>w tym w ramach bonu szkoleniowego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02"/>
      <c r="B13" s="352"/>
      <c r="C13" s="17" t="s">
        <v>172</v>
      </c>
      <c r="D13" s="10">
        <v>0</v>
      </c>
      <c r="E13" s="144">
        <v>0</v>
      </c>
      <c r="F13" s="24">
        <v>0</v>
      </c>
      <c r="G13" s="10">
        <v>0</v>
      </c>
      <c r="H13" s="8">
        <v>0</v>
      </c>
      <c r="I13" s="37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2"/>
      <c r="S13" s="305"/>
      <c r="T13" s="16" t="str">
        <f t="shared" si="0"/>
        <v xml:space="preserve">     - w tym kobiety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15" customFormat="1" ht="30" customHeight="1">
      <c r="A14" s="302"/>
      <c r="B14" s="303" t="s">
        <v>22</v>
      </c>
      <c r="C14" s="35" t="s">
        <v>164</v>
      </c>
      <c r="D14" s="36">
        <v>1927</v>
      </c>
      <c r="E14" s="169">
        <v>2106</v>
      </c>
      <c r="F14" s="99">
        <v>-179</v>
      </c>
      <c r="G14" s="36">
        <v>274</v>
      </c>
      <c r="H14" s="37">
        <v>90</v>
      </c>
      <c r="I14" s="37">
        <v>364</v>
      </c>
      <c r="J14" s="37">
        <v>60</v>
      </c>
      <c r="K14" s="37">
        <v>36</v>
      </c>
      <c r="L14" s="37">
        <v>96</v>
      </c>
      <c r="M14" s="37">
        <v>82</v>
      </c>
      <c r="N14" s="37">
        <v>74</v>
      </c>
      <c r="O14" s="37">
        <v>174</v>
      </c>
      <c r="P14" s="37">
        <v>149</v>
      </c>
      <c r="Q14" s="37">
        <v>323</v>
      </c>
      <c r="R14" s="302"/>
      <c r="S14" s="303" t="str">
        <f>B14</f>
        <v>4.</v>
      </c>
      <c r="T14" s="35" t="str">
        <f t="shared" si="0"/>
        <v>Osoby odbywające staż</v>
      </c>
      <c r="U14" s="37">
        <v>22</v>
      </c>
      <c r="V14" s="37">
        <v>7</v>
      </c>
      <c r="W14" s="37">
        <v>51</v>
      </c>
      <c r="X14" s="37">
        <v>119</v>
      </c>
      <c r="Y14" s="37">
        <v>217</v>
      </c>
      <c r="Z14" s="37">
        <v>219</v>
      </c>
      <c r="AA14" s="37">
        <v>35</v>
      </c>
      <c r="AB14" s="37">
        <v>135</v>
      </c>
      <c r="AC14" s="37">
        <v>25</v>
      </c>
      <c r="AD14" s="37">
        <v>54</v>
      </c>
      <c r="AE14" s="37">
        <v>20</v>
      </c>
      <c r="AF14" s="37">
        <v>29</v>
      </c>
      <c r="AG14" s="37">
        <v>14</v>
      </c>
      <c r="AH14" s="37">
        <v>39</v>
      </c>
      <c r="AI14" s="37">
        <v>2</v>
      </c>
    </row>
    <row r="15" spans="1:35" s="6" customFormat="1" ht="30" customHeight="1">
      <c r="A15" s="302"/>
      <c r="B15" s="304"/>
      <c r="C15" s="17" t="s">
        <v>172</v>
      </c>
      <c r="D15" s="10">
        <v>1365</v>
      </c>
      <c r="E15" s="144">
        <v>1487</v>
      </c>
      <c r="F15" s="24">
        <v>-122</v>
      </c>
      <c r="G15" s="10">
        <v>175</v>
      </c>
      <c r="H15" s="8">
        <v>57</v>
      </c>
      <c r="I15" s="37">
        <v>232</v>
      </c>
      <c r="J15" s="8">
        <v>45</v>
      </c>
      <c r="K15" s="8">
        <v>21</v>
      </c>
      <c r="L15" s="8">
        <v>66</v>
      </c>
      <c r="M15" s="8">
        <v>60</v>
      </c>
      <c r="N15" s="8">
        <v>61</v>
      </c>
      <c r="O15" s="8">
        <v>114</v>
      </c>
      <c r="P15" s="8">
        <v>97</v>
      </c>
      <c r="Q15" s="8">
        <v>211</v>
      </c>
      <c r="R15" s="302"/>
      <c r="S15" s="304"/>
      <c r="T15" s="16" t="str">
        <f t="shared" si="0"/>
        <v xml:space="preserve">     - w tym kobiety</v>
      </c>
      <c r="U15" s="8">
        <v>14</v>
      </c>
      <c r="V15" s="8">
        <v>6</v>
      </c>
      <c r="W15" s="8">
        <v>39</v>
      </c>
      <c r="X15" s="8">
        <v>90</v>
      </c>
      <c r="Y15" s="8">
        <v>150</v>
      </c>
      <c r="Z15" s="8">
        <v>159</v>
      </c>
      <c r="AA15" s="8">
        <v>30</v>
      </c>
      <c r="AB15" s="8">
        <v>98</v>
      </c>
      <c r="AC15" s="8">
        <v>16</v>
      </c>
      <c r="AD15" s="8">
        <v>49</v>
      </c>
      <c r="AE15" s="8">
        <v>15</v>
      </c>
      <c r="AF15" s="8">
        <v>22</v>
      </c>
      <c r="AG15" s="8">
        <v>11</v>
      </c>
      <c r="AH15" s="8">
        <v>34</v>
      </c>
      <c r="AI15" s="8">
        <v>2</v>
      </c>
    </row>
    <row r="16" spans="1:35" s="6" customFormat="1" ht="30" customHeight="1">
      <c r="A16" s="302"/>
      <c r="B16" s="304"/>
      <c r="C16" s="16" t="s">
        <v>165</v>
      </c>
      <c r="D16" s="10">
        <v>2</v>
      </c>
      <c r="E16" s="144">
        <v>2</v>
      </c>
      <c r="F16" s="24">
        <v>0</v>
      </c>
      <c r="G16" s="10">
        <v>0</v>
      </c>
      <c r="H16" s="8">
        <v>0</v>
      </c>
      <c r="I16" s="37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2"/>
      <c r="S16" s="304"/>
      <c r="T16" s="16" t="str">
        <f t="shared" si="0"/>
        <v>w tym w ramach bonu stażowego</v>
      </c>
      <c r="U16" s="8">
        <v>1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2"/>
      <c r="B17" s="305"/>
      <c r="C17" s="17" t="s">
        <v>172</v>
      </c>
      <c r="D17" s="10">
        <v>1</v>
      </c>
      <c r="E17" s="144">
        <v>1</v>
      </c>
      <c r="F17" s="24">
        <v>0</v>
      </c>
      <c r="G17" s="10">
        <v>0</v>
      </c>
      <c r="H17" s="8">
        <v>0</v>
      </c>
      <c r="I17" s="37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305"/>
      <c r="T17" s="16" t="str">
        <f t="shared" si="0"/>
        <v xml:space="preserve">     - w tym kobiety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15" customFormat="1" ht="30" customHeight="1">
      <c r="A18" s="302"/>
      <c r="B18" s="303" t="s">
        <v>24</v>
      </c>
      <c r="C18" s="35" t="s">
        <v>166</v>
      </c>
      <c r="D18" s="36">
        <v>2</v>
      </c>
      <c r="E18" s="169">
        <v>2</v>
      </c>
      <c r="F18" s="99">
        <v>0</v>
      </c>
      <c r="G18" s="36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1</v>
      </c>
      <c r="P18" s="37">
        <v>1</v>
      </c>
      <c r="Q18" s="37">
        <v>2</v>
      </c>
      <c r="R18" s="302"/>
      <c r="S18" s="303" t="str">
        <f>B18</f>
        <v>5.</v>
      </c>
      <c r="T18" s="35" t="str">
        <f t="shared" si="0"/>
        <v>Osoby odbywające przygotowanie zawodowe dorosłych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</row>
    <row r="19" spans="1:35" s="6" customFormat="1" ht="30" customHeight="1">
      <c r="A19" s="302"/>
      <c r="B19" s="305"/>
      <c r="C19" s="17" t="s">
        <v>172</v>
      </c>
      <c r="D19" s="10">
        <v>1</v>
      </c>
      <c r="E19" s="144">
        <v>1</v>
      </c>
      <c r="F19" s="24">
        <v>0</v>
      </c>
      <c r="G19" s="10">
        <v>0</v>
      </c>
      <c r="H19" s="8">
        <v>0</v>
      </c>
      <c r="I19" s="37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02"/>
      <c r="S19" s="305"/>
      <c r="T19" s="16" t="str">
        <f t="shared" si="0"/>
        <v xml:space="preserve">     - w tym kobiety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15" customFormat="1" ht="30" customHeight="1">
      <c r="A20" s="302"/>
      <c r="B20" s="303" t="s">
        <v>34</v>
      </c>
      <c r="C20" s="35" t="s">
        <v>167</v>
      </c>
      <c r="D20" s="36">
        <v>83</v>
      </c>
      <c r="E20" s="169">
        <v>125</v>
      </c>
      <c r="F20" s="99">
        <v>-42</v>
      </c>
      <c r="G20" s="36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2</v>
      </c>
      <c r="N20" s="37">
        <v>3</v>
      </c>
      <c r="O20" s="37">
        <v>0</v>
      </c>
      <c r="P20" s="37">
        <v>0</v>
      </c>
      <c r="Q20" s="37">
        <v>0</v>
      </c>
      <c r="R20" s="302"/>
      <c r="S20" s="303" t="str">
        <f>B20</f>
        <v>6.</v>
      </c>
      <c r="T20" s="35" t="str">
        <f t="shared" si="0"/>
        <v>Osoby odbywające prace społecznie użyteczne</v>
      </c>
      <c r="U20" s="37">
        <v>0</v>
      </c>
      <c r="V20" s="37">
        <v>0</v>
      </c>
      <c r="W20" s="37">
        <v>2</v>
      </c>
      <c r="X20" s="37">
        <v>10</v>
      </c>
      <c r="Y20" s="37">
        <v>10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56</v>
      </c>
      <c r="AF20" s="37">
        <v>0</v>
      </c>
      <c r="AG20" s="37">
        <v>0</v>
      </c>
      <c r="AH20" s="37">
        <v>0</v>
      </c>
      <c r="AI20" s="37">
        <v>0</v>
      </c>
    </row>
    <row r="21" spans="1:35" s="6" customFormat="1" ht="30" customHeight="1">
      <c r="A21" s="302"/>
      <c r="B21" s="305"/>
      <c r="C21" s="17" t="s">
        <v>172</v>
      </c>
      <c r="D21" s="10">
        <v>44</v>
      </c>
      <c r="E21" s="144">
        <v>94</v>
      </c>
      <c r="F21" s="24">
        <v>-50</v>
      </c>
      <c r="G21" s="10">
        <v>0</v>
      </c>
      <c r="H21" s="8">
        <v>0</v>
      </c>
      <c r="I21" s="37">
        <v>0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02"/>
      <c r="S21" s="305"/>
      <c r="T21" s="16" t="str">
        <f t="shared" si="0"/>
        <v xml:space="preserve">     - w tym kobiety</v>
      </c>
      <c r="U21" s="8">
        <v>0</v>
      </c>
      <c r="V21" s="8">
        <v>0</v>
      </c>
      <c r="W21" s="8">
        <v>0</v>
      </c>
      <c r="X21" s="8">
        <v>10</v>
      </c>
      <c r="Y21" s="8">
        <v>6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26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2"/>
      <c r="B22" s="303" t="s">
        <v>35</v>
      </c>
      <c r="C22" s="16" t="s">
        <v>424</v>
      </c>
      <c r="D22" s="10">
        <v>0</v>
      </c>
      <c r="E22" s="144">
        <v>0</v>
      </c>
      <c r="F22" s="24">
        <v>0</v>
      </c>
      <c r="G22" s="10">
        <v>0</v>
      </c>
      <c r="H22" s="8">
        <v>0</v>
      </c>
      <c r="I22" s="37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2"/>
      <c r="S22" s="303" t="str">
        <f>B22</f>
        <v>7.</v>
      </c>
      <c r="T22" s="16" t="str">
        <f t="shared" si="0"/>
        <v>w tym w ramach Programu Aktywizacja i Integracja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0" customHeight="1">
      <c r="A23" s="302"/>
      <c r="B23" s="305"/>
      <c r="C23" s="17" t="s">
        <v>172</v>
      </c>
      <c r="D23" s="10">
        <v>0</v>
      </c>
      <c r="E23" s="144">
        <v>0</v>
      </c>
      <c r="F23" s="24">
        <v>0</v>
      </c>
      <c r="G23" s="10">
        <v>0</v>
      </c>
      <c r="H23" s="8">
        <v>0</v>
      </c>
      <c r="I23" s="37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2"/>
      <c r="S23" s="305"/>
      <c r="T23" s="16" t="str">
        <f t="shared" si="0"/>
        <v xml:space="preserve">     - w tym kobiety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02"/>
      <c r="B24" s="303" t="s">
        <v>36</v>
      </c>
      <c r="C24" s="35" t="s">
        <v>248</v>
      </c>
      <c r="D24" s="36">
        <v>0</v>
      </c>
      <c r="E24" s="169">
        <v>0</v>
      </c>
      <c r="F24" s="99">
        <v>0</v>
      </c>
      <c r="G24" s="36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159">
        <v>0</v>
      </c>
      <c r="R24" s="302"/>
      <c r="S24" s="303" t="str">
        <f>B24</f>
        <v>8.</v>
      </c>
      <c r="T24" s="35" t="str">
        <f t="shared" si="0"/>
        <v>Osoby zatrudnione w ramach świadczenia aktywizacyjnego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</row>
    <row r="25" spans="1:35" s="6" customFormat="1" ht="30" customHeight="1">
      <c r="A25" s="302"/>
      <c r="B25" s="305"/>
      <c r="C25" s="17" t="s">
        <v>172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37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2"/>
      <c r="S25" s="305"/>
      <c r="T25" s="16" t="str">
        <f t="shared" si="0"/>
        <v xml:space="preserve">     - w tym kobiety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02"/>
      <c r="B26" s="303" t="s">
        <v>37</v>
      </c>
      <c r="C26" s="35" t="s">
        <v>168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02"/>
      <c r="S26" s="303" t="str">
        <f>B26</f>
        <v>9.</v>
      </c>
      <c r="T26" s="35" t="str">
        <f t="shared" si="0"/>
        <v>Osoby zatrudnione w ramach grantu na telepracę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6" customFormat="1" ht="30" customHeight="1">
      <c r="A27" s="302"/>
      <c r="B27" s="305"/>
      <c r="C27" s="17" t="s">
        <v>172</v>
      </c>
      <c r="D27" s="10">
        <v>0</v>
      </c>
      <c r="E27" s="144">
        <v>0</v>
      </c>
      <c r="F27" s="24">
        <v>0</v>
      </c>
      <c r="G27" s="10">
        <v>0</v>
      </c>
      <c r="H27" s="8">
        <v>0</v>
      </c>
      <c r="I27" s="37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2"/>
      <c r="S27" s="305"/>
      <c r="T27" s="16" t="str">
        <f t="shared" si="0"/>
        <v xml:space="preserve">     - w tym kobiety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15" customFormat="1" ht="37.5" customHeight="1">
      <c r="A28" s="302"/>
      <c r="B28" s="303" t="s">
        <v>38</v>
      </c>
      <c r="C28" s="35" t="s">
        <v>169</v>
      </c>
      <c r="D28" s="36">
        <v>0</v>
      </c>
      <c r="E28" s="169">
        <v>0</v>
      </c>
      <c r="F28" s="99">
        <v>0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02"/>
      <c r="S28" s="303" t="str">
        <f>B28</f>
        <v>10.</v>
      </c>
      <c r="T28" s="35" t="str">
        <f t="shared" si="0"/>
        <v>Osoby zatrudnione w ramach refundacji składek na ubezpieczenie społeczne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</row>
    <row r="29" spans="1:35" s="6" customFormat="1" ht="32.1" customHeight="1">
      <c r="A29" s="302"/>
      <c r="B29" s="305"/>
      <c r="C29" s="17" t="s">
        <v>172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37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305"/>
      <c r="T29" s="16" t="str">
        <f t="shared" si="0"/>
        <v xml:space="preserve">     - w tym kobiety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5" customFormat="1" ht="56.25">
      <c r="A30" s="302"/>
      <c r="B30" s="303" t="s">
        <v>39</v>
      </c>
      <c r="C30" s="35" t="s">
        <v>170</v>
      </c>
      <c r="D30" s="36">
        <v>59</v>
      </c>
      <c r="E30" s="169">
        <v>62</v>
      </c>
      <c r="F30" s="99">
        <v>-3</v>
      </c>
      <c r="G30" s="36">
        <v>0</v>
      </c>
      <c r="H30" s="37">
        <v>0</v>
      </c>
      <c r="I30" s="37">
        <v>0</v>
      </c>
      <c r="J30" s="37">
        <v>2</v>
      </c>
      <c r="K30" s="37">
        <v>1</v>
      </c>
      <c r="L30" s="37">
        <v>3</v>
      </c>
      <c r="M30" s="37">
        <v>3</v>
      </c>
      <c r="N30" s="37">
        <v>17</v>
      </c>
      <c r="O30" s="37">
        <v>2</v>
      </c>
      <c r="P30" s="37">
        <v>1</v>
      </c>
      <c r="Q30" s="37">
        <v>3</v>
      </c>
      <c r="R30" s="302"/>
      <c r="S30" s="303" t="str">
        <f>B30</f>
        <v>11.</v>
      </c>
      <c r="T30" s="35" t="str">
        <f t="shared" si="0"/>
        <v>Osoby zatrudnione w ramach dofinansowania wynagrodzenia za zatrudnienie skierowanego bezrobotnego powyżej 50 roku życia</v>
      </c>
      <c r="U30" s="37">
        <v>1</v>
      </c>
      <c r="V30" s="37">
        <v>1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18</v>
      </c>
      <c r="AC30" s="37">
        <v>0</v>
      </c>
      <c r="AD30" s="37">
        <v>1</v>
      </c>
      <c r="AE30" s="37">
        <v>0</v>
      </c>
      <c r="AF30" s="37">
        <v>0</v>
      </c>
      <c r="AG30" s="37">
        <v>8</v>
      </c>
      <c r="AH30" s="37">
        <v>4</v>
      </c>
      <c r="AI30" s="37">
        <v>0</v>
      </c>
    </row>
    <row r="31" spans="1:35" s="6" customFormat="1" ht="30" customHeight="1">
      <c r="A31" s="302"/>
      <c r="B31" s="304"/>
      <c r="C31" s="17" t="s">
        <v>172</v>
      </c>
      <c r="D31" s="10">
        <v>18</v>
      </c>
      <c r="E31" s="144">
        <v>20</v>
      </c>
      <c r="F31" s="24">
        <v>-2</v>
      </c>
      <c r="G31" s="10">
        <v>0</v>
      </c>
      <c r="H31" s="8">
        <v>0</v>
      </c>
      <c r="I31" s="37">
        <v>0</v>
      </c>
      <c r="J31" s="8">
        <v>0</v>
      </c>
      <c r="K31" s="8">
        <v>1</v>
      </c>
      <c r="L31" s="8">
        <v>1</v>
      </c>
      <c r="M31" s="8">
        <v>0</v>
      </c>
      <c r="N31" s="8">
        <v>7</v>
      </c>
      <c r="O31" s="8">
        <v>0</v>
      </c>
      <c r="P31" s="8">
        <v>0</v>
      </c>
      <c r="Q31" s="8">
        <v>0</v>
      </c>
      <c r="R31" s="302"/>
      <c r="S31" s="304"/>
      <c r="T31" s="16" t="str">
        <f t="shared" si="0"/>
        <v xml:space="preserve">     - w tym kobiety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4</v>
      </c>
      <c r="AC31" s="8">
        <v>0</v>
      </c>
      <c r="AD31" s="8">
        <v>0</v>
      </c>
      <c r="AE31" s="8">
        <v>0</v>
      </c>
      <c r="AF31" s="8">
        <v>0</v>
      </c>
      <c r="AG31" s="8">
        <v>5</v>
      </c>
      <c r="AH31" s="8">
        <v>0</v>
      </c>
      <c r="AI31" s="8">
        <v>0</v>
      </c>
    </row>
    <row r="32" spans="1:35" s="6" customFormat="1" ht="30" customHeight="1">
      <c r="A32" s="302"/>
      <c r="B32" s="304"/>
      <c r="C32" s="16" t="s">
        <v>171</v>
      </c>
      <c r="D32" s="10">
        <v>15</v>
      </c>
      <c r="E32" s="144">
        <v>15</v>
      </c>
      <c r="F32" s="24">
        <v>0</v>
      </c>
      <c r="G32" s="10">
        <v>0</v>
      </c>
      <c r="H32" s="8">
        <v>0</v>
      </c>
      <c r="I32" s="37">
        <v>0</v>
      </c>
      <c r="J32" s="8">
        <v>0</v>
      </c>
      <c r="K32" s="8">
        <v>0</v>
      </c>
      <c r="L32" s="8">
        <v>0</v>
      </c>
      <c r="M32" s="8">
        <v>3</v>
      </c>
      <c r="N32" s="8">
        <v>4</v>
      </c>
      <c r="O32" s="8">
        <v>1</v>
      </c>
      <c r="P32" s="8">
        <v>0</v>
      </c>
      <c r="Q32" s="8">
        <v>1</v>
      </c>
      <c r="R32" s="302"/>
      <c r="S32" s="304"/>
      <c r="T32" s="16" t="str">
        <f t="shared" si="0"/>
        <v>w tym powyżej 60 roku życia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1</v>
      </c>
      <c r="AE32" s="8">
        <v>0</v>
      </c>
      <c r="AF32" s="8">
        <v>0</v>
      </c>
      <c r="AG32" s="8">
        <v>0</v>
      </c>
      <c r="AH32" s="8">
        <v>2</v>
      </c>
      <c r="AI32" s="8">
        <v>0</v>
      </c>
    </row>
    <row r="33" spans="1:35" s="6" customFormat="1" ht="30" customHeight="1" thickBot="1">
      <c r="A33" s="302"/>
      <c r="B33" s="305"/>
      <c r="C33" s="17" t="s">
        <v>172</v>
      </c>
      <c r="D33" s="12">
        <v>0</v>
      </c>
      <c r="E33" s="172">
        <v>0</v>
      </c>
      <c r="F33" s="173">
        <v>0</v>
      </c>
      <c r="G33" s="10">
        <v>0</v>
      </c>
      <c r="H33" s="8">
        <v>0</v>
      </c>
      <c r="I33" s="37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02"/>
      <c r="S33" s="305"/>
      <c r="T33" s="16" t="str">
        <f t="shared" si="0"/>
        <v xml:space="preserve">     - w tym kobiety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</row>
    <row r="34" spans="1:35">
      <c r="R34" s="254"/>
    </row>
    <row r="35" spans="1:35">
      <c r="R35" s="254"/>
    </row>
  </sheetData>
  <mergeCells count="58"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  <mergeCell ref="B18:B19"/>
    <mergeCell ref="S18:S19"/>
    <mergeCell ref="S24:S25"/>
    <mergeCell ref="S22:S23"/>
    <mergeCell ref="S20:S21"/>
    <mergeCell ref="B22:B23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I38"/>
  <sheetViews>
    <sheetView topLeftCell="A18" zoomScale="70" zoomScaleNormal="70" workbookViewId="0">
      <selection activeCell="AB24" sqref="AB2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500</v>
      </c>
      <c r="C1" s="335"/>
      <c r="D1" s="335"/>
      <c r="E1" s="335"/>
      <c r="F1" s="335"/>
      <c r="G1" s="335"/>
      <c r="H1" s="335"/>
      <c r="I1" s="335"/>
      <c r="J1" s="335"/>
      <c r="K1" s="33" t="s">
        <v>537</v>
      </c>
      <c r="L1" s="21"/>
      <c r="M1" s="21"/>
      <c r="N1" s="21"/>
      <c r="O1" s="21"/>
      <c r="P1" s="21"/>
      <c r="Q1" s="21"/>
      <c r="R1" s="302" t="str">
        <f>A1</f>
        <v>DANE MIESIĘCZNE I NARASTAJĄCE</v>
      </c>
      <c r="S1" s="335" t="str">
        <f>B1</f>
        <v>TABELA 35. WOLNE MIEJSCA PRACY I MIEJSCA AKTYWIZACJI ZAWODOWEJ W STYCZNIU</v>
      </c>
      <c r="T1" s="335"/>
      <c r="U1" s="335"/>
      <c r="V1" s="335"/>
      <c r="W1" s="335"/>
      <c r="X1" s="335"/>
      <c r="Y1" s="335"/>
      <c r="Z1" s="335"/>
      <c r="AA1" s="335"/>
      <c r="AB1" s="33" t="s">
        <v>538</v>
      </c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0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0" customHeight="1">
      <c r="A6" s="302"/>
      <c r="B6" s="3" t="s">
        <v>12</v>
      </c>
      <c r="C6" s="35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02"/>
      <c r="S6" s="3" t="str">
        <f>B6</f>
        <v>1.</v>
      </c>
      <c r="T6" s="35" t="str">
        <f>C6</f>
        <v>Ogółem miejsca pracy i miejsca aktywizacji zawodowej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6" customFormat="1" ht="30" customHeight="1">
      <c r="A7" s="302"/>
      <c r="B7" s="4" t="s">
        <v>185</v>
      </c>
      <c r="C7" s="35" t="s">
        <v>174</v>
      </c>
      <c r="D7" s="36">
        <v>5132</v>
      </c>
      <c r="E7" s="8">
        <v>3998</v>
      </c>
      <c r="F7" s="38">
        <v>1134</v>
      </c>
      <c r="G7" s="36">
        <v>1111</v>
      </c>
      <c r="H7" s="39">
        <v>217</v>
      </c>
      <c r="I7" s="37">
        <v>1328</v>
      </c>
      <c r="J7" s="39">
        <v>228</v>
      </c>
      <c r="K7" s="39">
        <v>65</v>
      </c>
      <c r="L7" s="37">
        <v>293</v>
      </c>
      <c r="M7" s="39">
        <v>521</v>
      </c>
      <c r="N7" s="39">
        <v>303</v>
      </c>
      <c r="O7" s="39">
        <v>288</v>
      </c>
      <c r="P7" s="39">
        <v>114</v>
      </c>
      <c r="Q7" s="37">
        <v>402</v>
      </c>
      <c r="R7" s="302"/>
      <c r="S7" s="4" t="str">
        <f>B7</f>
        <v>1a.</v>
      </c>
      <c r="T7" s="35" t="str">
        <f t="shared" ref="T7:T34" si="0">C7</f>
        <v>- zgłoszone w miesiącu</v>
      </c>
      <c r="U7" s="37">
        <v>121</v>
      </c>
      <c r="V7" s="39">
        <v>119</v>
      </c>
      <c r="W7" s="39">
        <v>162</v>
      </c>
      <c r="X7" s="39">
        <v>175</v>
      </c>
      <c r="Y7" s="39">
        <v>284</v>
      </c>
      <c r="Z7" s="39">
        <v>206</v>
      </c>
      <c r="AA7" s="39">
        <v>105</v>
      </c>
      <c r="AB7" s="39">
        <v>320</v>
      </c>
      <c r="AC7" s="39">
        <v>94</v>
      </c>
      <c r="AD7" s="39">
        <v>148</v>
      </c>
      <c r="AE7" s="39">
        <v>184</v>
      </c>
      <c r="AF7" s="39">
        <v>140</v>
      </c>
      <c r="AG7" s="39">
        <v>59</v>
      </c>
      <c r="AH7" s="39">
        <v>108</v>
      </c>
      <c r="AI7" s="39">
        <v>60</v>
      </c>
    </row>
    <row r="8" spans="1:35" s="6" customFormat="1" ht="30" customHeight="1">
      <c r="A8" s="302"/>
      <c r="B8" s="4"/>
      <c r="C8" s="16" t="s">
        <v>175</v>
      </c>
      <c r="D8" s="10">
        <v>1735</v>
      </c>
      <c r="E8" s="8">
        <v>667</v>
      </c>
      <c r="F8" s="24">
        <v>1068</v>
      </c>
      <c r="G8" s="10">
        <v>89</v>
      </c>
      <c r="H8" s="9">
        <v>97</v>
      </c>
      <c r="I8" s="8">
        <v>186</v>
      </c>
      <c r="J8" s="9">
        <v>117</v>
      </c>
      <c r="K8" s="9">
        <v>31</v>
      </c>
      <c r="L8" s="8">
        <v>148</v>
      </c>
      <c r="M8" s="9">
        <v>187</v>
      </c>
      <c r="N8" s="9">
        <v>227</v>
      </c>
      <c r="O8" s="9">
        <v>65</v>
      </c>
      <c r="P8" s="9">
        <v>17</v>
      </c>
      <c r="Q8" s="8">
        <v>82</v>
      </c>
      <c r="R8" s="302"/>
      <c r="S8" s="4"/>
      <c r="T8" s="16" t="str">
        <f t="shared" si="0"/>
        <v xml:space="preserve">   w tym na pracę subsydiowaną</v>
      </c>
      <c r="U8" s="8">
        <v>57</v>
      </c>
      <c r="V8" s="9">
        <v>5</v>
      </c>
      <c r="W8" s="9">
        <v>52</v>
      </c>
      <c r="X8" s="9">
        <v>113</v>
      </c>
      <c r="Y8" s="9">
        <v>117</v>
      </c>
      <c r="Z8" s="9">
        <v>169</v>
      </c>
      <c r="AA8" s="9">
        <v>66</v>
      </c>
      <c r="AB8" s="9">
        <v>46</v>
      </c>
      <c r="AC8" s="9">
        <v>24</v>
      </c>
      <c r="AD8" s="9">
        <v>63</v>
      </c>
      <c r="AE8" s="9">
        <v>124</v>
      </c>
      <c r="AF8" s="9">
        <v>3</v>
      </c>
      <c r="AG8" s="9">
        <v>34</v>
      </c>
      <c r="AH8" s="9">
        <v>28</v>
      </c>
      <c r="AI8" s="9">
        <v>4</v>
      </c>
    </row>
    <row r="9" spans="1:35" s="132" customFormat="1" ht="30" customHeight="1">
      <c r="A9" s="302"/>
      <c r="B9" s="157" t="s">
        <v>186</v>
      </c>
      <c r="C9" s="131" t="s">
        <v>176</v>
      </c>
      <c r="D9" s="10">
        <v>5132</v>
      </c>
      <c r="E9" s="8">
        <v>75039</v>
      </c>
      <c r="F9" s="24">
        <v>-69907</v>
      </c>
      <c r="G9" s="10">
        <v>1111</v>
      </c>
      <c r="H9" s="9">
        <v>217</v>
      </c>
      <c r="I9" s="8">
        <v>1328</v>
      </c>
      <c r="J9" s="9">
        <v>228</v>
      </c>
      <c r="K9" s="9">
        <v>65</v>
      </c>
      <c r="L9" s="8">
        <v>293</v>
      </c>
      <c r="M9" s="9">
        <v>521</v>
      </c>
      <c r="N9" s="9">
        <v>303</v>
      </c>
      <c r="O9" s="9">
        <v>288</v>
      </c>
      <c r="P9" s="9">
        <v>114</v>
      </c>
      <c r="Q9" s="8">
        <v>402</v>
      </c>
      <c r="R9" s="302"/>
      <c r="S9" s="157" t="str">
        <f>B9</f>
        <v>1b.</v>
      </c>
      <c r="T9" s="131" t="str">
        <f t="shared" si="0"/>
        <v>- zgłoszone od 01.01.</v>
      </c>
      <c r="U9" s="8">
        <v>121</v>
      </c>
      <c r="V9" s="9">
        <v>119</v>
      </c>
      <c r="W9" s="9">
        <v>162</v>
      </c>
      <c r="X9" s="9">
        <v>175</v>
      </c>
      <c r="Y9" s="9">
        <v>284</v>
      </c>
      <c r="Z9" s="9">
        <v>206</v>
      </c>
      <c r="AA9" s="9">
        <v>105</v>
      </c>
      <c r="AB9" s="9">
        <v>320</v>
      </c>
      <c r="AC9" s="9">
        <v>94</v>
      </c>
      <c r="AD9" s="9">
        <v>148</v>
      </c>
      <c r="AE9" s="9">
        <v>184</v>
      </c>
      <c r="AF9" s="9">
        <v>140</v>
      </c>
      <c r="AG9" s="9">
        <v>59</v>
      </c>
      <c r="AH9" s="9">
        <v>108</v>
      </c>
      <c r="AI9" s="9">
        <v>60</v>
      </c>
    </row>
    <row r="10" spans="1:35" s="132" customFormat="1" ht="30" customHeight="1">
      <c r="A10" s="302"/>
      <c r="B10" s="157"/>
      <c r="C10" s="131" t="s">
        <v>175</v>
      </c>
      <c r="D10" s="133">
        <v>1735</v>
      </c>
      <c r="E10" s="8">
        <v>19225</v>
      </c>
      <c r="F10" s="24">
        <v>-17490</v>
      </c>
      <c r="G10" s="10">
        <v>89</v>
      </c>
      <c r="H10" s="9">
        <v>97</v>
      </c>
      <c r="I10" s="8">
        <v>186</v>
      </c>
      <c r="J10" s="9">
        <v>117</v>
      </c>
      <c r="K10" s="9">
        <v>31</v>
      </c>
      <c r="L10" s="8">
        <v>148</v>
      </c>
      <c r="M10" s="9">
        <v>187</v>
      </c>
      <c r="N10" s="9">
        <v>227</v>
      </c>
      <c r="O10" s="9">
        <v>65</v>
      </c>
      <c r="P10" s="9">
        <v>17</v>
      </c>
      <c r="Q10" s="8">
        <v>82</v>
      </c>
      <c r="R10" s="302"/>
      <c r="S10" s="157"/>
      <c r="T10" s="131" t="str">
        <f t="shared" si="0"/>
        <v xml:space="preserve">   w tym na pracę subsydiowaną</v>
      </c>
      <c r="U10" s="8">
        <v>57</v>
      </c>
      <c r="V10" s="9">
        <v>5</v>
      </c>
      <c r="W10" s="9">
        <v>52</v>
      </c>
      <c r="X10" s="9">
        <v>113</v>
      </c>
      <c r="Y10" s="9">
        <v>117</v>
      </c>
      <c r="Z10" s="9">
        <v>169</v>
      </c>
      <c r="AA10" s="9">
        <v>66</v>
      </c>
      <c r="AB10" s="9">
        <v>46</v>
      </c>
      <c r="AC10" s="9">
        <v>24</v>
      </c>
      <c r="AD10" s="9">
        <v>63</v>
      </c>
      <c r="AE10" s="9">
        <v>124</v>
      </c>
      <c r="AF10" s="9">
        <v>3</v>
      </c>
      <c r="AG10" s="9">
        <v>34</v>
      </c>
      <c r="AH10" s="9">
        <v>28</v>
      </c>
      <c r="AI10" s="9">
        <v>4</v>
      </c>
    </row>
    <row r="11" spans="1:35" s="6" customFormat="1" ht="30" customHeight="1">
      <c r="A11" s="302"/>
      <c r="B11" s="4" t="s">
        <v>187</v>
      </c>
      <c r="C11" s="17" t="s">
        <v>177</v>
      </c>
      <c r="D11" s="10">
        <v>3376</v>
      </c>
      <c r="E11" s="8">
        <v>2381</v>
      </c>
      <c r="F11" s="11">
        <v>995</v>
      </c>
      <c r="G11" s="10">
        <v>711</v>
      </c>
      <c r="H11" s="9">
        <v>122</v>
      </c>
      <c r="I11" s="8">
        <v>833</v>
      </c>
      <c r="J11" s="9">
        <v>73</v>
      </c>
      <c r="K11" s="9">
        <v>20</v>
      </c>
      <c r="L11" s="8">
        <v>93</v>
      </c>
      <c r="M11" s="9">
        <v>318</v>
      </c>
      <c r="N11" s="9">
        <v>131</v>
      </c>
      <c r="O11" s="9">
        <v>408</v>
      </c>
      <c r="P11" s="9">
        <v>128</v>
      </c>
      <c r="Q11" s="8">
        <v>536</v>
      </c>
      <c r="R11" s="302"/>
      <c r="S11" s="4" t="str">
        <f>B11</f>
        <v>1c.</v>
      </c>
      <c r="T11" s="16" t="str">
        <f t="shared" si="0"/>
        <v>- aktualne w końcu miesiąca</v>
      </c>
      <c r="U11" s="8">
        <v>87</v>
      </c>
      <c r="V11" s="9">
        <v>94</v>
      </c>
      <c r="W11" s="9">
        <v>44</v>
      </c>
      <c r="X11" s="9">
        <v>111</v>
      </c>
      <c r="Y11" s="9">
        <v>128</v>
      </c>
      <c r="Z11" s="9">
        <v>160</v>
      </c>
      <c r="AA11" s="9">
        <v>71</v>
      </c>
      <c r="AB11" s="9">
        <v>194</v>
      </c>
      <c r="AC11" s="9">
        <v>54</v>
      </c>
      <c r="AD11" s="9">
        <v>82</v>
      </c>
      <c r="AE11" s="9">
        <v>77</v>
      </c>
      <c r="AF11" s="9">
        <v>126</v>
      </c>
      <c r="AG11" s="9">
        <v>56</v>
      </c>
      <c r="AH11" s="9">
        <v>114</v>
      </c>
      <c r="AI11" s="9">
        <v>67</v>
      </c>
    </row>
    <row r="12" spans="1:35" s="6" customFormat="1" ht="30" customHeight="1">
      <c r="A12" s="302"/>
      <c r="B12" s="5"/>
      <c r="C12" s="16" t="s">
        <v>178</v>
      </c>
      <c r="D12" s="10">
        <v>512</v>
      </c>
      <c r="E12" s="8">
        <v>619</v>
      </c>
      <c r="F12" s="11">
        <v>-107</v>
      </c>
      <c r="G12" s="10">
        <v>9</v>
      </c>
      <c r="H12" s="9">
        <v>0</v>
      </c>
      <c r="I12" s="8">
        <v>9</v>
      </c>
      <c r="J12" s="9">
        <v>9</v>
      </c>
      <c r="K12" s="9">
        <v>1</v>
      </c>
      <c r="L12" s="8">
        <v>10</v>
      </c>
      <c r="M12" s="9">
        <v>20</v>
      </c>
      <c r="N12" s="9">
        <v>3</v>
      </c>
      <c r="O12" s="9">
        <v>209</v>
      </c>
      <c r="P12" s="9">
        <v>28</v>
      </c>
      <c r="Q12" s="8">
        <v>237</v>
      </c>
      <c r="R12" s="302"/>
      <c r="S12" s="5"/>
      <c r="T12" s="16" t="str">
        <f t="shared" si="0"/>
        <v xml:space="preserve">   w tym niewykorzystane dłużej niż 30 dni</v>
      </c>
      <c r="U12" s="8">
        <v>20</v>
      </c>
      <c r="V12" s="9">
        <v>14</v>
      </c>
      <c r="W12" s="9">
        <v>25</v>
      </c>
      <c r="X12" s="9">
        <v>0</v>
      </c>
      <c r="Y12" s="9">
        <v>6</v>
      </c>
      <c r="Z12" s="9">
        <v>0</v>
      </c>
      <c r="AA12" s="9">
        <v>6</v>
      </c>
      <c r="AB12" s="9">
        <v>7</v>
      </c>
      <c r="AC12" s="9">
        <v>1</v>
      </c>
      <c r="AD12" s="9">
        <v>8</v>
      </c>
      <c r="AE12" s="9">
        <v>3</v>
      </c>
      <c r="AF12" s="9">
        <v>60</v>
      </c>
      <c r="AG12" s="9">
        <v>29</v>
      </c>
      <c r="AH12" s="9">
        <v>26</v>
      </c>
      <c r="AI12" s="9">
        <v>28</v>
      </c>
    </row>
    <row r="13" spans="1:35" s="6" customFormat="1" ht="30" customHeight="1">
      <c r="A13" s="302"/>
      <c r="B13" s="3" t="s">
        <v>17</v>
      </c>
      <c r="C13" s="49" t="s">
        <v>179</v>
      </c>
      <c r="D13" s="36"/>
      <c r="E13" s="8"/>
      <c r="F13" s="38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02"/>
      <c r="S13" s="3" t="str">
        <f>B13</f>
        <v>2.</v>
      </c>
      <c r="T13" s="35" t="str">
        <f t="shared" si="0"/>
        <v>Wolne miejsca zatrudnienia lub innej pracy zarobkowej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s="6" customFormat="1" ht="30" customHeight="1">
      <c r="A14" s="302"/>
      <c r="B14" s="4" t="s">
        <v>188</v>
      </c>
      <c r="C14" s="35" t="s">
        <v>174</v>
      </c>
      <c r="D14" s="36">
        <v>3927</v>
      </c>
      <c r="E14" s="8">
        <v>3671</v>
      </c>
      <c r="F14" s="38">
        <v>256</v>
      </c>
      <c r="G14" s="36">
        <v>1045</v>
      </c>
      <c r="H14" s="39">
        <v>134</v>
      </c>
      <c r="I14" s="37">
        <v>1179</v>
      </c>
      <c r="J14" s="39">
        <v>172</v>
      </c>
      <c r="K14" s="39">
        <v>49</v>
      </c>
      <c r="L14" s="37">
        <v>221</v>
      </c>
      <c r="M14" s="39">
        <v>342</v>
      </c>
      <c r="N14" s="39">
        <v>146</v>
      </c>
      <c r="O14" s="39">
        <v>248</v>
      </c>
      <c r="P14" s="39">
        <v>103</v>
      </c>
      <c r="Q14" s="37">
        <v>351</v>
      </c>
      <c r="R14" s="302"/>
      <c r="S14" s="4" t="str">
        <f>B14</f>
        <v>2a.</v>
      </c>
      <c r="T14" s="35" t="str">
        <f t="shared" si="0"/>
        <v>- zgłoszone w miesiącu</v>
      </c>
      <c r="U14" s="37">
        <v>72</v>
      </c>
      <c r="V14" s="39">
        <v>117</v>
      </c>
      <c r="W14" s="39">
        <v>155</v>
      </c>
      <c r="X14" s="39">
        <v>75</v>
      </c>
      <c r="Y14" s="39">
        <v>174</v>
      </c>
      <c r="Z14" s="39">
        <v>121</v>
      </c>
      <c r="AA14" s="39">
        <v>70</v>
      </c>
      <c r="AB14" s="39">
        <v>286</v>
      </c>
      <c r="AC14" s="39">
        <v>71</v>
      </c>
      <c r="AD14" s="39">
        <v>110</v>
      </c>
      <c r="AE14" s="39">
        <v>109</v>
      </c>
      <c r="AF14" s="39">
        <v>137</v>
      </c>
      <c r="AG14" s="39">
        <v>50</v>
      </c>
      <c r="AH14" s="39">
        <v>81</v>
      </c>
      <c r="AI14" s="39">
        <v>60</v>
      </c>
    </row>
    <row r="15" spans="1:35" s="6" customFormat="1" ht="30" customHeight="1">
      <c r="A15" s="302"/>
      <c r="B15" s="4"/>
      <c r="C15" s="17" t="s">
        <v>175</v>
      </c>
      <c r="D15" s="10">
        <v>530</v>
      </c>
      <c r="E15" s="8">
        <v>340</v>
      </c>
      <c r="F15" s="11">
        <v>190</v>
      </c>
      <c r="G15" s="10">
        <v>23</v>
      </c>
      <c r="H15" s="9">
        <v>14</v>
      </c>
      <c r="I15" s="8">
        <v>37</v>
      </c>
      <c r="J15" s="9">
        <v>61</v>
      </c>
      <c r="K15" s="9">
        <v>15</v>
      </c>
      <c r="L15" s="8">
        <v>76</v>
      </c>
      <c r="M15" s="9">
        <v>8</v>
      </c>
      <c r="N15" s="9">
        <v>70</v>
      </c>
      <c r="O15" s="9">
        <v>25</v>
      </c>
      <c r="P15" s="9">
        <v>6</v>
      </c>
      <c r="Q15" s="8">
        <v>31</v>
      </c>
      <c r="R15" s="302"/>
      <c r="S15" s="4"/>
      <c r="T15" s="16" t="str">
        <f t="shared" si="0"/>
        <v xml:space="preserve">   w tym na pracę subsydiowaną</v>
      </c>
      <c r="U15" s="8">
        <v>8</v>
      </c>
      <c r="V15" s="9">
        <v>3</v>
      </c>
      <c r="W15" s="9">
        <v>45</v>
      </c>
      <c r="X15" s="9">
        <v>13</v>
      </c>
      <c r="Y15" s="9">
        <v>7</v>
      </c>
      <c r="Z15" s="9">
        <v>84</v>
      </c>
      <c r="AA15" s="9">
        <v>31</v>
      </c>
      <c r="AB15" s="9">
        <v>12</v>
      </c>
      <c r="AC15" s="9">
        <v>1</v>
      </c>
      <c r="AD15" s="9">
        <v>25</v>
      </c>
      <c r="AE15" s="9">
        <v>49</v>
      </c>
      <c r="AF15" s="9">
        <v>0</v>
      </c>
      <c r="AG15" s="9">
        <v>25</v>
      </c>
      <c r="AH15" s="9">
        <v>1</v>
      </c>
      <c r="AI15" s="9">
        <v>4</v>
      </c>
    </row>
    <row r="16" spans="1:35" s="6" customFormat="1" ht="30" customHeight="1">
      <c r="A16" s="302"/>
      <c r="B16" s="4" t="s">
        <v>189</v>
      </c>
      <c r="C16" s="17" t="s">
        <v>176</v>
      </c>
      <c r="D16" s="10">
        <v>3927</v>
      </c>
      <c r="E16" s="8">
        <v>62884</v>
      </c>
      <c r="F16" s="11">
        <v>-58957</v>
      </c>
      <c r="G16" s="10">
        <v>1045</v>
      </c>
      <c r="H16" s="9">
        <v>134</v>
      </c>
      <c r="I16" s="8">
        <v>1179</v>
      </c>
      <c r="J16" s="9">
        <v>172</v>
      </c>
      <c r="K16" s="9">
        <v>49</v>
      </c>
      <c r="L16" s="8">
        <v>221</v>
      </c>
      <c r="M16" s="9">
        <v>342</v>
      </c>
      <c r="N16" s="9">
        <v>146</v>
      </c>
      <c r="O16" s="9">
        <v>248</v>
      </c>
      <c r="P16" s="9">
        <v>103</v>
      </c>
      <c r="Q16" s="8">
        <v>351</v>
      </c>
      <c r="R16" s="302"/>
      <c r="S16" s="4" t="str">
        <f>B16</f>
        <v>2b.</v>
      </c>
      <c r="T16" s="16" t="str">
        <f t="shared" si="0"/>
        <v>- zgłoszone od 01.01.</v>
      </c>
      <c r="U16" s="8">
        <v>72</v>
      </c>
      <c r="V16" s="9">
        <v>117</v>
      </c>
      <c r="W16" s="9">
        <v>155</v>
      </c>
      <c r="X16" s="9">
        <v>75</v>
      </c>
      <c r="Y16" s="9">
        <v>174</v>
      </c>
      <c r="Z16" s="9">
        <v>121</v>
      </c>
      <c r="AA16" s="9">
        <v>70</v>
      </c>
      <c r="AB16" s="9">
        <v>286</v>
      </c>
      <c r="AC16" s="9">
        <v>71</v>
      </c>
      <c r="AD16" s="9">
        <v>110</v>
      </c>
      <c r="AE16" s="9">
        <v>109</v>
      </c>
      <c r="AF16" s="9">
        <v>137</v>
      </c>
      <c r="AG16" s="9">
        <v>50</v>
      </c>
      <c r="AH16" s="9">
        <v>81</v>
      </c>
      <c r="AI16" s="9">
        <v>60</v>
      </c>
    </row>
    <row r="17" spans="1:35" s="6" customFormat="1" ht="30" customHeight="1">
      <c r="A17" s="302"/>
      <c r="B17" s="4"/>
      <c r="C17" s="16" t="s">
        <v>175</v>
      </c>
      <c r="D17" s="10">
        <v>530</v>
      </c>
      <c r="E17" s="8">
        <v>7070</v>
      </c>
      <c r="F17" s="11">
        <v>-6540</v>
      </c>
      <c r="G17" s="10">
        <v>23</v>
      </c>
      <c r="H17" s="9">
        <v>14</v>
      </c>
      <c r="I17" s="8">
        <v>37</v>
      </c>
      <c r="J17" s="9">
        <v>61</v>
      </c>
      <c r="K17" s="9">
        <v>15</v>
      </c>
      <c r="L17" s="8">
        <v>76</v>
      </c>
      <c r="M17" s="9">
        <v>8</v>
      </c>
      <c r="N17" s="9">
        <v>70</v>
      </c>
      <c r="O17" s="9">
        <v>25</v>
      </c>
      <c r="P17" s="9">
        <v>6</v>
      </c>
      <c r="Q17" s="8">
        <v>31</v>
      </c>
      <c r="R17" s="302"/>
      <c r="S17" s="4"/>
      <c r="T17" s="16" t="str">
        <f t="shared" si="0"/>
        <v xml:space="preserve">   w tym na pracę subsydiowaną</v>
      </c>
      <c r="U17" s="8">
        <v>8</v>
      </c>
      <c r="V17" s="9">
        <v>3</v>
      </c>
      <c r="W17" s="9">
        <v>45</v>
      </c>
      <c r="X17" s="9">
        <v>13</v>
      </c>
      <c r="Y17" s="9">
        <v>7</v>
      </c>
      <c r="Z17" s="9">
        <v>84</v>
      </c>
      <c r="AA17" s="9">
        <v>31</v>
      </c>
      <c r="AB17" s="9">
        <v>12</v>
      </c>
      <c r="AC17" s="9">
        <v>1</v>
      </c>
      <c r="AD17" s="9">
        <v>25</v>
      </c>
      <c r="AE17" s="9">
        <v>49</v>
      </c>
      <c r="AF17" s="9">
        <v>0</v>
      </c>
      <c r="AG17" s="9">
        <v>25</v>
      </c>
      <c r="AH17" s="9">
        <v>1</v>
      </c>
      <c r="AI17" s="9">
        <v>4</v>
      </c>
    </row>
    <row r="18" spans="1:35" s="6" customFormat="1" ht="30" customHeight="1">
      <c r="A18" s="302"/>
      <c r="B18" s="4" t="s">
        <v>190</v>
      </c>
      <c r="C18" s="16" t="s">
        <v>177</v>
      </c>
      <c r="D18" s="10">
        <v>2760</v>
      </c>
      <c r="E18" s="8">
        <v>2227</v>
      </c>
      <c r="F18" s="11">
        <v>533</v>
      </c>
      <c r="G18" s="10">
        <v>664</v>
      </c>
      <c r="H18" s="9">
        <v>68</v>
      </c>
      <c r="I18" s="8">
        <v>732</v>
      </c>
      <c r="J18" s="9">
        <v>63</v>
      </c>
      <c r="K18" s="9">
        <v>9</v>
      </c>
      <c r="L18" s="8">
        <v>72</v>
      </c>
      <c r="M18" s="9">
        <v>198</v>
      </c>
      <c r="N18" s="9">
        <v>89</v>
      </c>
      <c r="O18" s="9">
        <v>385</v>
      </c>
      <c r="P18" s="9">
        <v>120</v>
      </c>
      <c r="Q18" s="8">
        <v>505</v>
      </c>
      <c r="R18" s="302"/>
      <c r="S18" s="4" t="str">
        <f>B18</f>
        <v>2c.</v>
      </c>
      <c r="T18" s="16" t="str">
        <f t="shared" si="0"/>
        <v>- aktualne w końcu miesiąca</v>
      </c>
      <c r="U18" s="8">
        <v>66</v>
      </c>
      <c r="V18" s="9">
        <v>92</v>
      </c>
      <c r="W18" s="9">
        <v>43</v>
      </c>
      <c r="X18" s="9">
        <v>39</v>
      </c>
      <c r="Y18" s="9">
        <v>106</v>
      </c>
      <c r="Z18" s="9">
        <v>85</v>
      </c>
      <c r="AA18" s="9">
        <v>41</v>
      </c>
      <c r="AB18" s="9">
        <v>162</v>
      </c>
      <c r="AC18" s="9">
        <v>36</v>
      </c>
      <c r="AD18" s="9">
        <v>82</v>
      </c>
      <c r="AE18" s="9">
        <v>69</v>
      </c>
      <c r="AF18" s="9">
        <v>126</v>
      </c>
      <c r="AG18" s="9">
        <v>53</v>
      </c>
      <c r="AH18" s="9">
        <v>97</v>
      </c>
      <c r="AI18" s="9">
        <v>67</v>
      </c>
    </row>
    <row r="19" spans="1:35" s="6" customFormat="1" ht="30" customHeight="1">
      <c r="A19" s="302"/>
      <c r="B19" s="5"/>
      <c r="C19" s="17" t="s">
        <v>178</v>
      </c>
      <c r="D19" s="10">
        <v>495</v>
      </c>
      <c r="E19" s="8">
        <v>605</v>
      </c>
      <c r="F19" s="11">
        <v>-110</v>
      </c>
      <c r="G19" s="10">
        <v>4</v>
      </c>
      <c r="H19" s="9">
        <v>0</v>
      </c>
      <c r="I19" s="8">
        <v>4</v>
      </c>
      <c r="J19" s="9">
        <v>9</v>
      </c>
      <c r="K19" s="9">
        <v>1</v>
      </c>
      <c r="L19" s="8">
        <v>10</v>
      </c>
      <c r="M19" s="9">
        <v>17</v>
      </c>
      <c r="N19" s="9">
        <v>3</v>
      </c>
      <c r="O19" s="9">
        <v>206</v>
      </c>
      <c r="P19" s="9">
        <v>27</v>
      </c>
      <c r="Q19" s="8">
        <v>233</v>
      </c>
      <c r="R19" s="302"/>
      <c r="S19" s="5"/>
      <c r="T19" s="16" t="str">
        <f t="shared" si="0"/>
        <v xml:space="preserve">   w tym niewykorzystane dłużej niż 30 dni</v>
      </c>
      <c r="U19" s="8">
        <v>20</v>
      </c>
      <c r="V19" s="9">
        <v>14</v>
      </c>
      <c r="W19" s="9">
        <v>24</v>
      </c>
      <c r="X19" s="9">
        <v>0</v>
      </c>
      <c r="Y19" s="9">
        <v>4</v>
      </c>
      <c r="Z19" s="9">
        <v>0</v>
      </c>
      <c r="AA19" s="9">
        <v>5</v>
      </c>
      <c r="AB19" s="9">
        <v>7</v>
      </c>
      <c r="AC19" s="9">
        <v>0</v>
      </c>
      <c r="AD19" s="9">
        <v>8</v>
      </c>
      <c r="AE19" s="9">
        <v>3</v>
      </c>
      <c r="AF19" s="9">
        <v>60</v>
      </c>
      <c r="AG19" s="9">
        <v>29</v>
      </c>
      <c r="AH19" s="9">
        <v>26</v>
      </c>
      <c r="AI19" s="9">
        <v>28</v>
      </c>
    </row>
    <row r="20" spans="1:35" s="6" customFormat="1" ht="30" customHeight="1">
      <c r="A20" s="302"/>
      <c r="B20" s="3" t="s">
        <v>19</v>
      </c>
      <c r="C20" s="35" t="s">
        <v>180</v>
      </c>
      <c r="D20" s="36">
        <v>1205</v>
      </c>
      <c r="E20" s="8">
        <v>327</v>
      </c>
      <c r="F20" s="38">
        <v>878</v>
      </c>
      <c r="G20" s="36">
        <v>66</v>
      </c>
      <c r="H20" s="39">
        <v>83</v>
      </c>
      <c r="I20" s="37">
        <v>149</v>
      </c>
      <c r="J20" s="39">
        <v>56</v>
      </c>
      <c r="K20" s="39">
        <v>16</v>
      </c>
      <c r="L20" s="37">
        <v>72</v>
      </c>
      <c r="M20" s="39">
        <v>179</v>
      </c>
      <c r="N20" s="39">
        <v>157</v>
      </c>
      <c r="O20" s="39">
        <v>40</v>
      </c>
      <c r="P20" s="39">
        <v>11</v>
      </c>
      <c r="Q20" s="37">
        <v>51</v>
      </c>
      <c r="R20" s="302"/>
      <c r="S20" s="3" t="str">
        <f>B20</f>
        <v>3.</v>
      </c>
      <c r="T20" s="35" t="str">
        <f t="shared" si="0"/>
        <v>Miejsca aktywizacj zawodowej ogółem zgłoszone w miesiącu</v>
      </c>
      <c r="U20" s="37">
        <v>49</v>
      </c>
      <c r="V20" s="39">
        <v>2</v>
      </c>
      <c r="W20" s="39">
        <v>7</v>
      </c>
      <c r="X20" s="39">
        <v>100</v>
      </c>
      <c r="Y20" s="39">
        <v>110</v>
      </c>
      <c r="Z20" s="39">
        <v>85</v>
      </c>
      <c r="AA20" s="39">
        <v>35</v>
      </c>
      <c r="AB20" s="39">
        <v>34</v>
      </c>
      <c r="AC20" s="39">
        <v>23</v>
      </c>
      <c r="AD20" s="39">
        <v>38</v>
      </c>
      <c r="AE20" s="39">
        <v>75</v>
      </c>
      <c r="AF20" s="39">
        <v>3</v>
      </c>
      <c r="AG20" s="39">
        <v>9</v>
      </c>
      <c r="AH20" s="39">
        <v>27</v>
      </c>
      <c r="AI20" s="39">
        <v>0</v>
      </c>
    </row>
    <row r="21" spans="1:35" s="6" customFormat="1" ht="30" customHeight="1">
      <c r="A21" s="302"/>
      <c r="B21" s="4"/>
      <c r="C21" s="17" t="s">
        <v>176</v>
      </c>
      <c r="D21" s="10">
        <v>1205</v>
      </c>
      <c r="E21" s="8">
        <v>12155</v>
      </c>
      <c r="F21" s="11">
        <v>-10950</v>
      </c>
      <c r="G21" s="10">
        <v>66</v>
      </c>
      <c r="H21" s="9">
        <v>83</v>
      </c>
      <c r="I21" s="8">
        <v>149</v>
      </c>
      <c r="J21" s="9">
        <v>56</v>
      </c>
      <c r="K21" s="9">
        <v>16</v>
      </c>
      <c r="L21" s="8">
        <v>72</v>
      </c>
      <c r="M21" s="9">
        <v>179</v>
      </c>
      <c r="N21" s="9">
        <v>157</v>
      </c>
      <c r="O21" s="9">
        <v>40</v>
      </c>
      <c r="P21" s="9">
        <v>11</v>
      </c>
      <c r="Q21" s="8">
        <v>51</v>
      </c>
      <c r="R21" s="302"/>
      <c r="S21" s="4"/>
      <c r="T21" s="16" t="str">
        <f t="shared" si="0"/>
        <v>- zgłoszone od 01.01.</v>
      </c>
      <c r="U21" s="8">
        <v>49</v>
      </c>
      <c r="V21" s="9">
        <v>2</v>
      </c>
      <c r="W21" s="9">
        <v>7</v>
      </c>
      <c r="X21" s="9">
        <v>100</v>
      </c>
      <c r="Y21" s="9">
        <v>110</v>
      </c>
      <c r="Z21" s="9">
        <v>85</v>
      </c>
      <c r="AA21" s="9">
        <v>35</v>
      </c>
      <c r="AB21" s="9">
        <v>34</v>
      </c>
      <c r="AC21" s="9">
        <v>23</v>
      </c>
      <c r="AD21" s="9">
        <v>38</v>
      </c>
      <c r="AE21" s="9">
        <v>75</v>
      </c>
      <c r="AF21" s="9">
        <v>3</v>
      </c>
      <c r="AG21" s="9">
        <v>9</v>
      </c>
      <c r="AH21" s="9">
        <v>27</v>
      </c>
      <c r="AI21" s="9">
        <v>0</v>
      </c>
    </row>
    <row r="22" spans="1:35" s="6" customFormat="1" ht="30" customHeight="1">
      <c r="A22" s="302"/>
      <c r="B22" s="4"/>
      <c r="C22" s="16" t="s">
        <v>177</v>
      </c>
      <c r="D22" s="10">
        <v>616</v>
      </c>
      <c r="E22" s="8">
        <v>154</v>
      </c>
      <c r="F22" s="11">
        <v>462</v>
      </c>
      <c r="G22" s="10">
        <v>47</v>
      </c>
      <c r="H22" s="9">
        <v>54</v>
      </c>
      <c r="I22" s="8">
        <v>101</v>
      </c>
      <c r="J22" s="9">
        <v>10</v>
      </c>
      <c r="K22" s="9">
        <v>11</v>
      </c>
      <c r="L22" s="8">
        <v>21</v>
      </c>
      <c r="M22" s="9">
        <v>120</v>
      </c>
      <c r="N22" s="9">
        <v>42</v>
      </c>
      <c r="O22" s="9">
        <v>23</v>
      </c>
      <c r="P22" s="9">
        <v>8</v>
      </c>
      <c r="Q22" s="8">
        <v>31</v>
      </c>
      <c r="R22" s="302"/>
      <c r="S22" s="4"/>
      <c r="T22" s="16" t="str">
        <f t="shared" si="0"/>
        <v>- aktualne w końcu miesiąca</v>
      </c>
      <c r="U22" s="8">
        <v>21</v>
      </c>
      <c r="V22" s="9">
        <v>2</v>
      </c>
      <c r="W22" s="9">
        <v>1</v>
      </c>
      <c r="X22" s="9">
        <v>72</v>
      </c>
      <c r="Y22" s="9">
        <v>22</v>
      </c>
      <c r="Z22" s="9">
        <v>75</v>
      </c>
      <c r="AA22" s="9">
        <v>30</v>
      </c>
      <c r="AB22" s="9">
        <v>32</v>
      </c>
      <c r="AC22" s="9">
        <v>18</v>
      </c>
      <c r="AD22" s="9">
        <v>0</v>
      </c>
      <c r="AE22" s="9">
        <v>8</v>
      </c>
      <c r="AF22" s="9">
        <v>0</v>
      </c>
      <c r="AG22" s="9">
        <v>3</v>
      </c>
      <c r="AH22" s="9">
        <v>17</v>
      </c>
      <c r="AI22" s="9">
        <v>0</v>
      </c>
    </row>
    <row r="23" spans="1:35" s="6" customFormat="1" ht="30" customHeight="1">
      <c r="A23" s="302"/>
      <c r="B23" s="4" t="s">
        <v>102</v>
      </c>
      <c r="C23" s="49" t="s">
        <v>181</v>
      </c>
      <c r="D23" s="36">
        <v>776</v>
      </c>
      <c r="E23" s="8">
        <v>326</v>
      </c>
      <c r="F23" s="38">
        <v>450</v>
      </c>
      <c r="G23" s="36">
        <v>66</v>
      </c>
      <c r="H23" s="39">
        <v>20</v>
      </c>
      <c r="I23" s="37">
        <v>86</v>
      </c>
      <c r="J23" s="39">
        <v>56</v>
      </c>
      <c r="K23" s="39">
        <v>16</v>
      </c>
      <c r="L23" s="37">
        <v>72</v>
      </c>
      <c r="M23" s="39">
        <v>8</v>
      </c>
      <c r="N23" s="39">
        <v>132</v>
      </c>
      <c r="O23" s="39">
        <v>40</v>
      </c>
      <c r="P23" s="39">
        <v>11</v>
      </c>
      <c r="Q23" s="37">
        <v>51</v>
      </c>
      <c r="R23" s="302"/>
      <c r="S23" s="4" t="str">
        <f>B23</f>
        <v>3a.</v>
      </c>
      <c r="T23" s="35" t="str">
        <f t="shared" si="0"/>
        <v>miejsca stażu zgłoszone w miesiącu</v>
      </c>
      <c r="U23" s="37">
        <v>49</v>
      </c>
      <c r="V23" s="39">
        <v>2</v>
      </c>
      <c r="W23" s="39">
        <v>5</v>
      </c>
      <c r="X23" s="39">
        <v>37</v>
      </c>
      <c r="Y23" s="39">
        <v>110</v>
      </c>
      <c r="Z23" s="39">
        <v>85</v>
      </c>
      <c r="AA23" s="39">
        <v>35</v>
      </c>
      <c r="AB23" s="39">
        <v>4</v>
      </c>
      <c r="AC23" s="39">
        <v>23</v>
      </c>
      <c r="AD23" s="39">
        <v>38</v>
      </c>
      <c r="AE23" s="39">
        <v>17</v>
      </c>
      <c r="AF23" s="39">
        <v>3</v>
      </c>
      <c r="AG23" s="39">
        <v>9</v>
      </c>
      <c r="AH23" s="39">
        <v>10</v>
      </c>
      <c r="AI23" s="39">
        <v>0</v>
      </c>
    </row>
    <row r="24" spans="1:35" s="6" customFormat="1" ht="30" customHeight="1">
      <c r="A24" s="302"/>
      <c r="B24" s="4"/>
      <c r="C24" s="16" t="s">
        <v>176</v>
      </c>
      <c r="D24" s="10">
        <v>776</v>
      </c>
      <c r="E24" s="8">
        <v>10348</v>
      </c>
      <c r="F24" s="11">
        <v>-9572</v>
      </c>
      <c r="G24" s="10">
        <v>66</v>
      </c>
      <c r="H24" s="9">
        <v>20</v>
      </c>
      <c r="I24" s="8">
        <v>86</v>
      </c>
      <c r="J24" s="9">
        <v>56</v>
      </c>
      <c r="K24" s="9">
        <v>16</v>
      </c>
      <c r="L24" s="8">
        <v>72</v>
      </c>
      <c r="M24" s="9">
        <v>8</v>
      </c>
      <c r="N24" s="9">
        <v>132</v>
      </c>
      <c r="O24" s="9">
        <v>40</v>
      </c>
      <c r="P24" s="9">
        <v>11</v>
      </c>
      <c r="Q24" s="153">
        <v>51</v>
      </c>
      <c r="R24" s="302"/>
      <c r="S24" s="4"/>
      <c r="T24" s="16" t="str">
        <f t="shared" si="0"/>
        <v>- zgłoszone od 01.01.</v>
      </c>
      <c r="U24" s="8">
        <v>49</v>
      </c>
      <c r="V24" s="9">
        <v>2</v>
      </c>
      <c r="W24" s="9">
        <v>5</v>
      </c>
      <c r="X24" s="9">
        <v>37</v>
      </c>
      <c r="Y24" s="9">
        <v>110</v>
      </c>
      <c r="Z24" s="9">
        <v>85</v>
      </c>
      <c r="AA24" s="9">
        <v>35</v>
      </c>
      <c r="AB24" s="9">
        <v>4</v>
      </c>
      <c r="AC24" s="9">
        <v>23</v>
      </c>
      <c r="AD24" s="9">
        <v>38</v>
      </c>
      <c r="AE24" s="9">
        <v>17</v>
      </c>
      <c r="AF24" s="9">
        <v>3</v>
      </c>
      <c r="AG24" s="9">
        <v>9</v>
      </c>
      <c r="AH24" s="9">
        <v>10</v>
      </c>
      <c r="AI24" s="9">
        <v>0</v>
      </c>
    </row>
    <row r="25" spans="1:35" s="6" customFormat="1" ht="30" customHeight="1">
      <c r="A25" s="302"/>
      <c r="B25" s="4"/>
      <c r="C25" s="17" t="s">
        <v>177</v>
      </c>
      <c r="D25" s="10">
        <v>345</v>
      </c>
      <c r="E25" s="8">
        <v>154</v>
      </c>
      <c r="F25" s="11">
        <v>191</v>
      </c>
      <c r="G25" s="10">
        <v>47</v>
      </c>
      <c r="H25" s="9">
        <v>9</v>
      </c>
      <c r="I25" s="8">
        <v>56</v>
      </c>
      <c r="J25" s="9">
        <v>10</v>
      </c>
      <c r="K25" s="9">
        <v>11</v>
      </c>
      <c r="L25" s="8">
        <v>21</v>
      </c>
      <c r="M25" s="9">
        <v>6</v>
      </c>
      <c r="N25" s="9">
        <v>42</v>
      </c>
      <c r="O25" s="9">
        <v>23</v>
      </c>
      <c r="P25" s="9">
        <v>8</v>
      </c>
      <c r="Q25" s="8">
        <v>31</v>
      </c>
      <c r="R25" s="302"/>
      <c r="S25" s="4"/>
      <c r="T25" s="16" t="str">
        <f t="shared" si="0"/>
        <v>- aktualne w końcu miesiąca</v>
      </c>
      <c r="U25" s="8">
        <v>21</v>
      </c>
      <c r="V25" s="9">
        <v>2</v>
      </c>
      <c r="W25" s="9">
        <v>1</v>
      </c>
      <c r="X25" s="9">
        <v>9</v>
      </c>
      <c r="Y25" s="9">
        <v>22</v>
      </c>
      <c r="Z25" s="9">
        <v>75</v>
      </c>
      <c r="AA25" s="9">
        <v>30</v>
      </c>
      <c r="AB25" s="9">
        <v>2</v>
      </c>
      <c r="AC25" s="9">
        <v>18</v>
      </c>
      <c r="AD25" s="9">
        <v>0</v>
      </c>
      <c r="AE25" s="9">
        <v>6</v>
      </c>
      <c r="AF25" s="9">
        <v>0</v>
      </c>
      <c r="AG25" s="9">
        <v>3</v>
      </c>
      <c r="AH25" s="9">
        <v>0</v>
      </c>
      <c r="AI25" s="9">
        <v>0</v>
      </c>
    </row>
    <row r="26" spans="1:35" s="6" customFormat="1" ht="37.5">
      <c r="A26" s="302"/>
      <c r="B26" s="4" t="s">
        <v>103</v>
      </c>
      <c r="C26" s="35" t="s">
        <v>182</v>
      </c>
      <c r="D26" s="36">
        <v>0</v>
      </c>
      <c r="E26" s="8">
        <v>0</v>
      </c>
      <c r="F26" s="38">
        <v>0</v>
      </c>
      <c r="G26" s="36">
        <v>0</v>
      </c>
      <c r="H26" s="39">
        <v>0</v>
      </c>
      <c r="I26" s="37">
        <v>0</v>
      </c>
      <c r="J26" s="39">
        <v>0</v>
      </c>
      <c r="K26" s="39">
        <v>0</v>
      </c>
      <c r="L26" s="37">
        <v>0</v>
      </c>
      <c r="M26" s="39">
        <v>0</v>
      </c>
      <c r="N26" s="39">
        <v>0</v>
      </c>
      <c r="O26" s="39">
        <v>0</v>
      </c>
      <c r="P26" s="39">
        <v>0</v>
      </c>
      <c r="Q26" s="37">
        <v>0</v>
      </c>
      <c r="R26" s="302"/>
      <c r="S26" s="4" t="str">
        <f>B26</f>
        <v>3b.</v>
      </c>
      <c r="T26" s="35" t="str">
        <f t="shared" si="0"/>
        <v>miejsca przygotowania zawodowego dorosłych zgłoszone w m-cu</v>
      </c>
      <c r="U26" s="37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</row>
    <row r="27" spans="1:35" s="6" customFormat="1" ht="30" customHeight="1">
      <c r="A27" s="302"/>
      <c r="B27" s="4"/>
      <c r="C27" s="17" t="s">
        <v>176</v>
      </c>
      <c r="D27" s="10">
        <v>0</v>
      </c>
      <c r="E27" s="8">
        <v>2</v>
      </c>
      <c r="F27" s="11">
        <v>-2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0</v>
      </c>
      <c r="Q27" s="8">
        <v>0</v>
      </c>
      <c r="R27" s="302"/>
      <c r="S27" s="4"/>
      <c r="T27" s="16" t="str">
        <f t="shared" si="0"/>
        <v>- zgłoszone od 01.01.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02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02"/>
      <c r="S28" s="4"/>
      <c r="T28" s="16" t="str">
        <f t="shared" si="0"/>
        <v>- aktualne w końcu miesiąca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02"/>
      <c r="B29" s="4" t="s">
        <v>104</v>
      </c>
      <c r="C29" s="49" t="s">
        <v>183</v>
      </c>
      <c r="D29" s="36">
        <v>429</v>
      </c>
      <c r="E29" s="8">
        <v>1</v>
      </c>
      <c r="F29" s="38">
        <v>428</v>
      </c>
      <c r="G29" s="36">
        <v>0</v>
      </c>
      <c r="H29" s="39">
        <v>63</v>
      </c>
      <c r="I29" s="37">
        <v>63</v>
      </c>
      <c r="J29" s="39">
        <v>0</v>
      </c>
      <c r="K29" s="39">
        <v>0</v>
      </c>
      <c r="L29" s="37">
        <v>0</v>
      </c>
      <c r="M29" s="39">
        <v>171</v>
      </c>
      <c r="N29" s="39">
        <v>25</v>
      </c>
      <c r="O29" s="39">
        <v>0</v>
      </c>
      <c r="P29" s="39">
        <v>0</v>
      </c>
      <c r="Q29" s="37">
        <v>0</v>
      </c>
      <c r="R29" s="302"/>
      <c r="S29" s="4" t="str">
        <f>B29</f>
        <v>3c.</v>
      </c>
      <c r="T29" s="35" t="str">
        <f t="shared" si="0"/>
        <v>miejsca prac społecznie użytecznych zgłoszone w miesiącu</v>
      </c>
      <c r="U29" s="37">
        <v>0</v>
      </c>
      <c r="V29" s="39">
        <v>0</v>
      </c>
      <c r="W29" s="39">
        <v>2</v>
      </c>
      <c r="X29" s="39">
        <v>63</v>
      </c>
      <c r="Y29" s="39">
        <v>0</v>
      </c>
      <c r="Z29" s="39">
        <v>0</v>
      </c>
      <c r="AA29" s="39">
        <v>0</v>
      </c>
      <c r="AB29" s="39">
        <v>30</v>
      </c>
      <c r="AC29" s="39">
        <v>0</v>
      </c>
      <c r="AD29" s="39">
        <v>0</v>
      </c>
      <c r="AE29" s="39">
        <v>58</v>
      </c>
      <c r="AF29" s="39">
        <v>0</v>
      </c>
      <c r="AG29" s="39">
        <v>0</v>
      </c>
      <c r="AH29" s="39">
        <v>17</v>
      </c>
      <c r="AI29" s="39">
        <v>0</v>
      </c>
    </row>
    <row r="30" spans="1:35" s="6" customFormat="1" ht="30" customHeight="1">
      <c r="A30" s="302"/>
      <c r="B30" s="4"/>
      <c r="C30" s="58" t="s">
        <v>176</v>
      </c>
      <c r="D30" s="10">
        <v>429</v>
      </c>
      <c r="E30" s="8">
        <v>1805</v>
      </c>
      <c r="F30" s="11">
        <v>-1376</v>
      </c>
      <c r="G30" s="10">
        <v>0</v>
      </c>
      <c r="H30" s="9">
        <v>63</v>
      </c>
      <c r="I30" s="8">
        <v>63</v>
      </c>
      <c r="J30" s="9">
        <v>0</v>
      </c>
      <c r="K30" s="9">
        <v>0</v>
      </c>
      <c r="L30" s="8">
        <v>0</v>
      </c>
      <c r="M30" s="9">
        <v>171</v>
      </c>
      <c r="N30" s="9">
        <v>25</v>
      </c>
      <c r="O30" s="9">
        <v>0</v>
      </c>
      <c r="P30" s="9">
        <v>0</v>
      </c>
      <c r="Q30" s="8">
        <v>0</v>
      </c>
      <c r="R30" s="302"/>
      <c r="S30" s="4"/>
      <c r="T30" s="16" t="str">
        <f t="shared" si="0"/>
        <v>- zgłoszone od 01.01.</v>
      </c>
      <c r="U30" s="8">
        <v>0</v>
      </c>
      <c r="V30" s="9">
        <v>0</v>
      </c>
      <c r="W30" s="9">
        <v>2</v>
      </c>
      <c r="X30" s="9">
        <v>63</v>
      </c>
      <c r="Y30" s="9">
        <v>0</v>
      </c>
      <c r="Z30" s="9">
        <v>0</v>
      </c>
      <c r="AA30" s="9">
        <v>0</v>
      </c>
      <c r="AB30" s="9">
        <v>30</v>
      </c>
      <c r="AC30" s="9">
        <v>0</v>
      </c>
      <c r="AD30" s="9">
        <v>0</v>
      </c>
      <c r="AE30" s="9">
        <v>58</v>
      </c>
      <c r="AF30" s="9">
        <v>0</v>
      </c>
      <c r="AG30" s="9">
        <v>0</v>
      </c>
      <c r="AH30" s="9">
        <v>17</v>
      </c>
      <c r="AI30" s="9">
        <v>0</v>
      </c>
    </row>
    <row r="31" spans="1:35" s="6" customFormat="1" ht="30" customHeight="1">
      <c r="A31" s="302"/>
      <c r="B31" s="5"/>
      <c r="C31" s="58" t="s">
        <v>177</v>
      </c>
      <c r="D31" s="10">
        <v>271</v>
      </c>
      <c r="E31" s="8">
        <v>0</v>
      </c>
      <c r="F31" s="11">
        <v>271</v>
      </c>
      <c r="G31" s="10">
        <v>0</v>
      </c>
      <c r="H31" s="9">
        <v>45</v>
      </c>
      <c r="I31" s="8">
        <v>45</v>
      </c>
      <c r="J31" s="9">
        <v>0</v>
      </c>
      <c r="K31" s="9">
        <v>0</v>
      </c>
      <c r="L31" s="8">
        <v>0</v>
      </c>
      <c r="M31" s="9">
        <v>114</v>
      </c>
      <c r="N31" s="9">
        <v>0</v>
      </c>
      <c r="O31" s="9">
        <v>0</v>
      </c>
      <c r="P31" s="9">
        <v>0</v>
      </c>
      <c r="Q31" s="8">
        <v>0</v>
      </c>
      <c r="R31" s="302"/>
      <c r="S31" s="5"/>
      <c r="T31" s="16" t="str">
        <f t="shared" si="0"/>
        <v>- aktualne w końcu miesiąca</v>
      </c>
      <c r="U31" s="8">
        <v>0</v>
      </c>
      <c r="V31" s="9">
        <v>0</v>
      </c>
      <c r="W31" s="9">
        <v>0</v>
      </c>
      <c r="X31" s="9">
        <v>63</v>
      </c>
      <c r="Y31" s="9">
        <v>0</v>
      </c>
      <c r="Z31" s="9">
        <v>0</v>
      </c>
      <c r="AA31" s="9">
        <v>0</v>
      </c>
      <c r="AB31" s="9">
        <v>30</v>
      </c>
      <c r="AC31" s="9">
        <v>0</v>
      </c>
      <c r="AD31" s="9">
        <v>0</v>
      </c>
      <c r="AE31" s="9">
        <v>2</v>
      </c>
      <c r="AF31" s="9">
        <v>0</v>
      </c>
      <c r="AG31" s="9">
        <v>0</v>
      </c>
      <c r="AH31" s="9">
        <v>17</v>
      </c>
      <c r="AI31" s="9">
        <v>0</v>
      </c>
    </row>
    <row r="32" spans="1:35" s="6" customFormat="1" ht="56.25">
      <c r="A32" s="302"/>
      <c r="B32" s="57" t="s">
        <v>22</v>
      </c>
      <c r="C32" s="56" t="s">
        <v>184</v>
      </c>
      <c r="D32" s="36">
        <v>2</v>
      </c>
      <c r="E32" s="8">
        <v>0</v>
      </c>
      <c r="F32" s="38">
        <v>2</v>
      </c>
      <c r="G32" s="36">
        <v>0</v>
      </c>
      <c r="H32" s="39">
        <v>0</v>
      </c>
      <c r="I32" s="37">
        <v>0</v>
      </c>
      <c r="J32" s="39">
        <v>0</v>
      </c>
      <c r="K32" s="39">
        <v>1</v>
      </c>
      <c r="L32" s="37">
        <v>1</v>
      </c>
      <c r="M32" s="39">
        <v>0</v>
      </c>
      <c r="N32" s="39">
        <v>0</v>
      </c>
      <c r="O32" s="39">
        <v>0</v>
      </c>
      <c r="P32" s="39">
        <v>0</v>
      </c>
      <c r="Q32" s="37">
        <v>0</v>
      </c>
      <c r="R32" s="302"/>
      <c r="S32" s="57" t="str">
        <f>B32</f>
        <v>4.</v>
      </c>
      <c r="T32" s="35" t="str">
        <f t="shared" si="0"/>
        <v>Miejsca pracy i miejsca aktywizacji zawodowe dla osób w okresie do 12 m-cy od dnia ukończenia nauki zgłoszone w miesiącu</v>
      </c>
      <c r="U32" s="37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1</v>
      </c>
      <c r="AF32" s="39">
        <v>0</v>
      </c>
      <c r="AG32" s="39">
        <v>0</v>
      </c>
      <c r="AH32" s="39">
        <v>0</v>
      </c>
      <c r="AI32" s="39">
        <v>0</v>
      </c>
    </row>
    <row r="33" spans="1:35" s="6" customFormat="1" ht="30.75" customHeight="1">
      <c r="A33" s="302"/>
      <c r="B33" s="4"/>
      <c r="C33" s="17" t="s">
        <v>176</v>
      </c>
      <c r="D33" s="10">
        <v>2</v>
      </c>
      <c r="E33" s="8">
        <v>134</v>
      </c>
      <c r="F33" s="11">
        <v>-132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02"/>
      <c r="S33" s="4"/>
      <c r="T33" s="16" t="str">
        <f t="shared" si="0"/>
        <v>- zgłoszone od 01.01.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1</v>
      </c>
      <c r="AF33" s="9">
        <v>0</v>
      </c>
      <c r="AG33" s="9">
        <v>0</v>
      </c>
      <c r="AH33" s="9">
        <v>0</v>
      </c>
      <c r="AI33" s="9">
        <v>0</v>
      </c>
    </row>
    <row r="34" spans="1:35" s="51" customFormat="1" ht="30" customHeight="1" thickBot="1">
      <c r="A34" s="302"/>
      <c r="B34" s="52"/>
      <c r="C34" s="17" t="s">
        <v>177</v>
      </c>
      <c r="D34" s="84">
        <v>1</v>
      </c>
      <c r="E34" s="85">
        <v>1</v>
      </c>
      <c r="F34" s="86">
        <v>0</v>
      </c>
      <c r="G34" s="10">
        <v>0</v>
      </c>
      <c r="H34" s="9">
        <v>0</v>
      </c>
      <c r="I34" s="87">
        <v>0</v>
      </c>
      <c r="J34" s="9">
        <v>0</v>
      </c>
      <c r="K34" s="9">
        <v>0</v>
      </c>
      <c r="L34" s="87">
        <v>0</v>
      </c>
      <c r="M34" s="9">
        <v>0</v>
      </c>
      <c r="N34" s="9">
        <v>0</v>
      </c>
      <c r="O34" s="9">
        <v>0</v>
      </c>
      <c r="P34" s="9">
        <v>0</v>
      </c>
      <c r="Q34" s="87">
        <v>0</v>
      </c>
      <c r="R34" s="302"/>
      <c r="S34" s="52"/>
      <c r="T34" s="16" t="str">
        <f t="shared" si="0"/>
        <v>- aktualne w końcu miesiąca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1</v>
      </c>
      <c r="AF34" s="9">
        <v>0</v>
      </c>
      <c r="AG34" s="9">
        <v>0</v>
      </c>
      <c r="AH34" s="9">
        <v>0</v>
      </c>
      <c r="AI34" s="9">
        <v>0</v>
      </c>
    </row>
    <row r="35" spans="1:35" ht="30" customHeight="1">
      <c r="R35" s="254"/>
    </row>
    <row r="36" spans="1:35" ht="30" customHeight="1"/>
    <row r="37" spans="1:35" ht="30" customHeight="1"/>
    <row r="38" spans="1:35" ht="30" customHeight="1"/>
  </sheetData>
  <mergeCells count="36">
    <mergeCell ref="V4:V5"/>
    <mergeCell ref="Z4:Z5"/>
    <mergeCell ref="AA4:AA5"/>
    <mergeCell ref="U4:U5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E4:AE5"/>
    <mergeCell ref="W4:W5"/>
    <mergeCell ref="F4:F5"/>
    <mergeCell ref="Y4:Y5"/>
    <mergeCell ref="N4:N5"/>
    <mergeCell ref="S3:S5"/>
    <mergeCell ref="C3:C5"/>
    <mergeCell ref="D4:D5"/>
    <mergeCell ref="E4:E5"/>
    <mergeCell ref="U3:AI3"/>
    <mergeCell ref="AB4:AB5"/>
    <mergeCell ref="AH4:AH5"/>
    <mergeCell ref="AI4:AI5"/>
    <mergeCell ref="AF4:AF5"/>
    <mergeCell ref="AD4:AD5"/>
    <mergeCell ref="AC4:AC5"/>
    <mergeCell ref="X4:X5"/>
    <mergeCell ref="T3:T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I113"/>
  <sheetViews>
    <sheetView zoomScale="75" zoomScaleNormal="75" workbookViewId="0">
      <selection activeCell="F11" sqref="F11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499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537</v>
      </c>
      <c r="N1" s="21"/>
      <c r="O1" s="21"/>
      <c r="P1" s="21"/>
      <c r="Q1" s="21"/>
      <c r="R1" s="302" t="str">
        <f>A1</f>
        <v>DANE MIESIĘCZNE I NARASTAJĄCE</v>
      </c>
      <c r="S1" s="335" t="str">
        <f>B1</f>
        <v>TABELA 36. UCZESTNICTWO W DZIAŁANIACH REALIZOWANYCH W RAMACH PROJEKTÓW WSPÓŁFINANSOWANYCH Z EFS W STYCZNIU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538</v>
      </c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07" t="s">
        <v>1</v>
      </c>
      <c r="C3" s="310" t="s">
        <v>2</v>
      </c>
      <c r="D3" s="327" t="s">
        <v>32</v>
      </c>
      <c r="E3" s="328"/>
      <c r="F3" s="329"/>
      <c r="G3" s="315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0" customHeight="1">
      <c r="A4" s="302"/>
      <c r="B4" s="308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14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08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09"/>
      <c r="C5" s="312"/>
      <c r="D5" s="326"/>
      <c r="E5" s="309"/>
      <c r="F5" s="318"/>
      <c r="G5" s="191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09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3" customHeight="1">
      <c r="A6" s="302"/>
      <c r="B6" s="303" t="s">
        <v>12</v>
      </c>
      <c r="C6" s="59" t="s">
        <v>245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9"/>
      <c r="R6" s="302"/>
      <c r="S6" s="303" t="str">
        <f>B6</f>
        <v>1.</v>
      </c>
      <c r="T6" s="59" t="str">
        <f>C6</f>
        <v>Osoby, które rozpoczęły udział w działaniach realizowanych w ramach projektów współfinansowanych z EFS ogółem</v>
      </c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9"/>
    </row>
    <row r="7" spans="1:35" s="6" customFormat="1" ht="33" customHeight="1">
      <c r="A7" s="302"/>
      <c r="B7" s="304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02"/>
      <c r="S7" s="304"/>
      <c r="T7" s="16" t="str">
        <f t="shared" ref="T7:T26" si="0">C7</f>
        <v>- w miesiącu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s="6" customFormat="1" ht="33" customHeight="1">
      <c r="A8" s="302"/>
      <c r="B8" s="304"/>
      <c r="C8" s="16" t="s">
        <v>191</v>
      </c>
      <c r="D8" s="10">
        <v>725</v>
      </c>
      <c r="E8" s="8">
        <v>488</v>
      </c>
      <c r="F8" s="24">
        <v>237</v>
      </c>
      <c r="G8" s="9">
        <v>30</v>
      </c>
      <c r="H8" s="8">
        <v>15</v>
      </c>
      <c r="I8" s="8">
        <v>45</v>
      </c>
      <c r="J8" s="8">
        <v>71</v>
      </c>
      <c r="K8" s="8">
        <v>26</v>
      </c>
      <c r="L8" s="8">
        <v>97</v>
      </c>
      <c r="M8" s="8">
        <v>39</v>
      </c>
      <c r="N8" s="8">
        <v>47</v>
      </c>
      <c r="O8" s="8">
        <v>29</v>
      </c>
      <c r="P8" s="8">
        <v>15</v>
      </c>
      <c r="Q8" s="8">
        <v>44</v>
      </c>
      <c r="R8" s="302"/>
      <c r="S8" s="304"/>
      <c r="T8" s="16" t="str">
        <f t="shared" si="0"/>
        <v xml:space="preserve">      razem</v>
      </c>
      <c r="U8" s="8">
        <v>31</v>
      </c>
      <c r="V8" s="8">
        <v>0</v>
      </c>
      <c r="W8" s="8">
        <v>53</v>
      </c>
      <c r="X8" s="8">
        <v>25</v>
      </c>
      <c r="Y8" s="8">
        <v>90</v>
      </c>
      <c r="Z8" s="8">
        <v>92</v>
      </c>
      <c r="AA8" s="8">
        <v>43</v>
      </c>
      <c r="AB8" s="8">
        <v>4</v>
      </c>
      <c r="AC8" s="8">
        <v>1</v>
      </c>
      <c r="AD8" s="8">
        <v>49</v>
      </c>
      <c r="AE8" s="8">
        <v>46</v>
      </c>
      <c r="AF8" s="8">
        <v>0</v>
      </c>
      <c r="AG8" s="8">
        <v>8</v>
      </c>
      <c r="AH8" s="8">
        <v>11</v>
      </c>
      <c r="AI8" s="8">
        <v>0</v>
      </c>
    </row>
    <row r="9" spans="1:35" s="132" customFormat="1" ht="33" customHeight="1">
      <c r="A9" s="302"/>
      <c r="B9" s="304"/>
      <c r="C9" s="131" t="s">
        <v>192</v>
      </c>
      <c r="D9" s="10">
        <v>482</v>
      </c>
      <c r="E9" s="8">
        <v>275</v>
      </c>
      <c r="F9" s="24">
        <v>207</v>
      </c>
      <c r="G9" s="9">
        <v>17</v>
      </c>
      <c r="H9" s="8">
        <v>8</v>
      </c>
      <c r="I9" s="8">
        <v>25</v>
      </c>
      <c r="J9" s="8">
        <v>47</v>
      </c>
      <c r="K9" s="8">
        <v>16</v>
      </c>
      <c r="L9" s="8">
        <v>63</v>
      </c>
      <c r="M9" s="8">
        <v>24</v>
      </c>
      <c r="N9" s="8">
        <v>28</v>
      </c>
      <c r="O9" s="8">
        <v>19</v>
      </c>
      <c r="P9" s="8">
        <v>12</v>
      </c>
      <c r="Q9" s="8">
        <v>31</v>
      </c>
      <c r="R9" s="302"/>
      <c r="S9" s="304"/>
      <c r="T9" s="131" t="str">
        <f t="shared" si="0"/>
        <v xml:space="preserve">      kobiety</v>
      </c>
      <c r="U9" s="8">
        <v>15</v>
      </c>
      <c r="V9" s="8">
        <v>0</v>
      </c>
      <c r="W9" s="8">
        <v>42</v>
      </c>
      <c r="X9" s="8">
        <v>17</v>
      </c>
      <c r="Y9" s="8">
        <v>65</v>
      </c>
      <c r="Z9" s="8">
        <v>57</v>
      </c>
      <c r="AA9" s="8">
        <v>34</v>
      </c>
      <c r="AB9" s="8">
        <v>1</v>
      </c>
      <c r="AC9" s="8">
        <v>0</v>
      </c>
      <c r="AD9" s="8">
        <v>35</v>
      </c>
      <c r="AE9" s="8">
        <v>31</v>
      </c>
      <c r="AF9" s="8">
        <v>0</v>
      </c>
      <c r="AG9" s="8">
        <v>6</v>
      </c>
      <c r="AH9" s="8">
        <v>8</v>
      </c>
      <c r="AI9" s="8">
        <v>0</v>
      </c>
    </row>
    <row r="10" spans="1:35" s="6" customFormat="1" ht="33" customHeight="1">
      <c r="A10" s="302"/>
      <c r="B10" s="304"/>
      <c r="C10" s="16" t="s">
        <v>193</v>
      </c>
      <c r="D10" s="23"/>
      <c r="E10" s="18"/>
      <c r="F10" s="25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02"/>
      <c r="S10" s="304"/>
      <c r="T10" s="16" t="str">
        <f t="shared" si="0"/>
        <v>- od 1.01.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5" s="6" customFormat="1" ht="33" customHeight="1">
      <c r="A11" s="302"/>
      <c r="B11" s="304"/>
      <c r="C11" s="17" t="s">
        <v>191</v>
      </c>
      <c r="D11" s="10">
        <v>725</v>
      </c>
      <c r="E11" s="8">
        <v>11796</v>
      </c>
      <c r="F11" s="11">
        <v>-11071</v>
      </c>
      <c r="G11" s="9">
        <v>30</v>
      </c>
      <c r="H11" s="8">
        <v>15</v>
      </c>
      <c r="I11" s="8">
        <v>45</v>
      </c>
      <c r="J11" s="8">
        <v>71</v>
      </c>
      <c r="K11" s="8">
        <v>26</v>
      </c>
      <c r="L11" s="8">
        <v>97</v>
      </c>
      <c r="M11" s="8">
        <v>39</v>
      </c>
      <c r="N11" s="8">
        <v>47</v>
      </c>
      <c r="O11" s="8">
        <v>29</v>
      </c>
      <c r="P11" s="8">
        <v>15</v>
      </c>
      <c r="Q11" s="8">
        <v>44</v>
      </c>
      <c r="R11" s="302"/>
      <c r="S11" s="304"/>
      <c r="T11" s="16" t="str">
        <f t="shared" si="0"/>
        <v xml:space="preserve">      razem</v>
      </c>
      <c r="U11" s="8">
        <v>31</v>
      </c>
      <c r="V11" s="8">
        <v>0</v>
      </c>
      <c r="W11" s="8">
        <v>53</v>
      </c>
      <c r="X11" s="8">
        <v>25</v>
      </c>
      <c r="Y11" s="8">
        <v>90</v>
      </c>
      <c r="Z11" s="8">
        <v>92</v>
      </c>
      <c r="AA11" s="8">
        <v>43</v>
      </c>
      <c r="AB11" s="8">
        <v>4</v>
      </c>
      <c r="AC11" s="8">
        <v>1</v>
      </c>
      <c r="AD11" s="8">
        <v>49</v>
      </c>
      <c r="AE11" s="8">
        <v>46</v>
      </c>
      <c r="AF11" s="8">
        <v>0</v>
      </c>
      <c r="AG11" s="8">
        <v>8</v>
      </c>
      <c r="AH11" s="8">
        <v>11</v>
      </c>
      <c r="AI11" s="8">
        <v>0</v>
      </c>
    </row>
    <row r="12" spans="1:35" s="6" customFormat="1" ht="33" customHeight="1">
      <c r="A12" s="302"/>
      <c r="B12" s="305"/>
      <c r="C12" s="16" t="s">
        <v>192</v>
      </c>
      <c r="D12" s="10">
        <v>482</v>
      </c>
      <c r="E12" s="8">
        <v>6965</v>
      </c>
      <c r="F12" s="11">
        <v>-6483</v>
      </c>
      <c r="G12" s="9">
        <v>17</v>
      </c>
      <c r="H12" s="8">
        <v>8</v>
      </c>
      <c r="I12" s="8">
        <v>25</v>
      </c>
      <c r="J12" s="8">
        <v>47</v>
      </c>
      <c r="K12" s="8">
        <v>16</v>
      </c>
      <c r="L12" s="8">
        <v>63</v>
      </c>
      <c r="M12" s="8">
        <v>24</v>
      </c>
      <c r="N12" s="8">
        <v>28</v>
      </c>
      <c r="O12" s="8">
        <v>19</v>
      </c>
      <c r="P12" s="8">
        <v>12</v>
      </c>
      <c r="Q12" s="8">
        <v>31</v>
      </c>
      <c r="R12" s="302"/>
      <c r="S12" s="305"/>
      <c r="T12" s="16" t="str">
        <f t="shared" si="0"/>
        <v xml:space="preserve">      kobiety</v>
      </c>
      <c r="U12" s="8">
        <v>15</v>
      </c>
      <c r="V12" s="8">
        <v>0</v>
      </c>
      <c r="W12" s="8">
        <v>42</v>
      </c>
      <c r="X12" s="8">
        <v>17</v>
      </c>
      <c r="Y12" s="8">
        <v>65</v>
      </c>
      <c r="Z12" s="8">
        <v>57</v>
      </c>
      <c r="AA12" s="8">
        <v>34</v>
      </c>
      <c r="AB12" s="8">
        <v>1</v>
      </c>
      <c r="AC12" s="8">
        <v>0</v>
      </c>
      <c r="AD12" s="8">
        <v>35</v>
      </c>
      <c r="AE12" s="8">
        <v>31</v>
      </c>
      <c r="AF12" s="8">
        <v>0</v>
      </c>
      <c r="AG12" s="8">
        <v>6</v>
      </c>
      <c r="AH12" s="8">
        <v>8</v>
      </c>
      <c r="AI12" s="8">
        <v>0</v>
      </c>
    </row>
    <row r="13" spans="1:35" s="6" customFormat="1" ht="33" customHeight="1">
      <c r="A13" s="302"/>
      <c r="B13" s="303" t="s">
        <v>185</v>
      </c>
      <c r="C13" s="59" t="s">
        <v>195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9"/>
      <c r="R13" s="302"/>
      <c r="S13" s="303" t="str">
        <f>B13</f>
        <v>1a.</v>
      </c>
      <c r="T13" s="59" t="str">
        <f t="shared" si="0"/>
        <v>w projektach pozakonkursowych realizowanych przez powiatowe urzędy pracy</v>
      </c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9"/>
    </row>
    <row r="14" spans="1:35" s="6" customFormat="1" ht="33" customHeight="1">
      <c r="A14" s="302"/>
      <c r="B14" s="304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02"/>
      <c r="S14" s="304"/>
      <c r="T14" s="16" t="str">
        <f t="shared" si="0"/>
        <v>- w miesiącu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3" customHeight="1">
      <c r="A15" s="302"/>
      <c r="B15" s="304"/>
      <c r="C15" s="17" t="s">
        <v>191</v>
      </c>
      <c r="D15" s="10">
        <v>690</v>
      </c>
      <c r="E15" s="8">
        <v>466</v>
      </c>
      <c r="F15" s="11">
        <v>224</v>
      </c>
      <c r="G15" s="9">
        <v>30</v>
      </c>
      <c r="H15" s="8">
        <v>15</v>
      </c>
      <c r="I15" s="8">
        <v>45</v>
      </c>
      <c r="J15" s="8">
        <v>60</v>
      </c>
      <c r="K15" s="8">
        <v>24</v>
      </c>
      <c r="L15" s="8">
        <v>84</v>
      </c>
      <c r="M15" s="8">
        <v>22</v>
      </c>
      <c r="N15" s="8">
        <v>47</v>
      </c>
      <c r="O15" s="8">
        <v>29</v>
      </c>
      <c r="P15" s="8">
        <v>15</v>
      </c>
      <c r="Q15" s="8">
        <v>44</v>
      </c>
      <c r="R15" s="302"/>
      <c r="S15" s="304"/>
      <c r="T15" s="16" t="str">
        <f t="shared" si="0"/>
        <v xml:space="preserve">      razem</v>
      </c>
      <c r="U15" s="8">
        <v>31</v>
      </c>
      <c r="V15" s="8">
        <v>0</v>
      </c>
      <c r="W15" s="8">
        <v>53</v>
      </c>
      <c r="X15" s="8">
        <v>25</v>
      </c>
      <c r="Y15" s="8">
        <v>85</v>
      </c>
      <c r="Z15" s="8">
        <v>92</v>
      </c>
      <c r="AA15" s="8">
        <v>43</v>
      </c>
      <c r="AB15" s="8">
        <v>4</v>
      </c>
      <c r="AC15" s="8">
        <v>1</v>
      </c>
      <c r="AD15" s="8">
        <v>49</v>
      </c>
      <c r="AE15" s="8">
        <v>46</v>
      </c>
      <c r="AF15" s="8">
        <v>0</v>
      </c>
      <c r="AG15" s="8">
        <v>8</v>
      </c>
      <c r="AH15" s="8">
        <v>11</v>
      </c>
      <c r="AI15" s="8">
        <v>0</v>
      </c>
    </row>
    <row r="16" spans="1:35" s="6" customFormat="1" ht="33" customHeight="1">
      <c r="A16" s="302"/>
      <c r="B16" s="304"/>
      <c r="C16" s="17" t="s">
        <v>192</v>
      </c>
      <c r="D16" s="10">
        <v>453</v>
      </c>
      <c r="E16" s="8">
        <v>264</v>
      </c>
      <c r="F16" s="11">
        <v>189</v>
      </c>
      <c r="G16" s="9">
        <v>17</v>
      </c>
      <c r="H16" s="8">
        <v>8</v>
      </c>
      <c r="I16" s="8">
        <v>25</v>
      </c>
      <c r="J16" s="8">
        <v>38</v>
      </c>
      <c r="K16" s="8">
        <v>16</v>
      </c>
      <c r="L16" s="8">
        <v>54</v>
      </c>
      <c r="M16" s="8">
        <v>9</v>
      </c>
      <c r="N16" s="8">
        <v>28</v>
      </c>
      <c r="O16" s="8">
        <v>19</v>
      </c>
      <c r="P16" s="8">
        <v>12</v>
      </c>
      <c r="Q16" s="8">
        <v>31</v>
      </c>
      <c r="R16" s="302"/>
      <c r="S16" s="304"/>
      <c r="T16" s="16" t="str">
        <f t="shared" si="0"/>
        <v xml:space="preserve">      kobiety</v>
      </c>
      <c r="U16" s="8">
        <v>15</v>
      </c>
      <c r="V16" s="8">
        <v>0</v>
      </c>
      <c r="W16" s="8">
        <v>42</v>
      </c>
      <c r="X16" s="8">
        <v>17</v>
      </c>
      <c r="Y16" s="8">
        <v>60</v>
      </c>
      <c r="Z16" s="8">
        <v>57</v>
      </c>
      <c r="AA16" s="8">
        <v>34</v>
      </c>
      <c r="AB16" s="8">
        <v>1</v>
      </c>
      <c r="AC16" s="8">
        <v>0</v>
      </c>
      <c r="AD16" s="8">
        <v>35</v>
      </c>
      <c r="AE16" s="8">
        <v>31</v>
      </c>
      <c r="AF16" s="8">
        <v>0</v>
      </c>
      <c r="AG16" s="8">
        <v>6</v>
      </c>
      <c r="AH16" s="8">
        <v>8</v>
      </c>
      <c r="AI16" s="8">
        <v>0</v>
      </c>
    </row>
    <row r="17" spans="1:35" s="6" customFormat="1" ht="33" customHeight="1">
      <c r="A17" s="302"/>
      <c r="B17" s="304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02"/>
      <c r="S17" s="304"/>
      <c r="T17" s="16" t="str">
        <f t="shared" si="0"/>
        <v>- od 1.01.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02"/>
      <c r="B18" s="304"/>
      <c r="C18" s="16" t="s">
        <v>191</v>
      </c>
      <c r="D18" s="10">
        <v>690</v>
      </c>
      <c r="E18" s="8">
        <v>11436</v>
      </c>
      <c r="F18" s="11">
        <v>-10746</v>
      </c>
      <c r="G18" s="9">
        <v>30</v>
      </c>
      <c r="H18" s="8">
        <v>15</v>
      </c>
      <c r="I18" s="8">
        <v>45</v>
      </c>
      <c r="J18" s="8">
        <v>60</v>
      </c>
      <c r="K18" s="8">
        <v>24</v>
      </c>
      <c r="L18" s="8">
        <v>84</v>
      </c>
      <c r="M18" s="8">
        <v>22</v>
      </c>
      <c r="N18" s="8">
        <v>47</v>
      </c>
      <c r="O18" s="8">
        <v>29</v>
      </c>
      <c r="P18" s="8">
        <v>15</v>
      </c>
      <c r="Q18" s="8">
        <v>44</v>
      </c>
      <c r="R18" s="302"/>
      <c r="S18" s="304"/>
      <c r="T18" s="16" t="str">
        <f t="shared" si="0"/>
        <v xml:space="preserve">      razem</v>
      </c>
      <c r="U18" s="8">
        <v>31</v>
      </c>
      <c r="V18" s="8">
        <v>0</v>
      </c>
      <c r="W18" s="8">
        <v>53</v>
      </c>
      <c r="X18" s="8">
        <v>25</v>
      </c>
      <c r="Y18" s="8">
        <v>85</v>
      </c>
      <c r="Z18" s="8">
        <v>92</v>
      </c>
      <c r="AA18" s="8">
        <v>43</v>
      </c>
      <c r="AB18" s="8">
        <v>4</v>
      </c>
      <c r="AC18" s="8">
        <v>1</v>
      </c>
      <c r="AD18" s="8">
        <v>49</v>
      </c>
      <c r="AE18" s="8">
        <v>46</v>
      </c>
      <c r="AF18" s="8">
        <v>0</v>
      </c>
      <c r="AG18" s="8">
        <v>8</v>
      </c>
      <c r="AH18" s="8">
        <v>11</v>
      </c>
      <c r="AI18" s="8">
        <v>0</v>
      </c>
    </row>
    <row r="19" spans="1:35" s="6" customFormat="1" ht="33" customHeight="1">
      <c r="A19" s="302"/>
      <c r="B19" s="305"/>
      <c r="C19" s="17" t="s">
        <v>192</v>
      </c>
      <c r="D19" s="10">
        <v>453</v>
      </c>
      <c r="E19" s="8">
        <v>6678</v>
      </c>
      <c r="F19" s="11">
        <v>-6225</v>
      </c>
      <c r="G19" s="9">
        <v>17</v>
      </c>
      <c r="H19" s="8">
        <v>8</v>
      </c>
      <c r="I19" s="8">
        <v>25</v>
      </c>
      <c r="J19" s="8">
        <v>38</v>
      </c>
      <c r="K19" s="8">
        <v>16</v>
      </c>
      <c r="L19" s="8">
        <v>54</v>
      </c>
      <c r="M19" s="8">
        <v>9</v>
      </c>
      <c r="N19" s="8">
        <v>28</v>
      </c>
      <c r="O19" s="8">
        <v>19</v>
      </c>
      <c r="P19" s="8">
        <v>12</v>
      </c>
      <c r="Q19" s="8">
        <v>31</v>
      </c>
      <c r="R19" s="302"/>
      <c r="S19" s="305"/>
      <c r="T19" s="16" t="str">
        <f t="shared" si="0"/>
        <v xml:space="preserve">      kobiety</v>
      </c>
      <c r="U19" s="8">
        <v>15</v>
      </c>
      <c r="V19" s="8">
        <v>0</v>
      </c>
      <c r="W19" s="8">
        <v>42</v>
      </c>
      <c r="X19" s="8">
        <v>17</v>
      </c>
      <c r="Y19" s="8">
        <v>60</v>
      </c>
      <c r="Z19" s="8">
        <v>57</v>
      </c>
      <c r="AA19" s="8">
        <v>34</v>
      </c>
      <c r="AB19" s="8">
        <v>1</v>
      </c>
      <c r="AC19" s="8">
        <v>0</v>
      </c>
      <c r="AD19" s="8">
        <v>35</v>
      </c>
      <c r="AE19" s="8">
        <v>31</v>
      </c>
      <c r="AF19" s="8">
        <v>0</v>
      </c>
      <c r="AG19" s="8">
        <v>6</v>
      </c>
      <c r="AH19" s="8">
        <v>8</v>
      </c>
      <c r="AI19" s="8">
        <v>0</v>
      </c>
    </row>
    <row r="20" spans="1:35" s="6" customFormat="1" ht="33" customHeight="1">
      <c r="A20" s="302"/>
      <c r="B20" s="303" t="s">
        <v>186</v>
      </c>
      <c r="C20" s="59" t="s">
        <v>194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9"/>
      <c r="R20" s="302"/>
      <c r="S20" s="303" t="str">
        <f>B20</f>
        <v>1b.</v>
      </c>
      <c r="T20" s="59" t="str">
        <f t="shared" si="0"/>
        <v>w projektach konkursowych realizowanych przez powiatowe urzędy pracy</v>
      </c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9"/>
    </row>
    <row r="21" spans="1:35" s="6" customFormat="1" ht="33" customHeight="1">
      <c r="A21" s="302"/>
      <c r="B21" s="304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2"/>
      <c r="S21" s="304"/>
      <c r="T21" s="16" t="str">
        <f t="shared" si="0"/>
        <v>- w miesiącu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02"/>
      <c r="B22" s="304"/>
      <c r="C22" s="16" t="s">
        <v>191</v>
      </c>
      <c r="D22" s="10">
        <v>35</v>
      </c>
      <c r="E22" s="8">
        <v>22</v>
      </c>
      <c r="F22" s="11">
        <v>13</v>
      </c>
      <c r="G22" s="9">
        <v>0</v>
      </c>
      <c r="H22" s="8">
        <v>0</v>
      </c>
      <c r="I22" s="8">
        <v>0</v>
      </c>
      <c r="J22" s="8">
        <v>11</v>
      </c>
      <c r="K22" s="8">
        <v>2</v>
      </c>
      <c r="L22" s="8">
        <v>13</v>
      </c>
      <c r="M22" s="8">
        <v>17</v>
      </c>
      <c r="N22" s="8">
        <v>0</v>
      </c>
      <c r="O22" s="8">
        <v>0</v>
      </c>
      <c r="P22" s="8">
        <v>0</v>
      </c>
      <c r="Q22" s="8">
        <v>0</v>
      </c>
      <c r="R22" s="302"/>
      <c r="S22" s="304"/>
      <c r="T22" s="16" t="str">
        <f t="shared" si="0"/>
        <v xml:space="preserve">      razem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02"/>
      <c r="B23" s="304"/>
      <c r="C23" s="17" t="s">
        <v>192</v>
      </c>
      <c r="D23" s="10">
        <v>29</v>
      </c>
      <c r="E23" s="8">
        <v>11</v>
      </c>
      <c r="F23" s="11">
        <v>18</v>
      </c>
      <c r="G23" s="9">
        <v>0</v>
      </c>
      <c r="H23" s="8">
        <v>0</v>
      </c>
      <c r="I23" s="8">
        <v>0</v>
      </c>
      <c r="J23" s="8">
        <v>9</v>
      </c>
      <c r="K23" s="8">
        <v>0</v>
      </c>
      <c r="L23" s="8">
        <v>9</v>
      </c>
      <c r="M23" s="8">
        <v>15</v>
      </c>
      <c r="N23" s="8">
        <v>0</v>
      </c>
      <c r="O23" s="8">
        <v>0</v>
      </c>
      <c r="P23" s="8">
        <v>0</v>
      </c>
      <c r="Q23" s="8">
        <v>0</v>
      </c>
      <c r="R23" s="302"/>
      <c r="S23" s="304"/>
      <c r="T23" s="16" t="str">
        <f t="shared" si="0"/>
        <v xml:space="preserve">      kobiety</v>
      </c>
      <c r="U23" s="8">
        <v>0</v>
      </c>
      <c r="V23" s="8">
        <v>0</v>
      </c>
      <c r="W23" s="8">
        <v>0</v>
      </c>
      <c r="X23" s="8">
        <v>0</v>
      </c>
      <c r="Y23" s="8">
        <v>5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02"/>
      <c r="B24" s="304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3"/>
      <c r="R24" s="302"/>
      <c r="S24" s="304"/>
      <c r="T24" s="16" t="str">
        <f t="shared" si="0"/>
        <v>- od 1.01.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02"/>
      <c r="B25" s="304"/>
      <c r="C25" s="17" t="s">
        <v>191</v>
      </c>
      <c r="D25" s="10">
        <v>35</v>
      </c>
      <c r="E25" s="8">
        <v>360</v>
      </c>
      <c r="F25" s="11">
        <v>-325</v>
      </c>
      <c r="G25" s="9">
        <v>0</v>
      </c>
      <c r="H25" s="8">
        <v>0</v>
      </c>
      <c r="I25" s="8">
        <v>0</v>
      </c>
      <c r="J25" s="8">
        <v>11</v>
      </c>
      <c r="K25" s="8">
        <v>2</v>
      </c>
      <c r="L25" s="8">
        <v>13</v>
      </c>
      <c r="M25" s="8">
        <v>17</v>
      </c>
      <c r="N25" s="8">
        <v>0</v>
      </c>
      <c r="O25" s="8">
        <v>0</v>
      </c>
      <c r="P25" s="8">
        <v>0</v>
      </c>
      <c r="Q25" s="8">
        <v>0</v>
      </c>
      <c r="R25" s="302"/>
      <c r="S25" s="304"/>
      <c r="T25" s="16" t="str">
        <f t="shared" si="0"/>
        <v xml:space="preserve">      razem</v>
      </c>
      <c r="U25" s="8">
        <v>0</v>
      </c>
      <c r="V25" s="8">
        <v>0</v>
      </c>
      <c r="W25" s="8">
        <v>0</v>
      </c>
      <c r="X25" s="8">
        <v>0</v>
      </c>
      <c r="Y25" s="8">
        <v>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02"/>
      <c r="B26" s="305"/>
      <c r="C26" s="16" t="s">
        <v>192</v>
      </c>
      <c r="D26" s="12">
        <v>29</v>
      </c>
      <c r="E26" s="13">
        <v>287</v>
      </c>
      <c r="F26" s="14">
        <v>-258</v>
      </c>
      <c r="G26" s="9">
        <v>0</v>
      </c>
      <c r="H26" s="8">
        <v>0</v>
      </c>
      <c r="I26" s="8">
        <v>0</v>
      </c>
      <c r="J26" s="8">
        <v>9</v>
      </c>
      <c r="K26" s="8">
        <v>0</v>
      </c>
      <c r="L26" s="8">
        <v>9</v>
      </c>
      <c r="M26" s="8">
        <v>15</v>
      </c>
      <c r="N26" s="8">
        <v>0</v>
      </c>
      <c r="O26" s="8">
        <v>0</v>
      </c>
      <c r="P26" s="8">
        <v>0</v>
      </c>
      <c r="Q26" s="8">
        <v>0</v>
      </c>
      <c r="R26" s="302"/>
      <c r="S26" s="305"/>
      <c r="T26" s="16" t="str">
        <f t="shared" si="0"/>
        <v xml:space="preserve">      kobiety</v>
      </c>
      <c r="U26" s="8">
        <v>0</v>
      </c>
      <c r="V26" s="8">
        <v>0</v>
      </c>
      <c r="W26" s="8">
        <v>0</v>
      </c>
      <c r="X26" s="8">
        <v>0</v>
      </c>
      <c r="Y26" s="8">
        <v>5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54"/>
    </row>
    <row r="28" spans="1:35" ht="30" customHeight="1">
      <c r="R28" s="254"/>
    </row>
    <row r="29" spans="1:35" ht="30" customHeight="1">
      <c r="R29" s="254"/>
    </row>
    <row r="30" spans="1:35">
      <c r="R30" s="254"/>
    </row>
    <row r="31" spans="1:35">
      <c r="R31" s="254"/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  <row r="36" spans="18:18">
      <c r="R36" s="254"/>
    </row>
    <row r="58" spans="1:5" ht="15.75" thickBot="1">
      <c r="A58" s="257"/>
      <c r="B58" s="206"/>
      <c r="C58" s="197"/>
      <c r="D58" s="197"/>
      <c r="E58" s="197"/>
    </row>
    <row r="59" spans="1:5">
      <c r="A59" s="259"/>
      <c r="B59" s="208"/>
      <c r="C59" s="207"/>
      <c r="D59" s="207"/>
      <c r="E59" s="207"/>
    </row>
    <row r="112" spans="1:5" ht="15.75" thickBot="1">
      <c r="A112" s="257"/>
      <c r="B112" s="206"/>
      <c r="C112" s="197"/>
      <c r="D112" s="197"/>
      <c r="E112" s="197"/>
    </row>
    <row r="113" spans="1:5">
      <c r="A113" s="259"/>
      <c r="B113" s="208"/>
      <c r="C113" s="207"/>
      <c r="D113" s="207"/>
      <c r="E113" s="207"/>
    </row>
  </sheetData>
  <mergeCells count="42"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I35"/>
  <sheetViews>
    <sheetView topLeftCell="A11" zoomScale="70" zoomScaleNormal="70" workbookViewId="0">
      <selection activeCell="E26" sqref="E26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498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537</v>
      </c>
      <c r="N1" s="21"/>
      <c r="O1" s="21"/>
      <c r="P1" s="21"/>
      <c r="Q1" s="21"/>
      <c r="R1" s="302" t="str">
        <f>A1</f>
        <v>DANE MIESIĘCZNE I NARASTAJĄCE</v>
      </c>
      <c r="S1" s="335" t="str">
        <f>B1</f>
        <v>TABELA 37. OSOBY OBJĘTE INDYWIDUALNYM PLANEM DZIAŁANIA (BEZROBOTNI I POSZUKUJĄCY PRACY) W STYCZNIU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538</v>
      </c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36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36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37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37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38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38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29" customFormat="1" ht="18.75">
      <c r="A6" s="302"/>
      <c r="B6" s="75" t="s">
        <v>12</v>
      </c>
      <c r="C6" s="68" t="s">
        <v>197</v>
      </c>
      <c r="D6" s="61"/>
      <c r="E6" s="62"/>
      <c r="F6" s="63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302"/>
      <c r="S6" s="75" t="str">
        <f>B6</f>
        <v>1.</v>
      </c>
      <c r="T6" s="68" t="str">
        <f>C6</f>
        <v>Bezrobotni, dla których przygotowano IPD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s="29" customFormat="1" ht="30" customHeight="1">
      <c r="A7" s="302"/>
      <c r="B7" s="78"/>
      <c r="C7" s="69" t="s">
        <v>136</v>
      </c>
      <c r="D7" s="65">
        <v>8301</v>
      </c>
      <c r="E7" s="66">
        <v>6610</v>
      </c>
      <c r="F7" s="67">
        <v>1691</v>
      </c>
      <c r="G7" s="65">
        <v>589</v>
      </c>
      <c r="H7" s="66">
        <v>247</v>
      </c>
      <c r="I7" s="66">
        <v>836</v>
      </c>
      <c r="J7" s="66">
        <v>574</v>
      </c>
      <c r="K7" s="66">
        <v>274</v>
      </c>
      <c r="L7" s="66">
        <v>848</v>
      </c>
      <c r="M7" s="66">
        <v>403</v>
      </c>
      <c r="N7" s="66">
        <v>372</v>
      </c>
      <c r="O7" s="66">
        <v>545</v>
      </c>
      <c r="P7" s="66">
        <v>441</v>
      </c>
      <c r="Q7" s="66">
        <v>986</v>
      </c>
      <c r="R7" s="302"/>
      <c r="S7" s="78"/>
      <c r="T7" s="69" t="str">
        <f t="shared" ref="T7:T33" si="0">C7</f>
        <v>- w miesiącu</v>
      </c>
      <c r="U7" s="66">
        <v>295</v>
      </c>
      <c r="V7" s="66">
        <v>282</v>
      </c>
      <c r="W7" s="66">
        <v>274</v>
      </c>
      <c r="X7" s="66">
        <v>252</v>
      </c>
      <c r="Y7" s="66">
        <v>981</v>
      </c>
      <c r="Z7" s="66">
        <v>367</v>
      </c>
      <c r="AA7" s="66">
        <v>157</v>
      </c>
      <c r="AB7" s="66">
        <v>433</v>
      </c>
      <c r="AC7" s="66">
        <v>266</v>
      </c>
      <c r="AD7" s="66">
        <v>259</v>
      </c>
      <c r="AE7" s="66">
        <v>303</v>
      </c>
      <c r="AF7" s="66">
        <v>368</v>
      </c>
      <c r="AG7" s="66">
        <v>215</v>
      </c>
      <c r="AH7" s="66">
        <v>169</v>
      </c>
      <c r="AI7" s="66">
        <v>235</v>
      </c>
    </row>
    <row r="8" spans="1:35" s="6" customFormat="1" ht="30" customHeight="1">
      <c r="A8" s="302"/>
      <c r="B8" s="78"/>
      <c r="C8" s="16" t="s">
        <v>193</v>
      </c>
      <c r="D8" s="10">
        <v>8301</v>
      </c>
      <c r="E8" s="8">
        <v>93727</v>
      </c>
      <c r="F8" s="24">
        <v>-85426</v>
      </c>
      <c r="G8" s="10">
        <v>589</v>
      </c>
      <c r="H8" s="8">
        <v>247</v>
      </c>
      <c r="I8" s="8">
        <v>836</v>
      </c>
      <c r="J8" s="8">
        <v>574</v>
      </c>
      <c r="K8" s="8">
        <v>274</v>
      </c>
      <c r="L8" s="8">
        <v>848</v>
      </c>
      <c r="M8" s="8">
        <v>403</v>
      </c>
      <c r="N8" s="8">
        <v>372</v>
      </c>
      <c r="O8" s="8">
        <v>545</v>
      </c>
      <c r="P8" s="8">
        <v>441</v>
      </c>
      <c r="Q8" s="8">
        <v>986</v>
      </c>
      <c r="R8" s="302"/>
      <c r="S8" s="76"/>
      <c r="T8" s="16" t="str">
        <f t="shared" si="0"/>
        <v>- od 1.01.</v>
      </c>
      <c r="U8" s="8">
        <v>295</v>
      </c>
      <c r="V8" s="8">
        <v>282</v>
      </c>
      <c r="W8" s="8">
        <v>274</v>
      </c>
      <c r="X8" s="8">
        <v>252</v>
      </c>
      <c r="Y8" s="8">
        <v>981</v>
      </c>
      <c r="Z8" s="8">
        <v>367</v>
      </c>
      <c r="AA8" s="8">
        <v>157</v>
      </c>
      <c r="AB8" s="8">
        <v>433</v>
      </c>
      <c r="AC8" s="8">
        <v>266</v>
      </c>
      <c r="AD8" s="8">
        <v>259</v>
      </c>
      <c r="AE8" s="8">
        <v>303</v>
      </c>
      <c r="AF8" s="8">
        <v>368</v>
      </c>
      <c r="AG8" s="8">
        <v>215</v>
      </c>
      <c r="AH8" s="8">
        <v>169</v>
      </c>
      <c r="AI8" s="8">
        <v>235</v>
      </c>
    </row>
    <row r="9" spans="1:35" s="29" customFormat="1" ht="18.75">
      <c r="A9" s="302"/>
      <c r="B9" s="78" t="s">
        <v>185</v>
      </c>
      <c r="C9" s="68" t="s">
        <v>198</v>
      </c>
      <c r="D9" s="70"/>
      <c r="E9" s="71"/>
      <c r="F9" s="72"/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302"/>
      <c r="S9" s="75" t="str">
        <f>B9</f>
        <v>1a.</v>
      </c>
      <c r="T9" s="68" t="str">
        <f t="shared" si="0"/>
        <v>Bezrobotni, którzy przerwali realizację IPD</v>
      </c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</row>
    <row r="10" spans="1:35" s="168" customFormat="1" ht="30" customHeight="1">
      <c r="A10" s="302"/>
      <c r="B10" s="165"/>
      <c r="C10" s="166" t="s">
        <v>136</v>
      </c>
      <c r="D10" s="167">
        <v>3926</v>
      </c>
      <c r="E10" s="66">
        <v>4406</v>
      </c>
      <c r="F10" s="88">
        <v>-480</v>
      </c>
      <c r="G10" s="65">
        <v>550</v>
      </c>
      <c r="H10" s="66">
        <v>192</v>
      </c>
      <c r="I10" s="66">
        <v>742</v>
      </c>
      <c r="J10" s="66">
        <v>305</v>
      </c>
      <c r="K10" s="66">
        <v>150</v>
      </c>
      <c r="L10" s="66">
        <v>455</v>
      </c>
      <c r="M10" s="66">
        <v>308</v>
      </c>
      <c r="N10" s="66">
        <v>149</v>
      </c>
      <c r="O10" s="66">
        <v>236</v>
      </c>
      <c r="P10" s="66">
        <v>184</v>
      </c>
      <c r="Q10" s="66">
        <v>420</v>
      </c>
      <c r="R10" s="302"/>
      <c r="S10" s="165"/>
      <c r="T10" s="166" t="str">
        <f>C10</f>
        <v>- w miesiącu</v>
      </c>
      <c r="U10" s="66">
        <v>186</v>
      </c>
      <c r="V10" s="66">
        <v>179</v>
      </c>
      <c r="W10" s="66">
        <v>83</v>
      </c>
      <c r="X10" s="66">
        <v>112</v>
      </c>
      <c r="Y10" s="66">
        <v>207</v>
      </c>
      <c r="Z10" s="66">
        <v>156</v>
      </c>
      <c r="AA10" s="66">
        <v>37</v>
      </c>
      <c r="AB10" s="66">
        <v>131</v>
      </c>
      <c r="AC10" s="66">
        <v>36</v>
      </c>
      <c r="AD10" s="66">
        <v>103</v>
      </c>
      <c r="AE10" s="66">
        <v>118</v>
      </c>
      <c r="AF10" s="66">
        <v>188</v>
      </c>
      <c r="AG10" s="66">
        <v>105</v>
      </c>
      <c r="AH10" s="66">
        <v>90</v>
      </c>
      <c r="AI10" s="66">
        <v>121</v>
      </c>
    </row>
    <row r="11" spans="1:35" s="6" customFormat="1" ht="30" customHeight="1">
      <c r="A11" s="302"/>
      <c r="B11" s="78"/>
      <c r="C11" s="16" t="s">
        <v>193</v>
      </c>
      <c r="D11" s="10">
        <v>3926</v>
      </c>
      <c r="E11" s="8">
        <v>66697</v>
      </c>
      <c r="F11" s="11">
        <v>-62771</v>
      </c>
      <c r="G11" s="10">
        <v>550</v>
      </c>
      <c r="H11" s="8">
        <v>192</v>
      </c>
      <c r="I11" s="8">
        <v>742</v>
      </c>
      <c r="J11" s="8">
        <v>305</v>
      </c>
      <c r="K11" s="8">
        <v>150</v>
      </c>
      <c r="L11" s="8">
        <v>455</v>
      </c>
      <c r="M11" s="8">
        <v>308</v>
      </c>
      <c r="N11" s="8">
        <v>149</v>
      </c>
      <c r="O11" s="8">
        <v>236</v>
      </c>
      <c r="P11" s="8">
        <v>184</v>
      </c>
      <c r="Q11" s="8">
        <v>420</v>
      </c>
      <c r="R11" s="302"/>
      <c r="S11" s="78"/>
      <c r="T11" s="16" t="str">
        <f t="shared" si="0"/>
        <v>- od 1.01.</v>
      </c>
      <c r="U11" s="8">
        <v>186</v>
      </c>
      <c r="V11" s="8">
        <v>179</v>
      </c>
      <c r="W11" s="8">
        <v>83</v>
      </c>
      <c r="X11" s="8">
        <v>112</v>
      </c>
      <c r="Y11" s="8">
        <v>207</v>
      </c>
      <c r="Z11" s="8">
        <v>156</v>
      </c>
      <c r="AA11" s="8">
        <v>37</v>
      </c>
      <c r="AB11" s="8">
        <v>131</v>
      </c>
      <c r="AC11" s="8">
        <v>36</v>
      </c>
      <c r="AD11" s="8">
        <v>103</v>
      </c>
      <c r="AE11" s="8">
        <v>118</v>
      </c>
      <c r="AF11" s="8">
        <v>188</v>
      </c>
      <c r="AG11" s="8">
        <v>105</v>
      </c>
      <c r="AH11" s="8">
        <v>90</v>
      </c>
      <c r="AI11" s="8">
        <v>121</v>
      </c>
    </row>
    <row r="12" spans="1:35" s="29" customFormat="1" ht="18.75">
      <c r="A12" s="302"/>
      <c r="B12" s="78"/>
      <c r="C12" s="60" t="s">
        <v>199</v>
      </c>
      <c r="D12" s="61"/>
      <c r="E12" s="62"/>
      <c r="F12" s="63"/>
      <c r="G12" s="6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302"/>
      <c r="S12" s="78"/>
      <c r="T12" s="60" t="str">
        <f t="shared" si="0"/>
        <v xml:space="preserve">   w tym z powodu podjęcia pracy podjęcia pracy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35" s="29" customFormat="1" ht="30" customHeight="1">
      <c r="A13" s="302"/>
      <c r="B13" s="78"/>
      <c r="C13" s="64" t="s">
        <v>136</v>
      </c>
      <c r="D13" s="65">
        <v>1888</v>
      </c>
      <c r="E13" s="66">
        <v>1995</v>
      </c>
      <c r="F13" s="67">
        <v>-107</v>
      </c>
      <c r="G13" s="65">
        <v>204</v>
      </c>
      <c r="H13" s="66">
        <v>77</v>
      </c>
      <c r="I13" s="66">
        <v>281</v>
      </c>
      <c r="J13" s="66">
        <v>163</v>
      </c>
      <c r="K13" s="66">
        <v>89</v>
      </c>
      <c r="L13" s="66">
        <v>252</v>
      </c>
      <c r="M13" s="66">
        <v>180</v>
      </c>
      <c r="N13" s="66">
        <v>30</v>
      </c>
      <c r="O13" s="66">
        <v>210</v>
      </c>
      <c r="P13" s="66">
        <v>165</v>
      </c>
      <c r="Q13" s="66">
        <v>375</v>
      </c>
      <c r="R13" s="302"/>
      <c r="S13" s="78"/>
      <c r="T13" s="64" t="str">
        <f t="shared" si="0"/>
        <v>- w miesiącu</v>
      </c>
      <c r="U13" s="66">
        <v>114</v>
      </c>
      <c r="V13" s="66">
        <v>46</v>
      </c>
      <c r="W13" s="66">
        <v>0</v>
      </c>
      <c r="X13" s="66">
        <v>62</v>
      </c>
      <c r="Y13" s="66">
        <v>4</v>
      </c>
      <c r="Z13" s="66">
        <v>27</v>
      </c>
      <c r="AA13" s="66">
        <v>2</v>
      </c>
      <c r="AB13" s="66">
        <v>71</v>
      </c>
      <c r="AC13" s="66">
        <v>5</v>
      </c>
      <c r="AD13" s="66">
        <v>61</v>
      </c>
      <c r="AE13" s="66">
        <v>92</v>
      </c>
      <c r="AF13" s="66">
        <v>115</v>
      </c>
      <c r="AG13" s="66">
        <v>57</v>
      </c>
      <c r="AH13" s="66">
        <v>57</v>
      </c>
      <c r="AI13" s="66">
        <v>57</v>
      </c>
    </row>
    <row r="14" spans="1:35" s="6" customFormat="1" ht="30" customHeight="1">
      <c r="A14" s="302"/>
      <c r="B14" s="78"/>
      <c r="C14" s="16" t="s">
        <v>193</v>
      </c>
      <c r="D14" s="10">
        <v>1888</v>
      </c>
      <c r="E14" s="8">
        <v>32298</v>
      </c>
      <c r="F14" s="11">
        <v>-30410</v>
      </c>
      <c r="G14" s="10">
        <v>204</v>
      </c>
      <c r="H14" s="8">
        <v>77</v>
      </c>
      <c r="I14" s="8">
        <v>281</v>
      </c>
      <c r="J14" s="8">
        <v>163</v>
      </c>
      <c r="K14" s="8">
        <v>89</v>
      </c>
      <c r="L14" s="8">
        <v>252</v>
      </c>
      <c r="M14" s="8">
        <v>180</v>
      </c>
      <c r="N14" s="8">
        <v>30</v>
      </c>
      <c r="O14" s="8">
        <v>210</v>
      </c>
      <c r="P14" s="8">
        <v>165</v>
      </c>
      <c r="Q14" s="8">
        <v>375</v>
      </c>
      <c r="R14" s="302"/>
      <c r="S14" s="76"/>
      <c r="T14" s="16" t="str">
        <f t="shared" si="0"/>
        <v>- od 1.01.</v>
      </c>
      <c r="U14" s="8">
        <v>114</v>
      </c>
      <c r="V14" s="8">
        <v>46</v>
      </c>
      <c r="W14" s="8">
        <v>0</v>
      </c>
      <c r="X14" s="8">
        <v>62</v>
      </c>
      <c r="Y14" s="8">
        <v>4</v>
      </c>
      <c r="Z14" s="8">
        <v>27</v>
      </c>
      <c r="AA14" s="8">
        <v>2</v>
      </c>
      <c r="AB14" s="8">
        <v>71</v>
      </c>
      <c r="AC14" s="8">
        <v>5</v>
      </c>
      <c r="AD14" s="8">
        <v>61</v>
      </c>
      <c r="AE14" s="8">
        <v>92</v>
      </c>
      <c r="AF14" s="8">
        <v>115</v>
      </c>
      <c r="AG14" s="8">
        <v>57</v>
      </c>
      <c r="AH14" s="8">
        <v>57</v>
      </c>
      <c r="AI14" s="8">
        <v>57</v>
      </c>
    </row>
    <row r="15" spans="1:35" s="29" customFormat="1" ht="18.75">
      <c r="A15" s="302"/>
      <c r="B15" s="78" t="s">
        <v>186</v>
      </c>
      <c r="C15" s="68" t="s">
        <v>200</v>
      </c>
      <c r="D15" s="61"/>
      <c r="E15" s="62"/>
      <c r="F15" s="63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302"/>
      <c r="S15" s="75" t="str">
        <f>B15</f>
        <v>1b.</v>
      </c>
      <c r="T15" s="68" t="str">
        <f t="shared" si="0"/>
        <v>Bezrobotni, którzy zakończyli realizację IPD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1:35" s="29" customFormat="1" ht="30" customHeight="1">
      <c r="A16" s="302"/>
      <c r="B16" s="78"/>
      <c r="C16" s="64" t="s">
        <v>136</v>
      </c>
      <c r="D16" s="65">
        <v>1792</v>
      </c>
      <c r="E16" s="66">
        <v>2055</v>
      </c>
      <c r="F16" s="67">
        <v>-263</v>
      </c>
      <c r="G16" s="65">
        <v>15</v>
      </c>
      <c r="H16" s="66">
        <v>7</v>
      </c>
      <c r="I16" s="66">
        <v>22</v>
      </c>
      <c r="J16" s="66">
        <v>77</v>
      </c>
      <c r="K16" s="66">
        <v>52</v>
      </c>
      <c r="L16" s="66">
        <v>129</v>
      </c>
      <c r="M16" s="66">
        <v>28</v>
      </c>
      <c r="N16" s="66">
        <v>118</v>
      </c>
      <c r="O16" s="66">
        <v>166</v>
      </c>
      <c r="P16" s="66">
        <v>113</v>
      </c>
      <c r="Q16" s="66">
        <v>279</v>
      </c>
      <c r="R16" s="302"/>
      <c r="S16" s="78"/>
      <c r="T16" s="64" t="str">
        <f t="shared" si="0"/>
        <v>- w miesiącu</v>
      </c>
      <c r="U16" s="66">
        <v>16</v>
      </c>
      <c r="V16" s="66">
        <v>18</v>
      </c>
      <c r="W16" s="66">
        <v>35</v>
      </c>
      <c r="X16" s="66">
        <v>54</v>
      </c>
      <c r="Y16" s="66">
        <v>385</v>
      </c>
      <c r="Z16" s="66">
        <v>102</v>
      </c>
      <c r="AA16" s="66">
        <v>83</v>
      </c>
      <c r="AB16" s="66">
        <v>132</v>
      </c>
      <c r="AC16" s="66">
        <v>144</v>
      </c>
      <c r="AD16" s="66">
        <v>34</v>
      </c>
      <c r="AE16" s="66">
        <v>79</v>
      </c>
      <c r="AF16" s="66">
        <v>10</v>
      </c>
      <c r="AG16" s="66">
        <v>54</v>
      </c>
      <c r="AH16" s="66">
        <v>32</v>
      </c>
      <c r="AI16" s="66">
        <v>38</v>
      </c>
    </row>
    <row r="17" spans="1:35" s="6" customFormat="1" ht="30" customHeight="1">
      <c r="A17" s="302"/>
      <c r="B17" s="78"/>
      <c r="C17" s="16" t="s">
        <v>193</v>
      </c>
      <c r="D17" s="10">
        <v>1792</v>
      </c>
      <c r="E17" s="8">
        <v>29492</v>
      </c>
      <c r="F17" s="11">
        <v>-27700</v>
      </c>
      <c r="G17" s="10">
        <v>15</v>
      </c>
      <c r="H17" s="8">
        <v>7</v>
      </c>
      <c r="I17" s="8">
        <v>22</v>
      </c>
      <c r="J17" s="8">
        <v>77</v>
      </c>
      <c r="K17" s="8">
        <v>52</v>
      </c>
      <c r="L17" s="8">
        <v>129</v>
      </c>
      <c r="M17" s="8">
        <v>28</v>
      </c>
      <c r="N17" s="8">
        <v>118</v>
      </c>
      <c r="O17" s="8">
        <v>166</v>
      </c>
      <c r="P17" s="8">
        <v>113</v>
      </c>
      <c r="Q17" s="8">
        <v>279</v>
      </c>
      <c r="R17" s="302"/>
      <c r="S17" s="76"/>
      <c r="T17" s="16" t="str">
        <f t="shared" si="0"/>
        <v>- od 1.01.</v>
      </c>
      <c r="U17" s="8">
        <v>16</v>
      </c>
      <c r="V17" s="8">
        <v>18</v>
      </c>
      <c r="W17" s="8">
        <v>35</v>
      </c>
      <c r="X17" s="8">
        <v>54</v>
      </c>
      <c r="Y17" s="8">
        <v>385</v>
      </c>
      <c r="Z17" s="8">
        <v>102</v>
      </c>
      <c r="AA17" s="8">
        <v>83</v>
      </c>
      <c r="AB17" s="8">
        <v>132</v>
      </c>
      <c r="AC17" s="8">
        <v>144</v>
      </c>
      <c r="AD17" s="8">
        <v>34</v>
      </c>
      <c r="AE17" s="8">
        <v>79</v>
      </c>
      <c r="AF17" s="8">
        <v>10</v>
      </c>
      <c r="AG17" s="8">
        <v>54</v>
      </c>
      <c r="AH17" s="8">
        <v>32</v>
      </c>
      <c r="AI17" s="8">
        <v>38</v>
      </c>
    </row>
    <row r="18" spans="1:35" s="29" customFormat="1" ht="18.75">
      <c r="A18" s="302"/>
      <c r="B18" s="78" t="s">
        <v>187</v>
      </c>
      <c r="C18" s="68" t="s">
        <v>201</v>
      </c>
      <c r="D18" s="61"/>
      <c r="E18" s="62"/>
      <c r="F18" s="63"/>
      <c r="G18" s="61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302"/>
      <c r="S18" s="75" t="str">
        <f>B18</f>
        <v>1c.</v>
      </c>
      <c r="T18" s="68" t="str">
        <f t="shared" si="0"/>
        <v>Bezrobotni realizujący IPD w końcu miesiąca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</row>
    <row r="19" spans="1:35" s="29" customFormat="1" ht="30" customHeight="1">
      <c r="A19" s="302"/>
      <c r="B19" s="78"/>
      <c r="C19" s="64" t="s">
        <v>191</v>
      </c>
      <c r="D19" s="65">
        <v>66104</v>
      </c>
      <c r="E19" s="66">
        <v>63667</v>
      </c>
      <c r="F19" s="67">
        <v>2437</v>
      </c>
      <c r="G19" s="65">
        <v>4212</v>
      </c>
      <c r="H19" s="66">
        <v>1626</v>
      </c>
      <c r="I19" s="66">
        <v>5838</v>
      </c>
      <c r="J19" s="66">
        <v>2951</v>
      </c>
      <c r="K19" s="66">
        <v>1590</v>
      </c>
      <c r="L19" s="66">
        <v>4541</v>
      </c>
      <c r="M19" s="66">
        <v>3679</v>
      </c>
      <c r="N19" s="66">
        <v>3643</v>
      </c>
      <c r="O19" s="66">
        <v>4261</v>
      </c>
      <c r="P19" s="66">
        <v>4921</v>
      </c>
      <c r="Q19" s="66">
        <v>9182</v>
      </c>
      <c r="R19" s="302"/>
      <c r="S19" s="78"/>
      <c r="T19" s="64" t="str">
        <f t="shared" si="0"/>
        <v xml:space="preserve">      razem</v>
      </c>
      <c r="U19" s="66">
        <v>2254</v>
      </c>
      <c r="V19" s="66">
        <v>2704</v>
      </c>
      <c r="W19" s="66">
        <v>2257</v>
      </c>
      <c r="X19" s="66">
        <v>1793</v>
      </c>
      <c r="Y19" s="66">
        <v>7176</v>
      </c>
      <c r="Z19" s="66">
        <v>3844</v>
      </c>
      <c r="AA19" s="66">
        <v>1449</v>
      </c>
      <c r="AB19" s="66">
        <v>3791</v>
      </c>
      <c r="AC19" s="66">
        <v>3043</v>
      </c>
      <c r="AD19" s="66">
        <v>1602</v>
      </c>
      <c r="AE19" s="66">
        <v>1336</v>
      </c>
      <c r="AF19" s="66">
        <v>2629</v>
      </c>
      <c r="AG19" s="66">
        <v>1783</v>
      </c>
      <c r="AH19" s="66">
        <v>1616</v>
      </c>
      <c r="AI19" s="66">
        <v>1944</v>
      </c>
    </row>
    <row r="20" spans="1:35" s="6" customFormat="1" ht="30" customHeight="1">
      <c r="A20" s="302"/>
      <c r="B20" s="76"/>
      <c r="C20" s="16" t="s">
        <v>192</v>
      </c>
      <c r="D20" s="10">
        <v>39562</v>
      </c>
      <c r="E20" s="8">
        <v>38612</v>
      </c>
      <c r="F20" s="11">
        <v>950</v>
      </c>
      <c r="G20" s="10">
        <v>2359</v>
      </c>
      <c r="H20" s="8">
        <v>987</v>
      </c>
      <c r="I20" s="8">
        <v>3346</v>
      </c>
      <c r="J20" s="8">
        <v>1699</v>
      </c>
      <c r="K20" s="8">
        <v>958</v>
      </c>
      <c r="L20" s="8">
        <v>2657</v>
      </c>
      <c r="M20" s="8">
        <v>2101</v>
      </c>
      <c r="N20" s="8">
        <v>2269</v>
      </c>
      <c r="O20" s="8">
        <v>2282</v>
      </c>
      <c r="P20" s="8">
        <v>2743</v>
      </c>
      <c r="Q20" s="8">
        <v>5025</v>
      </c>
      <c r="R20" s="302"/>
      <c r="S20" s="76"/>
      <c r="T20" s="16" t="str">
        <f t="shared" si="0"/>
        <v xml:space="preserve">      kobiety</v>
      </c>
      <c r="U20" s="8">
        <v>1218</v>
      </c>
      <c r="V20" s="8">
        <v>1691</v>
      </c>
      <c r="W20" s="8">
        <v>1332</v>
      </c>
      <c r="X20" s="8">
        <v>1155</v>
      </c>
      <c r="Y20" s="8">
        <v>4274</v>
      </c>
      <c r="Z20" s="8">
        <v>2336</v>
      </c>
      <c r="AA20" s="8">
        <v>1001</v>
      </c>
      <c r="AB20" s="8">
        <v>2362</v>
      </c>
      <c r="AC20" s="8">
        <v>1749</v>
      </c>
      <c r="AD20" s="8">
        <v>1078</v>
      </c>
      <c r="AE20" s="8">
        <v>843</v>
      </c>
      <c r="AF20" s="8">
        <v>1680</v>
      </c>
      <c r="AG20" s="8">
        <v>1075</v>
      </c>
      <c r="AH20" s="8">
        <v>1025</v>
      </c>
      <c r="AI20" s="8">
        <v>1345</v>
      </c>
    </row>
    <row r="21" spans="1:35" s="29" customFormat="1" ht="18.75">
      <c r="A21" s="302"/>
      <c r="B21" s="75" t="s">
        <v>17</v>
      </c>
      <c r="C21" s="68" t="s">
        <v>202</v>
      </c>
      <c r="D21" s="61"/>
      <c r="E21" s="62"/>
      <c r="F21" s="63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302"/>
      <c r="S21" s="75" t="str">
        <f>B21</f>
        <v>2.</v>
      </c>
      <c r="T21" s="68" t="str">
        <f t="shared" si="0"/>
        <v>Poszukujący pracy, dla których przygotowano IPD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</row>
    <row r="22" spans="1:35" s="29" customFormat="1" ht="30" customHeight="1">
      <c r="A22" s="302"/>
      <c r="B22" s="78"/>
      <c r="C22" s="64" t="s">
        <v>136</v>
      </c>
      <c r="D22" s="65">
        <v>62</v>
      </c>
      <c r="E22" s="66">
        <v>109</v>
      </c>
      <c r="F22" s="67">
        <v>-47</v>
      </c>
      <c r="G22" s="65">
        <v>7</v>
      </c>
      <c r="H22" s="66">
        <v>3</v>
      </c>
      <c r="I22" s="66">
        <v>10</v>
      </c>
      <c r="J22" s="66">
        <v>14</v>
      </c>
      <c r="K22" s="66">
        <v>4</v>
      </c>
      <c r="L22" s="66">
        <v>18</v>
      </c>
      <c r="M22" s="66">
        <v>3</v>
      </c>
      <c r="N22" s="66">
        <v>6</v>
      </c>
      <c r="O22" s="66">
        <v>1</v>
      </c>
      <c r="P22" s="66">
        <v>1</v>
      </c>
      <c r="Q22" s="66">
        <v>2</v>
      </c>
      <c r="R22" s="302"/>
      <c r="S22" s="78"/>
      <c r="T22" s="64" t="str">
        <f t="shared" si="0"/>
        <v>- w miesiącu</v>
      </c>
      <c r="U22" s="66">
        <v>0</v>
      </c>
      <c r="V22" s="66">
        <v>1</v>
      </c>
      <c r="W22" s="66">
        <v>8</v>
      </c>
      <c r="X22" s="66">
        <v>1</v>
      </c>
      <c r="Y22" s="66">
        <v>6</v>
      </c>
      <c r="Z22" s="66">
        <v>1</v>
      </c>
      <c r="AA22" s="66">
        <v>1</v>
      </c>
      <c r="AB22" s="66">
        <v>1</v>
      </c>
      <c r="AC22" s="66">
        <v>0</v>
      </c>
      <c r="AD22" s="66">
        <v>0</v>
      </c>
      <c r="AE22" s="66">
        <v>0</v>
      </c>
      <c r="AF22" s="66">
        <v>1</v>
      </c>
      <c r="AG22" s="66">
        <v>1</v>
      </c>
      <c r="AH22" s="66">
        <v>2</v>
      </c>
      <c r="AI22" s="66">
        <v>0</v>
      </c>
    </row>
    <row r="23" spans="1:35" s="6" customFormat="1" ht="30" customHeight="1">
      <c r="A23" s="302"/>
      <c r="B23" s="78"/>
      <c r="C23" s="16" t="s">
        <v>193</v>
      </c>
      <c r="D23" s="10">
        <v>62</v>
      </c>
      <c r="E23" s="8">
        <v>778</v>
      </c>
      <c r="F23" s="11">
        <v>-716</v>
      </c>
      <c r="G23" s="10">
        <v>7</v>
      </c>
      <c r="H23" s="8">
        <v>3</v>
      </c>
      <c r="I23" s="8">
        <v>10</v>
      </c>
      <c r="J23" s="8">
        <v>14</v>
      </c>
      <c r="K23" s="8">
        <v>4</v>
      </c>
      <c r="L23" s="8">
        <v>18</v>
      </c>
      <c r="M23" s="8">
        <v>3</v>
      </c>
      <c r="N23" s="8">
        <v>6</v>
      </c>
      <c r="O23" s="8">
        <v>1</v>
      </c>
      <c r="P23" s="8">
        <v>1</v>
      </c>
      <c r="Q23" s="8">
        <v>2</v>
      </c>
      <c r="R23" s="302"/>
      <c r="S23" s="76"/>
      <c r="T23" s="16" t="str">
        <f t="shared" si="0"/>
        <v>- od 1.01.</v>
      </c>
      <c r="U23" s="8">
        <v>0</v>
      </c>
      <c r="V23" s="8">
        <v>1</v>
      </c>
      <c r="W23" s="8">
        <v>8</v>
      </c>
      <c r="X23" s="8">
        <v>1</v>
      </c>
      <c r="Y23" s="8">
        <v>6</v>
      </c>
      <c r="Z23" s="8">
        <v>1</v>
      </c>
      <c r="AA23" s="8">
        <v>1</v>
      </c>
      <c r="AB23" s="8">
        <v>1</v>
      </c>
      <c r="AC23" s="8">
        <v>0</v>
      </c>
      <c r="AD23" s="8">
        <v>0</v>
      </c>
      <c r="AE23" s="8">
        <v>0</v>
      </c>
      <c r="AF23" s="8">
        <v>1</v>
      </c>
      <c r="AG23" s="8">
        <v>1</v>
      </c>
      <c r="AH23" s="8">
        <v>2</v>
      </c>
      <c r="AI23" s="8">
        <v>0</v>
      </c>
    </row>
    <row r="24" spans="1:35" s="29" customFormat="1" ht="18.75">
      <c r="A24" s="302"/>
      <c r="B24" s="78" t="s">
        <v>188</v>
      </c>
      <c r="C24" s="68" t="s">
        <v>203</v>
      </c>
      <c r="D24" s="61"/>
      <c r="E24" s="62"/>
      <c r="F24" s="63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203"/>
      <c r="R24" s="302"/>
      <c r="S24" s="75" t="str">
        <f>B24</f>
        <v>2a.</v>
      </c>
      <c r="T24" s="68" t="str">
        <f t="shared" si="0"/>
        <v>Poszukujący pracy, którzy przerwali realizację IPD</v>
      </c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</row>
    <row r="25" spans="1:35" s="29" customFormat="1" ht="30" customHeight="1">
      <c r="A25" s="302"/>
      <c r="B25" s="78"/>
      <c r="C25" s="64" t="s">
        <v>136</v>
      </c>
      <c r="D25" s="65">
        <v>59</v>
      </c>
      <c r="E25" s="66">
        <v>115</v>
      </c>
      <c r="F25" s="67">
        <v>-56</v>
      </c>
      <c r="G25" s="65">
        <v>16</v>
      </c>
      <c r="H25" s="66">
        <v>3</v>
      </c>
      <c r="I25" s="66">
        <v>19</v>
      </c>
      <c r="J25" s="66">
        <v>12</v>
      </c>
      <c r="K25" s="66">
        <v>4</v>
      </c>
      <c r="L25" s="66">
        <v>16</v>
      </c>
      <c r="M25" s="66">
        <v>0</v>
      </c>
      <c r="N25" s="66">
        <v>3</v>
      </c>
      <c r="O25" s="66">
        <v>0</v>
      </c>
      <c r="P25" s="66">
        <v>0</v>
      </c>
      <c r="Q25" s="66">
        <v>0</v>
      </c>
      <c r="R25" s="302"/>
      <c r="S25" s="78"/>
      <c r="T25" s="64" t="str">
        <f t="shared" si="0"/>
        <v>- w miesiącu</v>
      </c>
      <c r="U25" s="66">
        <v>1</v>
      </c>
      <c r="V25" s="66">
        <v>1</v>
      </c>
      <c r="W25" s="66">
        <v>3</v>
      </c>
      <c r="X25" s="66">
        <v>2</v>
      </c>
      <c r="Y25" s="66">
        <v>2</v>
      </c>
      <c r="Z25" s="66">
        <v>1</v>
      </c>
      <c r="AA25" s="66">
        <v>1</v>
      </c>
      <c r="AB25" s="66">
        <v>5</v>
      </c>
      <c r="AC25" s="66">
        <v>1</v>
      </c>
      <c r="AD25" s="66">
        <v>0</v>
      </c>
      <c r="AE25" s="66">
        <v>0</v>
      </c>
      <c r="AF25" s="66">
        <v>0</v>
      </c>
      <c r="AG25" s="66">
        <v>0</v>
      </c>
      <c r="AH25" s="66">
        <v>1</v>
      </c>
      <c r="AI25" s="66">
        <v>3</v>
      </c>
    </row>
    <row r="26" spans="1:35" s="6" customFormat="1" ht="30" customHeight="1">
      <c r="A26" s="302"/>
      <c r="B26" s="78"/>
      <c r="C26" s="16" t="s">
        <v>193</v>
      </c>
      <c r="D26" s="10">
        <v>59</v>
      </c>
      <c r="E26" s="8">
        <v>986</v>
      </c>
      <c r="F26" s="11">
        <v>-927</v>
      </c>
      <c r="G26" s="10">
        <v>16</v>
      </c>
      <c r="H26" s="8">
        <v>3</v>
      </c>
      <c r="I26" s="8">
        <v>19</v>
      </c>
      <c r="J26" s="8">
        <v>12</v>
      </c>
      <c r="K26" s="8">
        <v>4</v>
      </c>
      <c r="L26" s="8">
        <v>16</v>
      </c>
      <c r="M26" s="8">
        <v>0</v>
      </c>
      <c r="N26" s="8">
        <v>3</v>
      </c>
      <c r="O26" s="8">
        <v>0</v>
      </c>
      <c r="P26" s="8">
        <v>0</v>
      </c>
      <c r="Q26" s="8">
        <v>0</v>
      </c>
      <c r="R26" s="302"/>
      <c r="S26" s="78"/>
      <c r="T26" s="16" t="str">
        <f t="shared" si="0"/>
        <v>- od 1.01.</v>
      </c>
      <c r="U26" s="8">
        <v>1</v>
      </c>
      <c r="V26" s="8">
        <v>1</v>
      </c>
      <c r="W26" s="8">
        <v>3</v>
      </c>
      <c r="X26" s="8">
        <v>2</v>
      </c>
      <c r="Y26" s="8">
        <v>2</v>
      </c>
      <c r="Z26" s="8">
        <v>1</v>
      </c>
      <c r="AA26" s="8">
        <v>1</v>
      </c>
      <c r="AB26" s="8">
        <v>5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1</v>
      </c>
      <c r="AI26" s="8">
        <v>3</v>
      </c>
    </row>
    <row r="27" spans="1:35" s="29" customFormat="1" ht="18.75">
      <c r="A27" s="302"/>
      <c r="B27" s="78"/>
      <c r="C27" s="60" t="s">
        <v>204</v>
      </c>
      <c r="D27" s="61"/>
      <c r="E27" s="62"/>
      <c r="F27" s="63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302"/>
      <c r="S27" s="78"/>
      <c r="T27" s="60" t="str">
        <f t="shared" si="0"/>
        <v xml:space="preserve">   w tym z powodu podjęcia pracy</v>
      </c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</row>
    <row r="28" spans="1:35" s="29" customFormat="1" ht="30" customHeight="1">
      <c r="A28" s="302"/>
      <c r="B28" s="78"/>
      <c r="C28" s="64" t="s">
        <v>136</v>
      </c>
      <c r="D28" s="65">
        <v>18</v>
      </c>
      <c r="E28" s="66">
        <v>38</v>
      </c>
      <c r="F28" s="67">
        <v>-20</v>
      </c>
      <c r="G28" s="65">
        <v>1</v>
      </c>
      <c r="H28" s="66">
        <v>0</v>
      </c>
      <c r="I28" s="66">
        <v>1</v>
      </c>
      <c r="J28" s="66">
        <v>9</v>
      </c>
      <c r="K28" s="66">
        <v>3</v>
      </c>
      <c r="L28" s="66">
        <v>12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302"/>
      <c r="S28" s="78"/>
      <c r="T28" s="64" t="str">
        <f t="shared" si="0"/>
        <v>- w miesiącu</v>
      </c>
      <c r="U28" s="66">
        <v>0</v>
      </c>
      <c r="V28" s="66">
        <v>0</v>
      </c>
      <c r="W28" s="66">
        <v>3</v>
      </c>
      <c r="X28" s="66">
        <v>1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1</v>
      </c>
    </row>
    <row r="29" spans="1:35" s="6" customFormat="1" ht="30" customHeight="1">
      <c r="A29" s="302"/>
      <c r="B29" s="78"/>
      <c r="C29" s="16" t="s">
        <v>193</v>
      </c>
      <c r="D29" s="10">
        <v>18</v>
      </c>
      <c r="E29" s="8">
        <v>251</v>
      </c>
      <c r="F29" s="11">
        <v>-233</v>
      </c>
      <c r="G29" s="10">
        <v>1</v>
      </c>
      <c r="H29" s="8">
        <v>0</v>
      </c>
      <c r="I29" s="8">
        <v>1</v>
      </c>
      <c r="J29" s="8">
        <v>9</v>
      </c>
      <c r="K29" s="8">
        <v>3</v>
      </c>
      <c r="L29" s="8">
        <v>12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2"/>
      <c r="S29" s="76"/>
      <c r="T29" s="16" t="str">
        <f t="shared" si="0"/>
        <v>- od 1.01.</v>
      </c>
      <c r="U29" s="8">
        <v>0</v>
      </c>
      <c r="V29" s="8">
        <v>0</v>
      </c>
      <c r="W29" s="8">
        <v>3</v>
      </c>
      <c r="X29" s="8">
        <v>1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</row>
    <row r="30" spans="1:35" s="29" customFormat="1" ht="18.75">
      <c r="A30" s="302"/>
      <c r="B30" s="78" t="s">
        <v>189</v>
      </c>
      <c r="C30" s="68" t="s">
        <v>205</v>
      </c>
      <c r="D30" s="61"/>
      <c r="E30" s="62"/>
      <c r="F30" s="63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302"/>
      <c r="S30" s="75" t="str">
        <f>B30</f>
        <v>2b.</v>
      </c>
      <c r="T30" s="68" t="str">
        <f t="shared" si="0"/>
        <v>Poszukujący pracy, którzy zakończyli realizację IPD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</row>
    <row r="31" spans="1:35" s="29" customFormat="1" ht="30" customHeight="1">
      <c r="A31" s="302"/>
      <c r="B31" s="78"/>
      <c r="C31" s="64" t="s">
        <v>136</v>
      </c>
      <c r="D31" s="65">
        <v>32</v>
      </c>
      <c r="E31" s="66">
        <v>25</v>
      </c>
      <c r="F31" s="67">
        <v>7</v>
      </c>
      <c r="G31" s="65">
        <v>0</v>
      </c>
      <c r="H31" s="66">
        <v>0</v>
      </c>
      <c r="I31" s="66">
        <v>0</v>
      </c>
      <c r="J31" s="66">
        <v>0</v>
      </c>
      <c r="K31" s="66">
        <v>1</v>
      </c>
      <c r="L31" s="66">
        <v>1</v>
      </c>
      <c r="M31" s="66">
        <v>1</v>
      </c>
      <c r="N31" s="66">
        <v>0</v>
      </c>
      <c r="O31" s="66">
        <v>2</v>
      </c>
      <c r="P31" s="66">
        <v>2</v>
      </c>
      <c r="Q31" s="66">
        <v>4</v>
      </c>
      <c r="R31" s="302"/>
      <c r="S31" s="78"/>
      <c r="T31" s="64" t="str">
        <f t="shared" si="0"/>
        <v>- w miesiącu</v>
      </c>
      <c r="U31" s="66">
        <v>0</v>
      </c>
      <c r="V31" s="66">
        <v>0</v>
      </c>
      <c r="W31" s="66">
        <v>5</v>
      </c>
      <c r="X31" s="66">
        <v>0</v>
      </c>
      <c r="Y31" s="66">
        <v>14</v>
      </c>
      <c r="Z31" s="66">
        <v>2</v>
      </c>
      <c r="AA31" s="66">
        <v>0</v>
      </c>
      <c r="AB31" s="66">
        <v>1</v>
      </c>
      <c r="AC31" s="66">
        <v>0</v>
      </c>
      <c r="AD31" s="66">
        <v>0</v>
      </c>
      <c r="AE31" s="66">
        <v>1</v>
      </c>
      <c r="AF31" s="66">
        <v>0</v>
      </c>
      <c r="AG31" s="66">
        <v>1</v>
      </c>
      <c r="AH31" s="66">
        <v>0</v>
      </c>
      <c r="AI31" s="66">
        <v>2</v>
      </c>
    </row>
    <row r="32" spans="1:35" s="6" customFormat="1" ht="30" customHeight="1">
      <c r="A32" s="302"/>
      <c r="B32" s="78"/>
      <c r="C32" s="16" t="s">
        <v>193</v>
      </c>
      <c r="D32" s="10">
        <v>32</v>
      </c>
      <c r="E32" s="8">
        <v>318</v>
      </c>
      <c r="F32" s="11">
        <v>-286</v>
      </c>
      <c r="G32" s="10">
        <v>0</v>
      </c>
      <c r="H32" s="8">
        <v>0</v>
      </c>
      <c r="I32" s="8">
        <v>0</v>
      </c>
      <c r="J32" s="8">
        <v>0</v>
      </c>
      <c r="K32" s="8">
        <v>1</v>
      </c>
      <c r="L32" s="8">
        <v>1</v>
      </c>
      <c r="M32" s="8">
        <v>1</v>
      </c>
      <c r="N32" s="8">
        <v>0</v>
      </c>
      <c r="O32" s="8">
        <v>2</v>
      </c>
      <c r="P32" s="8">
        <v>2</v>
      </c>
      <c r="Q32" s="8">
        <v>4</v>
      </c>
      <c r="R32" s="302"/>
      <c r="S32" s="76"/>
      <c r="T32" s="16" t="str">
        <f t="shared" si="0"/>
        <v>- od 1.01.</v>
      </c>
      <c r="U32" s="8">
        <v>0</v>
      </c>
      <c r="V32" s="8">
        <v>0</v>
      </c>
      <c r="W32" s="8">
        <v>5</v>
      </c>
      <c r="X32" s="8">
        <v>0</v>
      </c>
      <c r="Y32" s="8">
        <v>14</v>
      </c>
      <c r="Z32" s="8">
        <v>2</v>
      </c>
      <c r="AA32" s="8">
        <v>0</v>
      </c>
      <c r="AB32" s="8">
        <v>1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2</v>
      </c>
    </row>
    <row r="33" spans="1:35" s="77" customFormat="1" ht="18.75">
      <c r="A33" s="302"/>
      <c r="B33" s="78" t="s">
        <v>190</v>
      </c>
      <c r="C33" s="68" t="s">
        <v>206</v>
      </c>
      <c r="D33" s="61"/>
      <c r="E33" s="62"/>
      <c r="F33" s="63"/>
      <c r="G33" s="61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302"/>
      <c r="S33" s="75" t="str">
        <f>B33</f>
        <v>2c.</v>
      </c>
      <c r="T33" s="68" t="str">
        <f t="shared" si="0"/>
        <v>Poszukujący pracy realizujący IPD w końcu miesiąca</v>
      </c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</row>
    <row r="34" spans="1:35" s="77" customFormat="1" ht="30" customHeight="1">
      <c r="A34" s="302"/>
      <c r="B34" s="78"/>
      <c r="C34" s="80" t="s">
        <v>191</v>
      </c>
      <c r="D34" s="81">
        <v>574</v>
      </c>
      <c r="E34" s="41">
        <v>562</v>
      </c>
      <c r="F34" s="82">
        <v>12</v>
      </c>
      <c r="G34" s="65">
        <v>12</v>
      </c>
      <c r="H34" s="41">
        <v>3</v>
      </c>
      <c r="I34" s="41">
        <v>15</v>
      </c>
      <c r="J34" s="41">
        <v>39</v>
      </c>
      <c r="K34" s="41">
        <v>12</v>
      </c>
      <c r="L34" s="41">
        <v>51</v>
      </c>
      <c r="M34" s="41">
        <v>44</v>
      </c>
      <c r="N34" s="41">
        <v>78</v>
      </c>
      <c r="O34" s="41">
        <v>16</v>
      </c>
      <c r="P34" s="41">
        <v>11</v>
      </c>
      <c r="Q34" s="41">
        <v>27</v>
      </c>
      <c r="R34" s="302"/>
      <c r="S34" s="78"/>
      <c r="T34" s="80" t="str">
        <f>C34</f>
        <v xml:space="preserve">      razem</v>
      </c>
      <c r="U34" s="41">
        <v>7</v>
      </c>
      <c r="V34" s="41">
        <v>35</v>
      </c>
      <c r="W34" s="41">
        <v>22</v>
      </c>
      <c r="X34" s="41">
        <v>18</v>
      </c>
      <c r="Y34" s="41">
        <v>70</v>
      </c>
      <c r="Z34" s="41">
        <v>24</v>
      </c>
      <c r="AA34" s="41">
        <v>3</v>
      </c>
      <c r="AB34" s="41">
        <v>48</v>
      </c>
      <c r="AC34" s="66">
        <v>20</v>
      </c>
      <c r="AD34" s="41">
        <v>0</v>
      </c>
      <c r="AE34" s="41">
        <v>0</v>
      </c>
      <c r="AF34" s="41">
        <v>58</v>
      </c>
      <c r="AG34" s="41">
        <v>41</v>
      </c>
      <c r="AH34" s="41">
        <v>13</v>
      </c>
      <c r="AI34" s="41">
        <v>0</v>
      </c>
    </row>
    <row r="35" spans="1:35" s="73" customFormat="1" ht="30" customHeight="1" thickBot="1">
      <c r="A35" s="302"/>
      <c r="B35" s="76"/>
      <c r="C35" s="83" t="s">
        <v>192</v>
      </c>
      <c r="D35" s="84">
        <v>273</v>
      </c>
      <c r="E35" s="85">
        <v>265</v>
      </c>
      <c r="F35" s="86">
        <v>8</v>
      </c>
      <c r="G35" s="10">
        <v>6</v>
      </c>
      <c r="H35" s="87">
        <v>2</v>
      </c>
      <c r="I35" s="87">
        <v>8</v>
      </c>
      <c r="J35" s="87">
        <v>23</v>
      </c>
      <c r="K35" s="87">
        <v>6</v>
      </c>
      <c r="L35" s="87">
        <v>29</v>
      </c>
      <c r="M35" s="87">
        <v>25</v>
      </c>
      <c r="N35" s="87">
        <v>39</v>
      </c>
      <c r="O35" s="87">
        <v>4</v>
      </c>
      <c r="P35" s="87">
        <v>3</v>
      </c>
      <c r="Q35" s="87">
        <v>7</v>
      </c>
      <c r="R35" s="302"/>
      <c r="S35" s="76"/>
      <c r="T35" s="83" t="str">
        <f>C35</f>
        <v xml:space="preserve">      kobiety</v>
      </c>
      <c r="U35" s="87">
        <v>3</v>
      </c>
      <c r="V35" s="87">
        <v>14</v>
      </c>
      <c r="W35" s="87">
        <v>11</v>
      </c>
      <c r="X35" s="87">
        <v>5</v>
      </c>
      <c r="Y35" s="87">
        <v>40</v>
      </c>
      <c r="Z35" s="87">
        <v>14</v>
      </c>
      <c r="AA35" s="87">
        <v>2</v>
      </c>
      <c r="AB35" s="87">
        <v>23</v>
      </c>
      <c r="AC35" s="8">
        <v>9</v>
      </c>
      <c r="AD35" s="87">
        <v>0</v>
      </c>
      <c r="AE35" s="87">
        <v>0</v>
      </c>
      <c r="AF35" s="87">
        <v>25</v>
      </c>
      <c r="AG35" s="87">
        <v>15</v>
      </c>
      <c r="AH35" s="87">
        <v>4</v>
      </c>
      <c r="AI35" s="87">
        <v>0</v>
      </c>
    </row>
  </sheetData>
  <mergeCells count="36">
    <mergeCell ref="C3:C5"/>
    <mergeCell ref="X4:X5"/>
    <mergeCell ref="F4:F5"/>
    <mergeCell ref="W4:W5"/>
    <mergeCell ref="AF4:AF5"/>
    <mergeCell ref="AA4:AA5"/>
    <mergeCell ref="AB4:AB5"/>
    <mergeCell ref="AC4:AC5"/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I4:AI5"/>
    <mergeCell ref="D4:D5"/>
    <mergeCell ref="E4:E5"/>
    <mergeCell ref="AD4:AD5"/>
    <mergeCell ref="T3:T5"/>
    <mergeCell ref="V4:V5"/>
    <mergeCell ref="S3:S5"/>
    <mergeCell ref="U4:U5"/>
    <mergeCell ref="U3:AI3"/>
    <mergeCell ref="AG4:AG5"/>
    <mergeCell ref="Y4:Y5"/>
    <mergeCell ref="Z4:Z5"/>
    <mergeCell ref="AE4:AE5"/>
    <mergeCell ref="N4:N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I36"/>
  <sheetViews>
    <sheetView zoomScale="70" zoomScaleNormal="70" workbookViewId="0">
      <selection activeCell="E30" sqref="E3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497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537</v>
      </c>
      <c r="N1" s="21"/>
      <c r="O1" s="21"/>
      <c r="P1" s="21"/>
      <c r="Q1" s="21"/>
      <c r="R1" s="331" t="str">
        <f>A1</f>
        <v>DANE MIESIĘCZNE I NARASTAJĄCE</v>
      </c>
      <c r="S1" s="335" t="str">
        <f>B1</f>
        <v>TABELA 38. OSOBY UPRAWNIONE DO DODATKU AKTYWIZACYJNEGO ORAZ CUDZOZIEMCY Z PRAWEM DO ZASIŁKU W STYCZNIU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538</v>
      </c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1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98" customFormat="1" ht="20.100000000000001" customHeight="1">
      <c r="A3" s="302"/>
      <c r="B3" s="336" t="s">
        <v>1</v>
      </c>
      <c r="C3" s="353" t="s">
        <v>2</v>
      </c>
      <c r="D3" s="366" t="s">
        <v>32</v>
      </c>
      <c r="E3" s="367"/>
      <c r="F3" s="368"/>
      <c r="G3" s="359" t="s">
        <v>3</v>
      </c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31"/>
      <c r="S3" s="336" t="s">
        <v>1</v>
      </c>
      <c r="T3" s="353" t="s">
        <v>2</v>
      </c>
      <c r="U3" s="360" t="s">
        <v>3</v>
      </c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</row>
    <row r="4" spans="1:35" s="98" customFormat="1" ht="35.1" customHeight="1">
      <c r="A4" s="302"/>
      <c r="B4" s="337"/>
      <c r="C4" s="354"/>
      <c r="D4" s="364" t="str">
        <f>'1-STRUKTURA-PODST'!D4:D5</f>
        <v>I 2020</v>
      </c>
      <c r="E4" s="336" t="str">
        <f>'1-STRUKTURA-PODST'!E4:E5</f>
        <v>XII 2019</v>
      </c>
      <c r="F4" s="370" t="s">
        <v>33</v>
      </c>
      <c r="G4" s="369" t="s">
        <v>4</v>
      </c>
      <c r="H4" s="362"/>
      <c r="I4" s="363"/>
      <c r="J4" s="361" t="s">
        <v>8</v>
      </c>
      <c r="K4" s="362"/>
      <c r="L4" s="363"/>
      <c r="M4" s="360" t="s">
        <v>9</v>
      </c>
      <c r="N4" s="360" t="s">
        <v>10</v>
      </c>
      <c r="O4" s="361" t="s">
        <v>11</v>
      </c>
      <c r="P4" s="362"/>
      <c r="Q4" s="363"/>
      <c r="R4" s="331"/>
      <c r="S4" s="337"/>
      <c r="T4" s="354"/>
      <c r="U4" s="360" t="s">
        <v>42</v>
      </c>
      <c r="V4" s="360" t="s">
        <v>43</v>
      </c>
      <c r="W4" s="356" t="s">
        <v>44</v>
      </c>
      <c r="X4" s="357" t="s">
        <v>45</v>
      </c>
      <c r="Y4" s="356" t="s">
        <v>46</v>
      </c>
      <c r="Z4" s="356" t="s">
        <v>47</v>
      </c>
      <c r="AA4" s="356" t="s">
        <v>48</v>
      </c>
      <c r="AB4" s="357" t="s">
        <v>49</v>
      </c>
      <c r="AC4" s="356" t="s">
        <v>50</v>
      </c>
      <c r="AD4" s="356" t="s">
        <v>51</v>
      </c>
      <c r="AE4" s="357" t="s">
        <v>52</v>
      </c>
      <c r="AF4" s="356" t="s">
        <v>53</v>
      </c>
      <c r="AG4" s="356" t="s">
        <v>54</v>
      </c>
      <c r="AH4" s="356" t="s">
        <v>56</v>
      </c>
      <c r="AI4" s="356" t="s">
        <v>55</v>
      </c>
    </row>
    <row r="5" spans="1:35" s="98" customFormat="1" ht="20.100000000000001" customHeight="1">
      <c r="A5" s="302"/>
      <c r="B5" s="338"/>
      <c r="C5" s="355"/>
      <c r="D5" s="365"/>
      <c r="E5" s="338"/>
      <c r="F5" s="371"/>
      <c r="G5" s="209" t="s">
        <v>5</v>
      </c>
      <c r="H5" s="193" t="s">
        <v>6</v>
      </c>
      <c r="I5" s="193" t="s">
        <v>7</v>
      </c>
      <c r="J5" s="193" t="s">
        <v>5</v>
      </c>
      <c r="K5" s="193" t="s">
        <v>6</v>
      </c>
      <c r="L5" s="193" t="s">
        <v>7</v>
      </c>
      <c r="M5" s="360"/>
      <c r="N5" s="360"/>
      <c r="O5" s="193" t="s">
        <v>5</v>
      </c>
      <c r="P5" s="193" t="s">
        <v>6</v>
      </c>
      <c r="Q5" s="193" t="s">
        <v>7</v>
      </c>
      <c r="R5" s="331"/>
      <c r="S5" s="338"/>
      <c r="T5" s="355"/>
      <c r="U5" s="360"/>
      <c r="V5" s="360"/>
      <c r="W5" s="356"/>
      <c r="X5" s="358"/>
      <c r="Y5" s="356"/>
      <c r="Z5" s="356"/>
      <c r="AA5" s="356"/>
      <c r="AB5" s="358"/>
      <c r="AC5" s="356"/>
      <c r="AD5" s="356"/>
      <c r="AE5" s="358"/>
      <c r="AF5" s="356"/>
      <c r="AG5" s="356"/>
      <c r="AH5" s="356"/>
      <c r="AI5" s="356"/>
    </row>
    <row r="6" spans="1:35" s="29" customFormat="1" ht="18.75">
      <c r="A6" s="302"/>
      <c r="B6" s="75" t="s">
        <v>12</v>
      </c>
      <c r="C6" s="93" t="s">
        <v>210</v>
      </c>
      <c r="D6" s="61"/>
      <c r="E6" s="62"/>
      <c r="F6" s="63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331"/>
      <c r="S6" s="75" t="str">
        <f>B6</f>
        <v>1.</v>
      </c>
      <c r="T6" s="93" t="str">
        <f>C6</f>
        <v>Osoby, które nabyły uprawnienie do dodatku aktywizacyjnego w wyniku podjęcia zatrudnienia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s="29" customFormat="1" ht="18.75">
      <c r="A7" s="302"/>
      <c r="B7" s="78"/>
      <c r="C7" s="89" t="s">
        <v>211</v>
      </c>
      <c r="D7" s="90"/>
      <c r="E7" s="91"/>
      <c r="F7" s="92"/>
      <c r="G7" s="90"/>
      <c r="H7" s="91"/>
      <c r="I7" s="91"/>
      <c r="J7" s="91"/>
      <c r="K7" s="91"/>
      <c r="L7" s="91"/>
      <c r="M7" s="91"/>
      <c r="N7" s="91"/>
      <c r="O7" s="91"/>
      <c r="P7" s="91"/>
      <c r="Q7" s="91"/>
      <c r="R7" s="331"/>
      <c r="S7" s="78"/>
      <c r="T7" s="89" t="str">
        <f t="shared" ref="T7:T33" si="0">C7</f>
        <v xml:space="preserve">skierowane przez PUP </v>
      </c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</row>
    <row r="8" spans="1:35" s="6" customFormat="1" ht="32.1" customHeight="1">
      <c r="A8" s="302"/>
      <c r="B8" s="78"/>
      <c r="C8" s="64" t="s">
        <v>212</v>
      </c>
      <c r="D8" s="65">
        <v>0</v>
      </c>
      <c r="E8" s="66">
        <v>0</v>
      </c>
      <c r="F8" s="88">
        <v>0</v>
      </c>
      <c r="G8" s="65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331"/>
      <c r="S8" s="78"/>
      <c r="T8" s="64" t="str">
        <f t="shared" si="0"/>
        <v>w miesiącu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</row>
    <row r="9" spans="1:35" s="132" customFormat="1" ht="32.1" customHeight="1">
      <c r="A9" s="302"/>
      <c r="B9" s="136"/>
      <c r="C9" s="131" t="s">
        <v>208</v>
      </c>
      <c r="D9" s="10">
        <v>0</v>
      </c>
      <c r="E9" s="8">
        <v>8</v>
      </c>
      <c r="F9" s="24">
        <v>-8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1"/>
      <c r="S9" s="136"/>
      <c r="T9" s="131" t="str">
        <f t="shared" si="0"/>
        <v>od 1.01.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29" customFormat="1" ht="18.75">
      <c r="A10" s="302"/>
      <c r="B10" s="79"/>
      <c r="C10" s="60" t="s">
        <v>213</v>
      </c>
      <c r="D10" s="94"/>
      <c r="E10" s="71"/>
      <c r="F10" s="72"/>
      <c r="G10" s="7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331"/>
      <c r="S10" s="79"/>
      <c r="T10" s="60" t="str">
        <f>C10</f>
        <v>z własnej inicjatywy</v>
      </c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</row>
    <row r="11" spans="1:35" s="29" customFormat="1" ht="32.1" customHeight="1">
      <c r="A11" s="302"/>
      <c r="B11" s="78"/>
      <c r="C11" s="64" t="s">
        <v>212</v>
      </c>
      <c r="D11" s="65">
        <v>662</v>
      </c>
      <c r="E11" s="66">
        <v>482</v>
      </c>
      <c r="F11" s="67">
        <v>180</v>
      </c>
      <c r="G11" s="65">
        <v>63</v>
      </c>
      <c r="H11" s="66">
        <v>27</v>
      </c>
      <c r="I11" s="66">
        <v>90</v>
      </c>
      <c r="J11" s="66">
        <v>28</v>
      </c>
      <c r="K11" s="66">
        <v>9</v>
      </c>
      <c r="L11" s="66">
        <v>37</v>
      </c>
      <c r="M11" s="66">
        <v>47</v>
      </c>
      <c r="N11" s="66">
        <v>37</v>
      </c>
      <c r="O11" s="66">
        <v>39</v>
      </c>
      <c r="P11" s="66">
        <v>22</v>
      </c>
      <c r="Q11" s="66">
        <v>61</v>
      </c>
      <c r="R11" s="331"/>
      <c r="S11" s="78"/>
      <c r="T11" s="64" t="str">
        <f t="shared" si="0"/>
        <v>w miesiącu</v>
      </c>
      <c r="U11" s="66">
        <v>16</v>
      </c>
      <c r="V11" s="66">
        <v>12</v>
      </c>
      <c r="W11" s="66">
        <v>16</v>
      </c>
      <c r="X11" s="66">
        <v>16</v>
      </c>
      <c r="Y11" s="66">
        <v>129</v>
      </c>
      <c r="Z11" s="66">
        <v>13</v>
      </c>
      <c r="AA11" s="66">
        <v>21</v>
      </c>
      <c r="AB11" s="66">
        <v>34</v>
      </c>
      <c r="AC11" s="66">
        <v>6</v>
      </c>
      <c r="AD11" s="66">
        <v>22</v>
      </c>
      <c r="AE11" s="66">
        <v>13</v>
      </c>
      <c r="AF11" s="66">
        <v>22</v>
      </c>
      <c r="AG11" s="66">
        <v>21</v>
      </c>
      <c r="AH11" s="66">
        <v>26</v>
      </c>
      <c r="AI11" s="66">
        <v>23</v>
      </c>
    </row>
    <row r="12" spans="1:35" s="6" customFormat="1" ht="32.1" customHeight="1">
      <c r="A12" s="302"/>
      <c r="B12" s="78"/>
      <c r="C12" s="16" t="s">
        <v>208</v>
      </c>
      <c r="D12" s="10">
        <v>662</v>
      </c>
      <c r="E12" s="8">
        <v>7759</v>
      </c>
      <c r="F12" s="11">
        <v>-7097</v>
      </c>
      <c r="G12" s="10">
        <v>63</v>
      </c>
      <c r="H12" s="8">
        <v>27</v>
      </c>
      <c r="I12" s="8">
        <v>90</v>
      </c>
      <c r="J12" s="8">
        <v>28</v>
      </c>
      <c r="K12" s="8">
        <v>9</v>
      </c>
      <c r="L12" s="8">
        <v>37</v>
      </c>
      <c r="M12" s="8">
        <v>47</v>
      </c>
      <c r="N12" s="8">
        <v>37</v>
      </c>
      <c r="O12" s="8">
        <v>39</v>
      </c>
      <c r="P12" s="8">
        <v>22</v>
      </c>
      <c r="Q12" s="8">
        <v>61</v>
      </c>
      <c r="R12" s="331"/>
      <c r="S12" s="78"/>
      <c r="T12" s="16" t="str">
        <f t="shared" si="0"/>
        <v>od 1.01.</v>
      </c>
      <c r="U12" s="8">
        <v>16</v>
      </c>
      <c r="V12" s="8">
        <v>12</v>
      </c>
      <c r="W12" s="8">
        <v>16</v>
      </c>
      <c r="X12" s="8">
        <v>16</v>
      </c>
      <c r="Y12" s="8">
        <v>129</v>
      </c>
      <c r="Z12" s="8">
        <v>13</v>
      </c>
      <c r="AA12" s="8">
        <v>21</v>
      </c>
      <c r="AB12" s="8">
        <v>34</v>
      </c>
      <c r="AC12" s="8">
        <v>6</v>
      </c>
      <c r="AD12" s="8">
        <v>22</v>
      </c>
      <c r="AE12" s="8">
        <v>13</v>
      </c>
      <c r="AF12" s="8">
        <v>22</v>
      </c>
      <c r="AG12" s="8">
        <v>21</v>
      </c>
      <c r="AH12" s="8">
        <v>26</v>
      </c>
      <c r="AI12" s="8">
        <v>23</v>
      </c>
    </row>
    <row r="13" spans="1:35" s="29" customFormat="1" ht="18.75">
      <c r="A13" s="302"/>
      <c r="B13" s="78" t="s">
        <v>185</v>
      </c>
      <c r="C13" s="95" t="s">
        <v>214</v>
      </c>
      <c r="D13" s="61"/>
      <c r="E13" s="62"/>
      <c r="F13" s="63"/>
      <c r="G13" s="61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331"/>
      <c r="S13" s="78" t="str">
        <f>B13</f>
        <v>1a.</v>
      </c>
      <c r="T13" s="95" t="str">
        <f t="shared" si="0"/>
        <v xml:space="preserve">Osoby uprawnione w końcu miesiąca sprawozdawczego do otrzymywania dodatku aktywizacyjnego </v>
      </c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</row>
    <row r="14" spans="1:35" s="29" customFormat="1" ht="32.1" customHeight="1">
      <c r="A14" s="302"/>
      <c r="B14" s="78"/>
      <c r="C14" s="64" t="s">
        <v>215</v>
      </c>
      <c r="D14" s="65">
        <v>1806</v>
      </c>
      <c r="E14" s="66">
        <v>1791</v>
      </c>
      <c r="F14" s="67">
        <v>15</v>
      </c>
      <c r="G14" s="65">
        <v>128</v>
      </c>
      <c r="H14" s="66">
        <v>37</v>
      </c>
      <c r="I14" s="66">
        <v>165</v>
      </c>
      <c r="J14" s="66">
        <v>94</v>
      </c>
      <c r="K14" s="66">
        <v>29</v>
      </c>
      <c r="L14" s="66">
        <v>123</v>
      </c>
      <c r="M14" s="66">
        <v>87</v>
      </c>
      <c r="N14" s="66">
        <v>131</v>
      </c>
      <c r="O14" s="66">
        <v>115</v>
      </c>
      <c r="P14" s="66">
        <v>78</v>
      </c>
      <c r="Q14" s="66">
        <v>193</v>
      </c>
      <c r="R14" s="331"/>
      <c r="S14" s="78"/>
      <c r="T14" s="64" t="str">
        <f t="shared" si="0"/>
        <v>ogółem</v>
      </c>
      <c r="U14" s="66">
        <v>58</v>
      </c>
      <c r="V14" s="66">
        <v>23</v>
      </c>
      <c r="W14" s="66">
        <v>62</v>
      </c>
      <c r="X14" s="66">
        <v>45</v>
      </c>
      <c r="Y14" s="66">
        <v>296</v>
      </c>
      <c r="Z14" s="66">
        <v>52</v>
      </c>
      <c r="AA14" s="66">
        <v>65</v>
      </c>
      <c r="AB14" s="66">
        <v>119</v>
      </c>
      <c r="AC14" s="66">
        <v>28</v>
      </c>
      <c r="AD14" s="66">
        <v>77</v>
      </c>
      <c r="AE14" s="66">
        <v>43</v>
      </c>
      <c r="AF14" s="66">
        <v>30</v>
      </c>
      <c r="AG14" s="66">
        <v>48</v>
      </c>
      <c r="AH14" s="66">
        <v>68</v>
      </c>
      <c r="AI14" s="66">
        <v>93</v>
      </c>
    </row>
    <row r="15" spans="1:35" s="6" customFormat="1" ht="32.1" customHeight="1">
      <c r="A15" s="302"/>
      <c r="B15" s="76"/>
      <c r="C15" s="17" t="s">
        <v>216</v>
      </c>
      <c r="D15" s="10">
        <v>1028</v>
      </c>
      <c r="E15" s="8">
        <v>1037</v>
      </c>
      <c r="F15" s="11">
        <v>-9</v>
      </c>
      <c r="G15" s="10">
        <v>83</v>
      </c>
      <c r="H15" s="8">
        <v>18</v>
      </c>
      <c r="I15" s="8">
        <v>101</v>
      </c>
      <c r="J15" s="8">
        <v>58</v>
      </c>
      <c r="K15" s="8">
        <v>20</v>
      </c>
      <c r="L15" s="8">
        <v>78</v>
      </c>
      <c r="M15" s="8">
        <v>47</v>
      </c>
      <c r="N15" s="8">
        <v>79</v>
      </c>
      <c r="O15" s="8">
        <v>64</v>
      </c>
      <c r="P15" s="8">
        <v>43</v>
      </c>
      <c r="Q15" s="8">
        <v>107</v>
      </c>
      <c r="R15" s="331"/>
      <c r="S15" s="76"/>
      <c r="T15" s="17" t="str">
        <f t="shared" si="0"/>
        <v>kobiety</v>
      </c>
      <c r="U15" s="8">
        <v>34</v>
      </c>
      <c r="V15" s="8">
        <v>12</v>
      </c>
      <c r="W15" s="8">
        <v>31</v>
      </c>
      <c r="X15" s="8">
        <v>18</v>
      </c>
      <c r="Y15" s="8">
        <v>197</v>
      </c>
      <c r="Z15" s="8">
        <v>24</v>
      </c>
      <c r="AA15" s="8">
        <v>36</v>
      </c>
      <c r="AB15" s="8">
        <v>70</v>
      </c>
      <c r="AC15" s="8">
        <v>8</v>
      </c>
      <c r="AD15" s="8">
        <v>30</v>
      </c>
      <c r="AE15" s="8">
        <v>24</v>
      </c>
      <c r="AF15" s="8">
        <v>18</v>
      </c>
      <c r="AG15" s="8">
        <v>30</v>
      </c>
      <c r="AH15" s="8">
        <v>34</v>
      </c>
      <c r="AI15" s="8">
        <v>50</v>
      </c>
    </row>
    <row r="16" spans="1:35" s="29" customFormat="1" ht="18.75">
      <c r="A16" s="302"/>
      <c r="B16" s="332" t="s">
        <v>17</v>
      </c>
      <c r="C16" s="95" t="s">
        <v>217</v>
      </c>
      <c r="D16" s="61"/>
      <c r="E16" s="62"/>
      <c r="F16" s="63"/>
      <c r="G16" s="61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331"/>
      <c r="S16" s="332" t="str">
        <f>B16</f>
        <v>2.</v>
      </c>
      <c r="T16" s="95" t="str">
        <f t="shared" si="0"/>
        <v>Osoby zarejestrowane jako cudzoziemcy z prawem do zasiłku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</row>
    <row r="17" spans="1:35" s="29" customFormat="1" ht="32.1" customHeight="1">
      <c r="A17" s="302"/>
      <c r="B17" s="333"/>
      <c r="C17" s="69" t="s">
        <v>207</v>
      </c>
      <c r="D17" s="65">
        <v>3</v>
      </c>
      <c r="E17" s="66">
        <v>2</v>
      </c>
      <c r="F17" s="67">
        <v>1</v>
      </c>
      <c r="G17" s="65">
        <v>2</v>
      </c>
      <c r="H17" s="66">
        <v>0</v>
      </c>
      <c r="I17" s="66">
        <v>2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331"/>
      <c r="S17" s="333"/>
      <c r="T17" s="69" t="str">
        <f t="shared" si="0"/>
        <v>nowe rejestracje w miesiącu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66">
        <v>0</v>
      </c>
      <c r="AF17" s="66">
        <v>1</v>
      </c>
      <c r="AG17" s="66">
        <v>0</v>
      </c>
      <c r="AH17" s="66">
        <v>0</v>
      </c>
      <c r="AI17" s="66">
        <v>0</v>
      </c>
    </row>
    <row r="18" spans="1:35" s="6" customFormat="1" ht="32.1" customHeight="1">
      <c r="A18" s="302"/>
      <c r="B18" s="333"/>
      <c r="C18" s="16" t="s">
        <v>218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1"/>
      <c r="S18" s="333"/>
      <c r="T18" s="16" t="str">
        <f t="shared" si="0"/>
        <v>- w tym z krajów EOG oraz Szwajcarii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02"/>
      <c r="B19" s="333"/>
      <c r="C19" s="17" t="s">
        <v>208</v>
      </c>
      <c r="D19" s="10">
        <v>3</v>
      </c>
      <c r="E19" s="8">
        <v>26</v>
      </c>
      <c r="F19" s="11">
        <v>-23</v>
      </c>
      <c r="G19" s="10">
        <v>2</v>
      </c>
      <c r="H19" s="8">
        <v>0</v>
      </c>
      <c r="I19" s="8">
        <v>2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31"/>
      <c r="S19" s="333"/>
      <c r="T19" s="17" t="str">
        <f t="shared" si="0"/>
        <v>od 1.01.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02"/>
      <c r="B20" s="333"/>
      <c r="C20" s="16" t="s">
        <v>218</v>
      </c>
      <c r="D20" s="10">
        <v>0</v>
      </c>
      <c r="E20" s="8">
        <v>1</v>
      </c>
      <c r="F20" s="11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31"/>
      <c r="S20" s="333"/>
      <c r="T20" s="16" t="str">
        <f t="shared" si="0"/>
        <v>- w tym z krajów EOG oraz Szwajcarii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2.1" customHeight="1">
      <c r="A21" s="302"/>
      <c r="B21" s="333"/>
      <c r="C21" s="17" t="s">
        <v>219</v>
      </c>
      <c r="D21" s="10">
        <v>14</v>
      </c>
      <c r="E21" s="8">
        <v>14</v>
      </c>
      <c r="F21" s="11">
        <v>0</v>
      </c>
      <c r="G21" s="10">
        <v>2</v>
      </c>
      <c r="H21" s="8">
        <v>0</v>
      </c>
      <c r="I21" s="8">
        <v>2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31"/>
      <c r="S21" s="333"/>
      <c r="T21" s="17" t="str">
        <f t="shared" si="0"/>
        <v>stan w końcu okresu</v>
      </c>
      <c r="U21" s="8">
        <v>0</v>
      </c>
      <c r="V21" s="8">
        <v>0</v>
      </c>
      <c r="W21" s="8">
        <v>0</v>
      </c>
      <c r="X21" s="8">
        <v>2</v>
      </c>
      <c r="Y21" s="8">
        <v>0</v>
      </c>
      <c r="Z21" s="8">
        <v>2</v>
      </c>
      <c r="AA21" s="8">
        <v>1</v>
      </c>
      <c r="AB21" s="8">
        <v>2</v>
      </c>
      <c r="AC21" s="8">
        <v>0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</row>
    <row r="22" spans="1:35" s="6" customFormat="1" ht="32.1" customHeight="1">
      <c r="A22" s="302"/>
      <c r="B22" s="334"/>
      <c r="C22" s="16" t="s">
        <v>218</v>
      </c>
      <c r="D22" s="10">
        <v>2</v>
      </c>
      <c r="E22" s="8">
        <v>2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1"/>
      <c r="S22" s="334"/>
      <c r="T22" s="16" t="str">
        <f t="shared" si="0"/>
        <v>- w tym z krajów EOG oraz Szwajcarii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5" s="29" customFormat="1" ht="18.75">
      <c r="A23" s="302"/>
      <c r="B23" s="332" t="s">
        <v>19</v>
      </c>
      <c r="C23" s="95" t="s">
        <v>220</v>
      </c>
      <c r="D23" s="61"/>
      <c r="E23" s="62"/>
      <c r="F23" s="63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331"/>
      <c r="S23" s="332" t="str">
        <f>B23</f>
        <v>3.</v>
      </c>
      <c r="T23" s="95" t="str">
        <f t="shared" si="0"/>
        <v>Osoby zarejestrowane jako cudzoziemcy bez prawa do zasiłku</v>
      </c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</row>
    <row r="24" spans="1:35" s="29" customFormat="1" ht="32.1" customHeight="1">
      <c r="A24" s="302"/>
      <c r="B24" s="333"/>
      <c r="C24" s="64" t="s">
        <v>207</v>
      </c>
      <c r="D24" s="65">
        <v>28</v>
      </c>
      <c r="E24" s="66">
        <v>12</v>
      </c>
      <c r="F24" s="67">
        <v>16</v>
      </c>
      <c r="G24" s="65">
        <v>8</v>
      </c>
      <c r="H24" s="66">
        <v>3</v>
      </c>
      <c r="I24" s="66">
        <v>11</v>
      </c>
      <c r="J24" s="66">
        <v>3</v>
      </c>
      <c r="K24" s="66">
        <v>0</v>
      </c>
      <c r="L24" s="66">
        <v>3</v>
      </c>
      <c r="M24" s="66">
        <v>1</v>
      </c>
      <c r="N24" s="66">
        <v>1</v>
      </c>
      <c r="O24" s="66">
        <v>0</v>
      </c>
      <c r="P24" s="66">
        <v>1</v>
      </c>
      <c r="Q24" s="210">
        <v>1</v>
      </c>
      <c r="R24" s="331"/>
      <c r="S24" s="333"/>
      <c r="T24" s="64" t="str">
        <f t="shared" si="0"/>
        <v>nowe rejestracje w miesiącu</v>
      </c>
      <c r="U24" s="66">
        <v>0</v>
      </c>
      <c r="V24" s="66">
        <v>0</v>
      </c>
      <c r="W24" s="66">
        <v>0</v>
      </c>
      <c r="X24" s="66">
        <v>0</v>
      </c>
      <c r="Y24" s="66">
        <v>3</v>
      </c>
      <c r="Z24" s="66">
        <v>1</v>
      </c>
      <c r="AA24" s="66">
        <v>0</v>
      </c>
      <c r="AB24" s="66">
        <v>0</v>
      </c>
      <c r="AC24" s="66">
        <v>0</v>
      </c>
      <c r="AD24" s="66">
        <v>1</v>
      </c>
      <c r="AE24" s="66">
        <v>0</v>
      </c>
      <c r="AF24" s="66">
        <v>1</v>
      </c>
      <c r="AG24" s="66">
        <v>3</v>
      </c>
      <c r="AH24" s="66">
        <v>1</v>
      </c>
      <c r="AI24" s="66">
        <v>1</v>
      </c>
    </row>
    <row r="25" spans="1:35" s="6" customFormat="1" ht="32.1" customHeight="1">
      <c r="A25" s="302"/>
      <c r="B25" s="333"/>
      <c r="C25" s="17" t="s">
        <v>218</v>
      </c>
      <c r="D25" s="10">
        <v>8</v>
      </c>
      <c r="E25" s="8">
        <v>5</v>
      </c>
      <c r="F25" s="11">
        <v>3</v>
      </c>
      <c r="G25" s="10">
        <v>1</v>
      </c>
      <c r="H25" s="8">
        <v>3</v>
      </c>
      <c r="I25" s="8">
        <v>4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1"/>
      <c r="S25" s="333"/>
      <c r="T25" s="17" t="str">
        <f t="shared" si="0"/>
        <v>- w tym z krajów EOG oraz Szwajcarii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1</v>
      </c>
      <c r="AH25" s="8">
        <v>1</v>
      </c>
      <c r="AI25" s="8">
        <v>0</v>
      </c>
    </row>
    <row r="26" spans="1:35" s="6" customFormat="1" ht="32.1" customHeight="1">
      <c r="A26" s="302"/>
      <c r="B26" s="333"/>
      <c r="C26" s="16" t="s">
        <v>208</v>
      </c>
      <c r="D26" s="10">
        <v>28</v>
      </c>
      <c r="E26" s="8">
        <v>165</v>
      </c>
      <c r="F26" s="11">
        <v>-137</v>
      </c>
      <c r="G26" s="10">
        <v>8</v>
      </c>
      <c r="H26" s="8">
        <v>3</v>
      </c>
      <c r="I26" s="8">
        <v>11</v>
      </c>
      <c r="J26" s="8">
        <v>3</v>
      </c>
      <c r="K26" s="8">
        <v>0</v>
      </c>
      <c r="L26" s="8">
        <v>3</v>
      </c>
      <c r="M26" s="8">
        <v>1</v>
      </c>
      <c r="N26" s="8">
        <v>1</v>
      </c>
      <c r="O26" s="8">
        <v>0</v>
      </c>
      <c r="P26" s="8">
        <v>1</v>
      </c>
      <c r="Q26" s="8">
        <v>1</v>
      </c>
      <c r="R26" s="331"/>
      <c r="S26" s="333"/>
      <c r="T26" s="16" t="str">
        <f t="shared" si="0"/>
        <v>od 1.01.</v>
      </c>
      <c r="U26" s="8">
        <v>0</v>
      </c>
      <c r="V26" s="8">
        <v>0</v>
      </c>
      <c r="W26" s="8">
        <v>0</v>
      </c>
      <c r="X26" s="8">
        <v>0</v>
      </c>
      <c r="Y26" s="8">
        <v>3</v>
      </c>
      <c r="Z26" s="8">
        <v>1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1</v>
      </c>
      <c r="AG26" s="8">
        <v>3</v>
      </c>
      <c r="AH26" s="8">
        <v>1</v>
      </c>
      <c r="AI26" s="8">
        <v>1</v>
      </c>
    </row>
    <row r="27" spans="1:35" s="6" customFormat="1" ht="32.1" customHeight="1">
      <c r="A27" s="302"/>
      <c r="B27" s="333"/>
      <c r="C27" s="17" t="s">
        <v>218</v>
      </c>
      <c r="D27" s="10">
        <v>8</v>
      </c>
      <c r="E27" s="8">
        <v>46</v>
      </c>
      <c r="F27" s="11">
        <v>-38</v>
      </c>
      <c r="G27" s="10">
        <v>1</v>
      </c>
      <c r="H27" s="8">
        <v>3</v>
      </c>
      <c r="I27" s="8">
        <v>4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1"/>
      <c r="S27" s="333"/>
      <c r="T27" s="17" t="str">
        <f t="shared" si="0"/>
        <v>- w tym z krajów EOG oraz Szwajcarii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  <c r="AG27" s="8">
        <v>1</v>
      </c>
      <c r="AH27" s="8">
        <v>1</v>
      </c>
      <c r="AI27" s="8">
        <v>0</v>
      </c>
    </row>
    <row r="28" spans="1:35" s="6" customFormat="1" ht="37.5" customHeight="1">
      <c r="A28" s="302"/>
      <c r="B28" s="333"/>
      <c r="C28" s="16" t="s">
        <v>219</v>
      </c>
      <c r="D28" s="10">
        <v>112</v>
      </c>
      <c r="E28" s="8">
        <v>95</v>
      </c>
      <c r="F28" s="11">
        <v>17</v>
      </c>
      <c r="G28" s="10">
        <v>26</v>
      </c>
      <c r="H28" s="8">
        <v>5</v>
      </c>
      <c r="I28" s="8">
        <v>31</v>
      </c>
      <c r="J28" s="8">
        <v>12</v>
      </c>
      <c r="K28" s="8">
        <v>1</v>
      </c>
      <c r="L28" s="8">
        <v>13</v>
      </c>
      <c r="M28" s="8">
        <v>8</v>
      </c>
      <c r="N28" s="8">
        <v>4</v>
      </c>
      <c r="O28" s="8">
        <v>11</v>
      </c>
      <c r="P28" s="8">
        <v>4</v>
      </c>
      <c r="Q28" s="8">
        <v>15</v>
      </c>
      <c r="R28" s="331"/>
      <c r="S28" s="333"/>
      <c r="T28" s="16" t="str">
        <f t="shared" si="0"/>
        <v>stan w końcu okresu</v>
      </c>
      <c r="U28" s="8">
        <v>4</v>
      </c>
      <c r="V28" s="8">
        <v>3</v>
      </c>
      <c r="W28" s="8">
        <v>0</v>
      </c>
      <c r="X28" s="8">
        <v>0</v>
      </c>
      <c r="Y28" s="8">
        <v>8</v>
      </c>
      <c r="Z28" s="8">
        <v>2</v>
      </c>
      <c r="AA28" s="8">
        <v>1</v>
      </c>
      <c r="AB28" s="8">
        <v>3</v>
      </c>
      <c r="AC28" s="8">
        <v>6</v>
      </c>
      <c r="AD28" s="8">
        <v>2</v>
      </c>
      <c r="AE28" s="8">
        <v>0</v>
      </c>
      <c r="AF28" s="8">
        <v>3</v>
      </c>
      <c r="AG28" s="8">
        <v>6</v>
      </c>
      <c r="AH28" s="8">
        <v>1</v>
      </c>
      <c r="AI28" s="8">
        <v>2</v>
      </c>
    </row>
    <row r="29" spans="1:35" s="6" customFormat="1" ht="32.1" customHeight="1">
      <c r="A29" s="302"/>
      <c r="B29" s="334"/>
      <c r="C29" s="17" t="s">
        <v>218</v>
      </c>
      <c r="D29" s="10">
        <v>41</v>
      </c>
      <c r="E29" s="8">
        <v>38</v>
      </c>
      <c r="F29" s="11">
        <v>3</v>
      </c>
      <c r="G29" s="10">
        <v>5</v>
      </c>
      <c r="H29" s="8">
        <v>3</v>
      </c>
      <c r="I29" s="8">
        <v>8</v>
      </c>
      <c r="J29" s="8">
        <v>1</v>
      </c>
      <c r="K29" s="8">
        <v>0</v>
      </c>
      <c r="L29" s="8">
        <v>1</v>
      </c>
      <c r="M29" s="8">
        <v>3</v>
      </c>
      <c r="N29" s="8">
        <v>1</v>
      </c>
      <c r="O29" s="8">
        <v>6</v>
      </c>
      <c r="P29" s="8">
        <v>2</v>
      </c>
      <c r="Q29" s="8">
        <v>8</v>
      </c>
      <c r="R29" s="331"/>
      <c r="S29" s="334"/>
      <c r="T29" s="17" t="str">
        <f t="shared" si="0"/>
        <v>- w tym z krajów EOG oraz Szwajcarii</v>
      </c>
      <c r="U29" s="8">
        <v>4</v>
      </c>
      <c r="V29" s="8">
        <v>0</v>
      </c>
      <c r="W29" s="8">
        <v>0</v>
      </c>
      <c r="X29" s="8">
        <v>0</v>
      </c>
      <c r="Y29" s="8">
        <v>1</v>
      </c>
      <c r="Z29" s="8">
        <v>1</v>
      </c>
      <c r="AA29" s="8">
        <v>0</v>
      </c>
      <c r="AB29" s="8">
        <v>0</v>
      </c>
      <c r="AC29" s="8">
        <v>6</v>
      </c>
      <c r="AD29" s="8">
        <v>1</v>
      </c>
      <c r="AE29" s="8">
        <v>0</v>
      </c>
      <c r="AF29" s="8">
        <v>1</v>
      </c>
      <c r="AG29" s="8">
        <v>4</v>
      </c>
      <c r="AH29" s="8">
        <v>1</v>
      </c>
      <c r="AI29" s="8">
        <v>1</v>
      </c>
    </row>
    <row r="30" spans="1:35" s="29" customFormat="1" ht="18.75">
      <c r="A30" s="302"/>
      <c r="B30" s="332" t="s">
        <v>22</v>
      </c>
      <c r="C30" s="68" t="s">
        <v>221</v>
      </c>
      <c r="D30" s="61"/>
      <c r="E30" s="62"/>
      <c r="F30" s="63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331"/>
      <c r="S30" s="332" t="str">
        <f>B30</f>
        <v>4.</v>
      </c>
      <c r="T30" s="68" t="str">
        <f t="shared" si="0"/>
        <v>Polacy z prawem do zasiłku transferowego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</row>
    <row r="31" spans="1:35" s="29" customFormat="1" ht="32.1" customHeight="1">
      <c r="A31" s="302"/>
      <c r="B31" s="333"/>
      <c r="C31" s="69" t="s">
        <v>207</v>
      </c>
      <c r="D31" s="65">
        <v>22</v>
      </c>
      <c r="E31" s="66">
        <v>65</v>
      </c>
      <c r="F31" s="67">
        <v>-43</v>
      </c>
      <c r="G31" s="65">
        <v>0</v>
      </c>
      <c r="H31" s="66">
        <v>0</v>
      </c>
      <c r="I31" s="66">
        <v>0</v>
      </c>
      <c r="J31" s="66">
        <v>4</v>
      </c>
      <c r="K31" s="66">
        <v>0</v>
      </c>
      <c r="L31" s="66">
        <v>4</v>
      </c>
      <c r="M31" s="66">
        <v>0</v>
      </c>
      <c r="N31" s="66">
        <v>0</v>
      </c>
      <c r="O31" s="66">
        <v>1</v>
      </c>
      <c r="P31" s="66">
        <v>1</v>
      </c>
      <c r="Q31" s="66">
        <v>2</v>
      </c>
      <c r="R31" s="331"/>
      <c r="S31" s="333"/>
      <c r="T31" s="69" t="str">
        <f t="shared" si="0"/>
        <v>nowe rejestracje w miesiącu</v>
      </c>
      <c r="U31" s="66">
        <v>0</v>
      </c>
      <c r="V31" s="66">
        <v>2</v>
      </c>
      <c r="W31" s="66">
        <v>0</v>
      </c>
      <c r="X31" s="66">
        <v>1</v>
      </c>
      <c r="Y31" s="66">
        <v>1</v>
      </c>
      <c r="Z31" s="66">
        <v>1</v>
      </c>
      <c r="AA31" s="66">
        <v>0</v>
      </c>
      <c r="AB31" s="66">
        <v>2</v>
      </c>
      <c r="AC31" s="66">
        <v>3</v>
      </c>
      <c r="AD31" s="66">
        <v>0</v>
      </c>
      <c r="AE31" s="66">
        <v>0</v>
      </c>
      <c r="AF31" s="66">
        <v>0</v>
      </c>
      <c r="AG31" s="66">
        <v>1</v>
      </c>
      <c r="AH31" s="66">
        <v>1</v>
      </c>
      <c r="AI31" s="66">
        <v>4</v>
      </c>
    </row>
    <row r="32" spans="1:35" s="6" customFormat="1" ht="32.1" customHeight="1">
      <c r="A32" s="302"/>
      <c r="B32" s="333"/>
      <c r="C32" s="16" t="s">
        <v>21</v>
      </c>
      <c r="D32" s="10">
        <v>6</v>
      </c>
      <c r="E32" s="8">
        <v>19</v>
      </c>
      <c r="F32" s="11">
        <v>-13</v>
      </c>
      <c r="G32" s="10">
        <v>0</v>
      </c>
      <c r="H32" s="8">
        <v>0</v>
      </c>
      <c r="I32" s="8">
        <v>0</v>
      </c>
      <c r="J32" s="8">
        <v>1</v>
      </c>
      <c r="K32" s="8">
        <v>0</v>
      </c>
      <c r="L32" s="8">
        <v>1</v>
      </c>
      <c r="M32" s="8">
        <v>0</v>
      </c>
      <c r="N32" s="8">
        <v>0</v>
      </c>
      <c r="O32" s="8">
        <v>1</v>
      </c>
      <c r="P32" s="8">
        <v>0</v>
      </c>
      <c r="Q32" s="8">
        <v>1</v>
      </c>
      <c r="R32" s="331"/>
      <c r="S32" s="333"/>
      <c r="T32" s="16" t="str">
        <f t="shared" si="0"/>
        <v>- w tym kobiety</v>
      </c>
      <c r="U32" s="8">
        <v>0</v>
      </c>
      <c r="V32" s="8">
        <v>0</v>
      </c>
      <c r="W32" s="8">
        <v>0</v>
      </c>
      <c r="X32" s="8">
        <v>1</v>
      </c>
      <c r="Y32" s="8">
        <v>0</v>
      </c>
      <c r="Z32" s="8">
        <v>0</v>
      </c>
      <c r="AA32" s="8">
        <v>0</v>
      </c>
      <c r="AB32" s="8">
        <v>0</v>
      </c>
      <c r="AC32" s="8">
        <v>1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2</v>
      </c>
    </row>
    <row r="33" spans="1:35" s="6" customFormat="1" ht="32.1" customHeight="1">
      <c r="A33" s="302"/>
      <c r="B33" s="333"/>
      <c r="C33" s="17" t="s">
        <v>208</v>
      </c>
      <c r="D33" s="10">
        <v>22</v>
      </c>
      <c r="E33" s="8">
        <v>290</v>
      </c>
      <c r="F33" s="11">
        <v>-268</v>
      </c>
      <c r="G33" s="10">
        <v>0</v>
      </c>
      <c r="H33" s="8">
        <v>0</v>
      </c>
      <c r="I33" s="8">
        <v>0</v>
      </c>
      <c r="J33" s="8">
        <v>4</v>
      </c>
      <c r="K33" s="8">
        <v>0</v>
      </c>
      <c r="L33" s="8">
        <v>4</v>
      </c>
      <c r="M33" s="8">
        <v>0</v>
      </c>
      <c r="N33" s="8">
        <v>0</v>
      </c>
      <c r="O33" s="8">
        <v>1</v>
      </c>
      <c r="P33" s="8">
        <v>1</v>
      </c>
      <c r="Q33" s="8">
        <v>2</v>
      </c>
      <c r="R33" s="331"/>
      <c r="S33" s="333"/>
      <c r="T33" s="17" t="str">
        <f t="shared" si="0"/>
        <v>od 1.01.</v>
      </c>
      <c r="U33" s="8">
        <v>0</v>
      </c>
      <c r="V33" s="8">
        <v>2</v>
      </c>
      <c r="W33" s="8">
        <v>0</v>
      </c>
      <c r="X33" s="8">
        <v>1</v>
      </c>
      <c r="Y33" s="8">
        <v>1</v>
      </c>
      <c r="Z33" s="8">
        <v>1</v>
      </c>
      <c r="AA33" s="8">
        <v>0</v>
      </c>
      <c r="AB33" s="8">
        <v>2</v>
      </c>
      <c r="AC33" s="8">
        <v>3</v>
      </c>
      <c r="AD33" s="8">
        <v>0</v>
      </c>
      <c r="AE33" s="8">
        <v>0</v>
      </c>
      <c r="AF33" s="8">
        <v>0</v>
      </c>
      <c r="AG33" s="8">
        <v>1</v>
      </c>
      <c r="AH33" s="8">
        <v>1</v>
      </c>
      <c r="AI33" s="8">
        <v>4</v>
      </c>
    </row>
    <row r="34" spans="1:35" s="6" customFormat="1" ht="32.1" customHeight="1">
      <c r="A34" s="302"/>
      <c r="B34" s="333"/>
      <c r="C34" s="17" t="s">
        <v>21</v>
      </c>
      <c r="D34" s="10">
        <v>6</v>
      </c>
      <c r="E34" s="8">
        <v>101</v>
      </c>
      <c r="F34" s="11">
        <v>-95</v>
      </c>
      <c r="G34" s="10">
        <v>0</v>
      </c>
      <c r="H34" s="8">
        <v>0</v>
      </c>
      <c r="I34" s="8">
        <v>0</v>
      </c>
      <c r="J34" s="8">
        <v>1</v>
      </c>
      <c r="K34" s="8">
        <v>0</v>
      </c>
      <c r="L34" s="8">
        <v>1</v>
      </c>
      <c r="M34" s="8">
        <v>0</v>
      </c>
      <c r="N34" s="8">
        <v>0</v>
      </c>
      <c r="O34" s="8">
        <v>1</v>
      </c>
      <c r="P34" s="8">
        <v>0</v>
      </c>
      <c r="Q34" s="8">
        <v>1</v>
      </c>
      <c r="R34" s="331"/>
      <c r="S34" s="333"/>
      <c r="T34" s="17" t="str">
        <f>C34</f>
        <v>- w tym kobiety</v>
      </c>
      <c r="U34" s="8">
        <v>0</v>
      </c>
      <c r="V34" s="8">
        <v>0</v>
      </c>
      <c r="W34" s="8">
        <v>0</v>
      </c>
      <c r="X34" s="8">
        <v>1</v>
      </c>
      <c r="Y34" s="8">
        <v>0</v>
      </c>
      <c r="Z34" s="8">
        <v>0</v>
      </c>
      <c r="AA34" s="8">
        <v>0</v>
      </c>
      <c r="AB34" s="8">
        <v>0</v>
      </c>
      <c r="AC34" s="8">
        <v>1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2</v>
      </c>
    </row>
    <row r="35" spans="1:35" s="6" customFormat="1" ht="32.1" customHeight="1">
      <c r="A35" s="302"/>
      <c r="B35" s="333"/>
      <c r="C35" s="17" t="s">
        <v>209</v>
      </c>
      <c r="D35" s="10">
        <v>121</v>
      </c>
      <c r="E35" s="8">
        <v>129</v>
      </c>
      <c r="F35" s="11">
        <v>-8</v>
      </c>
      <c r="G35" s="10">
        <v>2</v>
      </c>
      <c r="H35" s="8">
        <v>0</v>
      </c>
      <c r="I35" s="8">
        <v>2</v>
      </c>
      <c r="J35" s="8">
        <v>11</v>
      </c>
      <c r="K35" s="8">
        <v>4</v>
      </c>
      <c r="L35" s="8">
        <v>15</v>
      </c>
      <c r="M35" s="8">
        <v>0</v>
      </c>
      <c r="N35" s="8">
        <v>2</v>
      </c>
      <c r="O35" s="8">
        <v>16</v>
      </c>
      <c r="P35" s="8">
        <v>12</v>
      </c>
      <c r="Q35" s="8">
        <v>28</v>
      </c>
      <c r="R35" s="331"/>
      <c r="S35" s="333"/>
      <c r="T35" s="17" t="str">
        <f>C35</f>
        <v>stan w końcu miesiąca</v>
      </c>
      <c r="U35" s="8">
        <v>4</v>
      </c>
      <c r="V35" s="8">
        <v>9</v>
      </c>
      <c r="W35" s="8">
        <v>2</v>
      </c>
      <c r="X35" s="8">
        <v>3</v>
      </c>
      <c r="Y35" s="8">
        <v>5</v>
      </c>
      <c r="Z35" s="8">
        <v>25</v>
      </c>
      <c r="AA35" s="8">
        <v>5</v>
      </c>
      <c r="AB35" s="8">
        <v>7</v>
      </c>
      <c r="AC35" s="8">
        <v>3</v>
      </c>
      <c r="AD35" s="8">
        <v>0</v>
      </c>
      <c r="AE35" s="8">
        <v>0</v>
      </c>
      <c r="AF35" s="8">
        <v>0</v>
      </c>
      <c r="AG35" s="8">
        <v>1</v>
      </c>
      <c r="AH35" s="8">
        <v>4</v>
      </c>
      <c r="AI35" s="8">
        <v>6</v>
      </c>
    </row>
    <row r="36" spans="1:35" s="6" customFormat="1" ht="32.1" customHeight="1" thickBot="1">
      <c r="A36" s="302"/>
      <c r="B36" s="334"/>
      <c r="C36" s="17" t="s">
        <v>21</v>
      </c>
      <c r="D36" s="12">
        <f t="shared" ref="D31:D36" si="1">I36+L36+M36+N36+Q36+SUM(U36:AI36)</f>
        <v>35</v>
      </c>
      <c r="E36" s="13">
        <v>41</v>
      </c>
      <c r="F36" s="14">
        <f t="shared" ref="F31:F36" si="2">D36-E36</f>
        <v>-6</v>
      </c>
      <c r="G36" s="10">
        <f>'[1]str 5'!$J$14</f>
        <v>0</v>
      </c>
      <c r="H36" s="8">
        <f>'[2]str 5'!$J$14</f>
        <v>0</v>
      </c>
      <c r="I36" s="8">
        <f t="shared" ref="I31:I36" si="3">G36+H36</f>
        <v>0</v>
      </c>
      <c r="J36" s="8">
        <f>'[3]str 5'!$J$14</f>
        <v>4</v>
      </c>
      <c r="K36" s="8">
        <f>'[4]str 5'!$J$14</f>
        <v>2</v>
      </c>
      <c r="L36" s="8">
        <f t="shared" ref="L31:L36" si="4">J36+K36</f>
        <v>6</v>
      </c>
      <c r="M36" s="8">
        <f>'[5]str 5'!$J$14</f>
        <v>0</v>
      </c>
      <c r="N36" s="8">
        <f>'[6]str 5'!$J$14</f>
        <v>0</v>
      </c>
      <c r="O36" s="8">
        <f>'[7]str 5'!$J$14</f>
        <v>4</v>
      </c>
      <c r="P36" s="8">
        <f>'[8]str 5'!$J$14</f>
        <v>4</v>
      </c>
      <c r="Q36" s="8">
        <f t="shared" ref="Q31:Q36" si="5">O36+P36</f>
        <v>8</v>
      </c>
      <c r="R36" s="331"/>
      <c r="S36" s="334"/>
      <c r="T36" s="17" t="str">
        <f>C36</f>
        <v>- w tym kobiety</v>
      </c>
      <c r="U36" s="8">
        <f>'[9]str 5'!$J$14</f>
        <v>1</v>
      </c>
      <c r="V36" s="8">
        <f>'[10]str 5'!$J$14</f>
        <v>0</v>
      </c>
      <c r="W36" s="8">
        <f>'[11]str 5'!$J$14</f>
        <v>0</v>
      </c>
      <c r="X36" s="8">
        <f>'[12]str 5'!$J$14</f>
        <v>1</v>
      </c>
      <c r="Y36" s="8">
        <f>'[13]str 5'!$J$14</f>
        <v>3</v>
      </c>
      <c r="Z36" s="8">
        <f>'[14]str 5'!$J$14</f>
        <v>10</v>
      </c>
      <c r="AA36" s="8">
        <f>'[15]str 5'!$J$14</f>
        <v>1</v>
      </c>
      <c r="AB36" s="8">
        <f>'[16]str 5'!$J$14</f>
        <v>0</v>
      </c>
      <c r="AC36" s="8">
        <f>'[17]str 5'!$J$14</f>
        <v>1</v>
      </c>
      <c r="AD36" s="8">
        <f>'[18]str 5'!$J$14</f>
        <v>0</v>
      </c>
      <c r="AE36" s="8">
        <f>'[19]str 5'!$J$14</f>
        <v>0</v>
      </c>
      <c r="AF36" s="8">
        <f>'[20]str 5'!$J$14</f>
        <v>0</v>
      </c>
      <c r="AG36" s="8">
        <f>'[21]str 5'!$J$14</f>
        <v>0</v>
      </c>
      <c r="AH36" s="8">
        <f>'[22]str 5'!$J$14</f>
        <v>1</v>
      </c>
      <c r="AI36" s="8">
        <f>'[23]str 5'!$J$14</f>
        <v>3</v>
      </c>
    </row>
  </sheetData>
  <mergeCells count="42"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I31"/>
  <sheetViews>
    <sheetView zoomScale="75" zoomScaleNormal="75" workbookViewId="0">
      <selection activeCell="E13" sqref="E13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02" t="s">
        <v>544</v>
      </c>
      <c r="B1" s="335" t="s">
        <v>496</v>
      </c>
      <c r="C1" s="335"/>
      <c r="D1" s="335"/>
      <c r="E1" s="335"/>
      <c r="F1" s="335"/>
      <c r="G1" s="335"/>
      <c r="H1" s="335"/>
      <c r="I1" s="33" t="s">
        <v>537</v>
      </c>
      <c r="J1" s="21"/>
      <c r="K1" s="21"/>
      <c r="L1" s="21"/>
      <c r="M1" s="21"/>
      <c r="N1" s="21"/>
      <c r="O1" s="21"/>
      <c r="P1" s="21"/>
      <c r="Q1" s="21"/>
      <c r="R1" s="302" t="str">
        <f>A1</f>
        <v>DANE MIESIĘCZNE I NARASTAJĄCE</v>
      </c>
      <c r="S1" s="335" t="str">
        <f>B1</f>
        <v>TABELA 39. POSZUKUJĄCY PRACY W STYCZNIU</v>
      </c>
      <c r="T1" s="335"/>
      <c r="U1" s="335"/>
      <c r="V1" s="335"/>
      <c r="W1" s="335"/>
      <c r="X1" s="335"/>
      <c r="Y1" s="335"/>
      <c r="Z1" s="33" t="s">
        <v>538</v>
      </c>
      <c r="AA1" s="21"/>
      <c r="AB1" s="21"/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02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2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5" s="20" customFormat="1" ht="20.100000000000001" customHeight="1">
      <c r="A3" s="302"/>
      <c r="B3" s="336" t="s">
        <v>1</v>
      </c>
      <c r="C3" s="310" t="s">
        <v>2</v>
      </c>
      <c r="D3" s="327" t="s">
        <v>32</v>
      </c>
      <c r="E3" s="328"/>
      <c r="F3" s="329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2"/>
      <c r="S3" s="336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s="20" customFormat="1" ht="35.1" customHeight="1">
      <c r="A4" s="302"/>
      <c r="B4" s="337"/>
      <c r="C4" s="311"/>
      <c r="D4" s="325" t="str">
        <f>'1-STRUKTURA-PODST'!D4:D5</f>
        <v>I 2020</v>
      </c>
      <c r="E4" s="307" t="str">
        <f>'1-STRUKTURA-PODST'!E4:E5</f>
        <v>XII 2019</v>
      </c>
      <c r="F4" s="317" t="s">
        <v>33</v>
      </c>
      <c r="G4" s="330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2"/>
      <c r="S4" s="337"/>
      <c r="T4" s="311"/>
      <c r="U4" s="306" t="s">
        <v>42</v>
      </c>
      <c r="V4" s="306" t="s">
        <v>43</v>
      </c>
      <c r="W4" s="320" t="s">
        <v>44</v>
      </c>
      <c r="X4" s="322" t="s">
        <v>45</v>
      </c>
      <c r="Y4" s="320" t="s">
        <v>46</v>
      </c>
      <c r="Z4" s="320" t="s">
        <v>47</v>
      </c>
      <c r="AA4" s="320" t="s">
        <v>48</v>
      </c>
      <c r="AB4" s="322" t="s">
        <v>49</v>
      </c>
      <c r="AC4" s="320" t="s">
        <v>50</v>
      </c>
      <c r="AD4" s="320" t="s">
        <v>51</v>
      </c>
      <c r="AE4" s="322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5" s="20" customFormat="1" ht="20.100000000000001" customHeight="1">
      <c r="A5" s="302"/>
      <c r="B5" s="338"/>
      <c r="C5" s="312"/>
      <c r="D5" s="326"/>
      <c r="E5" s="309"/>
      <c r="F5" s="31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6"/>
      <c r="N5" s="306"/>
      <c r="O5" s="192" t="s">
        <v>5</v>
      </c>
      <c r="P5" s="192" t="s">
        <v>6</v>
      </c>
      <c r="Q5" s="192" t="s">
        <v>7</v>
      </c>
      <c r="R5" s="302"/>
      <c r="S5" s="338"/>
      <c r="T5" s="312"/>
      <c r="U5" s="306"/>
      <c r="V5" s="306"/>
      <c r="W5" s="320"/>
      <c r="X5" s="323"/>
      <c r="Y5" s="320"/>
      <c r="Z5" s="320"/>
      <c r="AA5" s="320"/>
      <c r="AB5" s="323"/>
      <c r="AC5" s="320"/>
      <c r="AD5" s="320"/>
      <c r="AE5" s="323"/>
      <c r="AF5" s="320"/>
      <c r="AG5" s="320"/>
      <c r="AH5" s="320"/>
      <c r="AI5" s="320"/>
    </row>
    <row r="6" spans="1:35" s="6" customFormat="1" ht="32.1" customHeight="1">
      <c r="A6" s="302"/>
      <c r="B6" s="332" t="s">
        <v>12</v>
      </c>
      <c r="C6" s="35" t="s">
        <v>222</v>
      </c>
      <c r="D6" s="10">
        <v>217</v>
      </c>
      <c r="E6" s="8">
        <v>226</v>
      </c>
      <c r="F6" s="11">
        <v>-9</v>
      </c>
      <c r="G6" s="10">
        <v>38</v>
      </c>
      <c r="H6" s="8">
        <v>9</v>
      </c>
      <c r="I6" s="8">
        <v>47</v>
      </c>
      <c r="J6" s="8">
        <v>15</v>
      </c>
      <c r="K6" s="8">
        <v>5</v>
      </c>
      <c r="L6" s="8">
        <v>20</v>
      </c>
      <c r="M6" s="8">
        <v>17</v>
      </c>
      <c r="N6" s="8">
        <v>4</v>
      </c>
      <c r="O6" s="8">
        <v>22</v>
      </c>
      <c r="P6" s="8">
        <v>6</v>
      </c>
      <c r="Q6" s="8">
        <v>28</v>
      </c>
      <c r="R6" s="302"/>
      <c r="S6" s="332" t="str">
        <f>B6</f>
        <v>1.</v>
      </c>
      <c r="T6" s="35" t="str">
        <f>C6</f>
        <v>Poszukujący pracy zarejestrowani w miesiącu</v>
      </c>
      <c r="U6" s="8">
        <v>5</v>
      </c>
      <c r="V6" s="8">
        <v>7</v>
      </c>
      <c r="W6" s="8">
        <v>9</v>
      </c>
      <c r="X6" s="8">
        <v>3</v>
      </c>
      <c r="Y6" s="8">
        <v>7</v>
      </c>
      <c r="Z6" s="8">
        <v>23</v>
      </c>
      <c r="AA6" s="8">
        <v>0</v>
      </c>
      <c r="AB6" s="8">
        <v>5</v>
      </c>
      <c r="AC6" s="8">
        <v>5</v>
      </c>
      <c r="AD6" s="8">
        <v>5</v>
      </c>
      <c r="AE6" s="8">
        <v>0</v>
      </c>
      <c r="AF6" s="8">
        <v>5</v>
      </c>
      <c r="AG6" s="8">
        <v>19</v>
      </c>
      <c r="AH6" s="8">
        <v>1</v>
      </c>
      <c r="AI6" s="8">
        <v>7</v>
      </c>
    </row>
    <row r="7" spans="1:35" s="6" customFormat="1" ht="32.1" customHeight="1">
      <c r="A7" s="302"/>
      <c r="B7" s="333"/>
      <c r="C7" s="16" t="s">
        <v>21</v>
      </c>
      <c r="D7" s="10">
        <v>87</v>
      </c>
      <c r="E7" s="8">
        <v>83</v>
      </c>
      <c r="F7" s="11">
        <v>4</v>
      </c>
      <c r="G7" s="10">
        <v>15</v>
      </c>
      <c r="H7" s="8">
        <v>4</v>
      </c>
      <c r="I7" s="8">
        <v>19</v>
      </c>
      <c r="J7" s="8">
        <v>4</v>
      </c>
      <c r="K7" s="8">
        <v>4</v>
      </c>
      <c r="L7" s="8">
        <v>8</v>
      </c>
      <c r="M7" s="8">
        <v>7</v>
      </c>
      <c r="N7" s="8">
        <v>3</v>
      </c>
      <c r="O7" s="8">
        <v>13</v>
      </c>
      <c r="P7" s="8">
        <v>0</v>
      </c>
      <c r="Q7" s="8">
        <v>13</v>
      </c>
      <c r="R7" s="302"/>
      <c r="S7" s="333"/>
      <c r="T7" s="16" t="str">
        <f t="shared" ref="T7:T30" si="0">C7</f>
        <v>- w tym kobiety</v>
      </c>
      <c r="U7" s="8">
        <v>1</v>
      </c>
      <c r="V7" s="8">
        <v>1</v>
      </c>
      <c r="W7" s="8">
        <v>2</v>
      </c>
      <c r="X7" s="8">
        <v>2</v>
      </c>
      <c r="Y7" s="8">
        <v>3</v>
      </c>
      <c r="Z7" s="8">
        <v>3</v>
      </c>
      <c r="AA7" s="8">
        <v>0</v>
      </c>
      <c r="AB7" s="8">
        <v>2</v>
      </c>
      <c r="AC7" s="8">
        <v>1</v>
      </c>
      <c r="AD7" s="8">
        <v>2</v>
      </c>
      <c r="AE7" s="8">
        <v>0</v>
      </c>
      <c r="AF7" s="8">
        <v>2</v>
      </c>
      <c r="AG7" s="8">
        <v>14</v>
      </c>
      <c r="AH7" s="8">
        <v>0</v>
      </c>
      <c r="AI7" s="8">
        <v>4</v>
      </c>
    </row>
    <row r="8" spans="1:35" s="6" customFormat="1" ht="32.1" customHeight="1">
      <c r="A8" s="302"/>
      <c r="B8" s="333"/>
      <c r="C8" s="16" t="s">
        <v>208</v>
      </c>
      <c r="D8" s="10">
        <v>217</v>
      </c>
      <c r="E8" s="8">
        <v>2549</v>
      </c>
      <c r="F8" s="24">
        <v>-2332</v>
      </c>
      <c r="G8" s="10">
        <v>38</v>
      </c>
      <c r="H8" s="8">
        <v>9</v>
      </c>
      <c r="I8" s="8">
        <v>47</v>
      </c>
      <c r="J8" s="8">
        <v>15</v>
      </c>
      <c r="K8" s="8">
        <v>5</v>
      </c>
      <c r="L8" s="8">
        <v>20</v>
      </c>
      <c r="M8" s="8">
        <v>17</v>
      </c>
      <c r="N8" s="8">
        <v>4</v>
      </c>
      <c r="O8" s="8">
        <v>22</v>
      </c>
      <c r="P8" s="8">
        <v>6</v>
      </c>
      <c r="Q8" s="8">
        <v>28</v>
      </c>
      <c r="R8" s="302"/>
      <c r="S8" s="333"/>
      <c r="T8" s="16" t="str">
        <f t="shared" si="0"/>
        <v>od 1.01.</v>
      </c>
      <c r="U8" s="8">
        <v>5</v>
      </c>
      <c r="V8" s="8">
        <v>7</v>
      </c>
      <c r="W8" s="8">
        <v>9</v>
      </c>
      <c r="X8" s="8">
        <v>3</v>
      </c>
      <c r="Y8" s="8">
        <v>7</v>
      </c>
      <c r="Z8" s="8">
        <v>23</v>
      </c>
      <c r="AA8" s="8">
        <v>0</v>
      </c>
      <c r="AB8" s="8">
        <v>5</v>
      </c>
      <c r="AC8" s="8">
        <v>5</v>
      </c>
      <c r="AD8" s="8">
        <v>5</v>
      </c>
      <c r="AE8" s="8">
        <v>0</v>
      </c>
      <c r="AF8" s="8">
        <v>5</v>
      </c>
      <c r="AG8" s="8">
        <v>19</v>
      </c>
      <c r="AH8" s="8">
        <v>1</v>
      </c>
      <c r="AI8" s="8">
        <v>7</v>
      </c>
    </row>
    <row r="9" spans="1:35" s="132" customFormat="1" ht="32.1" customHeight="1">
      <c r="A9" s="302"/>
      <c r="B9" s="334"/>
      <c r="C9" s="131" t="s">
        <v>21</v>
      </c>
      <c r="D9" s="10">
        <v>87</v>
      </c>
      <c r="E9" s="8">
        <v>1027</v>
      </c>
      <c r="F9" s="24">
        <v>-940</v>
      </c>
      <c r="G9" s="10">
        <v>15</v>
      </c>
      <c r="H9" s="8">
        <v>4</v>
      </c>
      <c r="I9" s="8">
        <v>19</v>
      </c>
      <c r="J9" s="8">
        <v>4</v>
      </c>
      <c r="K9" s="8">
        <v>4</v>
      </c>
      <c r="L9" s="8">
        <v>8</v>
      </c>
      <c r="M9" s="8">
        <v>7</v>
      </c>
      <c r="N9" s="8">
        <v>3</v>
      </c>
      <c r="O9" s="8">
        <v>13</v>
      </c>
      <c r="P9" s="8">
        <v>0</v>
      </c>
      <c r="Q9" s="8">
        <v>13</v>
      </c>
      <c r="R9" s="302"/>
      <c r="S9" s="334"/>
      <c r="T9" s="131" t="str">
        <f t="shared" si="0"/>
        <v>- w tym kobiety</v>
      </c>
      <c r="U9" s="8">
        <v>1</v>
      </c>
      <c r="V9" s="8">
        <v>1</v>
      </c>
      <c r="W9" s="8">
        <v>2</v>
      </c>
      <c r="X9" s="8">
        <v>2</v>
      </c>
      <c r="Y9" s="8">
        <v>3</v>
      </c>
      <c r="Z9" s="8">
        <v>3</v>
      </c>
      <c r="AA9" s="8">
        <v>0</v>
      </c>
      <c r="AB9" s="8">
        <v>2</v>
      </c>
      <c r="AC9" s="8">
        <v>1</v>
      </c>
      <c r="AD9" s="8">
        <v>2</v>
      </c>
      <c r="AE9" s="8">
        <v>0</v>
      </c>
      <c r="AF9" s="8">
        <v>2</v>
      </c>
      <c r="AG9" s="8">
        <v>14</v>
      </c>
      <c r="AH9" s="8">
        <v>0</v>
      </c>
      <c r="AI9" s="8">
        <v>4</v>
      </c>
    </row>
    <row r="10" spans="1:35" s="132" customFormat="1" ht="32.1" customHeight="1">
      <c r="A10" s="302"/>
      <c r="B10" s="165" t="s">
        <v>17</v>
      </c>
      <c r="C10" s="138" t="s">
        <v>223</v>
      </c>
      <c r="D10" s="133">
        <v>201</v>
      </c>
      <c r="E10" s="8">
        <v>200</v>
      </c>
      <c r="F10" s="24">
        <v>1</v>
      </c>
      <c r="G10" s="10">
        <v>34</v>
      </c>
      <c r="H10" s="8">
        <v>6</v>
      </c>
      <c r="I10" s="8">
        <v>40</v>
      </c>
      <c r="J10" s="8">
        <v>13</v>
      </c>
      <c r="K10" s="8">
        <v>6</v>
      </c>
      <c r="L10" s="8">
        <v>19</v>
      </c>
      <c r="M10" s="8">
        <v>21</v>
      </c>
      <c r="N10" s="8">
        <v>4</v>
      </c>
      <c r="O10" s="8">
        <v>25</v>
      </c>
      <c r="P10" s="8">
        <v>3</v>
      </c>
      <c r="Q10" s="8">
        <v>28</v>
      </c>
      <c r="R10" s="302"/>
      <c r="S10" s="165" t="str">
        <f>B10</f>
        <v>2.</v>
      </c>
      <c r="T10" s="138" t="str">
        <f t="shared" si="0"/>
        <v>Osoby wyłączone z ewidencji poszukujących pracy w m-cu</v>
      </c>
      <c r="U10" s="8">
        <v>7</v>
      </c>
      <c r="V10" s="8">
        <v>7</v>
      </c>
      <c r="W10" s="8">
        <v>6</v>
      </c>
      <c r="X10" s="8">
        <v>2</v>
      </c>
      <c r="Y10" s="8">
        <v>8</v>
      </c>
      <c r="Z10" s="8">
        <v>16</v>
      </c>
      <c r="AA10" s="8">
        <v>1</v>
      </c>
      <c r="AB10" s="8">
        <v>10</v>
      </c>
      <c r="AC10" s="8">
        <v>5</v>
      </c>
      <c r="AD10" s="8">
        <v>6</v>
      </c>
      <c r="AE10" s="8">
        <v>3</v>
      </c>
      <c r="AF10" s="8">
        <v>6</v>
      </c>
      <c r="AG10" s="8">
        <v>3</v>
      </c>
      <c r="AH10" s="8">
        <v>2</v>
      </c>
      <c r="AI10" s="8">
        <v>7</v>
      </c>
    </row>
    <row r="11" spans="1:35" s="6" customFormat="1" ht="32.1" customHeight="1">
      <c r="A11" s="302"/>
      <c r="B11" s="78"/>
      <c r="C11" s="16" t="s">
        <v>21</v>
      </c>
      <c r="D11" s="10">
        <v>86</v>
      </c>
      <c r="E11" s="8">
        <v>85</v>
      </c>
      <c r="F11" s="11">
        <v>1</v>
      </c>
      <c r="G11" s="10">
        <v>9</v>
      </c>
      <c r="H11" s="8">
        <v>4</v>
      </c>
      <c r="I11" s="8">
        <v>13</v>
      </c>
      <c r="J11" s="8">
        <v>4</v>
      </c>
      <c r="K11" s="8">
        <v>5</v>
      </c>
      <c r="L11" s="8">
        <v>9</v>
      </c>
      <c r="M11" s="8">
        <v>9</v>
      </c>
      <c r="N11" s="8">
        <v>1</v>
      </c>
      <c r="O11" s="8">
        <v>16</v>
      </c>
      <c r="P11" s="8">
        <v>1</v>
      </c>
      <c r="Q11" s="8">
        <v>17</v>
      </c>
      <c r="R11" s="302"/>
      <c r="S11" s="78"/>
      <c r="T11" s="16" t="str">
        <f t="shared" si="0"/>
        <v>- w tym kobiety</v>
      </c>
      <c r="U11" s="8">
        <v>2</v>
      </c>
      <c r="V11" s="8">
        <v>3</v>
      </c>
      <c r="W11" s="8">
        <v>1</v>
      </c>
      <c r="X11" s="8">
        <v>0</v>
      </c>
      <c r="Y11" s="8">
        <v>4</v>
      </c>
      <c r="Z11" s="8">
        <v>9</v>
      </c>
      <c r="AA11" s="8">
        <v>1</v>
      </c>
      <c r="AB11" s="8">
        <v>4</v>
      </c>
      <c r="AC11" s="8">
        <v>2</v>
      </c>
      <c r="AD11" s="8">
        <v>3</v>
      </c>
      <c r="AE11" s="8">
        <v>2</v>
      </c>
      <c r="AF11" s="8">
        <v>1</v>
      </c>
      <c r="AG11" s="8">
        <v>2</v>
      </c>
      <c r="AH11" s="8">
        <v>0</v>
      </c>
      <c r="AI11" s="8">
        <v>3</v>
      </c>
    </row>
    <row r="12" spans="1:35" s="6" customFormat="1" ht="32.1" customHeight="1">
      <c r="A12" s="302"/>
      <c r="B12" s="78"/>
      <c r="C12" s="17" t="s">
        <v>208</v>
      </c>
      <c r="D12" s="10">
        <v>201</v>
      </c>
      <c r="E12" s="8">
        <v>2617</v>
      </c>
      <c r="F12" s="11">
        <v>-2416</v>
      </c>
      <c r="G12" s="10">
        <v>34</v>
      </c>
      <c r="H12" s="8">
        <v>6</v>
      </c>
      <c r="I12" s="8">
        <v>40</v>
      </c>
      <c r="J12" s="8">
        <v>13</v>
      </c>
      <c r="K12" s="8">
        <v>6</v>
      </c>
      <c r="L12" s="8">
        <v>19</v>
      </c>
      <c r="M12" s="8">
        <v>21</v>
      </c>
      <c r="N12" s="8">
        <v>4</v>
      </c>
      <c r="O12" s="8">
        <v>25</v>
      </c>
      <c r="P12" s="8">
        <v>3</v>
      </c>
      <c r="Q12" s="8">
        <v>28</v>
      </c>
      <c r="R12" s="302"/>
      <c r="S12" s="78"/>
      <c r="T12" s="17" t="str">
        <f t="shared" si="0"/>
        <v>od 1.01.</v>
      </c>
      <c r="U12" s="8">
        <v>7</v>
      </c>
      <c r="V12" s="8">
        <v>7</v>
      </c>
      <c r="W12" s="8">
        <v>6</v>
      </c>
      <c r="X12" s="8">
        <v>2</v>
      </c>
      <c r="Y12" s="8">
        <v>8</v>
      </c>
      <c r="Z12" s="8">
        <v>16</v>
      </c>
      <c r="AA12" s="8">
        <v>1</v>
      </c>
      <c r="AB12" s="8">
        <v>10</v>
      </c>
      <c r="AC12" s="8">
        <v>5</v>
      </c>
      <c r="AD12" s="8">
        <v>6</v>
      </c>
      <c r="AE12" s="8">
        <v>3</v>
      </c>
      <c r="AF12" s="8">
        <v>6</v>
      </c>
      <c r="AG12" s="8">
        <v>3</v>
      </c>
      <c r="AH12" s="8">
        <v>2</v>
      </c>
      <c r="AI12" s="8">
        <v>7</v>
      </c>
    </row>
    <row r="13" spans="1:35" s="6" customFormat="1" ht="32.1" customHeight="1">
      <c r="A13" s="302"/>
      <c r="B13" s="78"/>
      <c r="C13" s="16" t="s">
        <v>21</v>
      </c>
      <c r="D13" s="10">
        <v>86</v>
      </c>
      <c r="E13" s="8">
        <v>1038</v>
      </c>
      <c r="F13" s="11">
        <v>-952</v>
      </c>
      <c r="G13" s="10">
        <v>9</v>
      </c>
      <c r="H13" s="8">
        <v>4</v>
      </c>
      <c r="I13" s="8">
        <v>13</v>
      </c>
      <c r="J13" s="8">
        <v>4</v>
      </c>
      <c r="K13" s="8">
        <v>5</v>
      </c>
      <c r="L13" s="8">
        <v>9</v>
      </c>
      <c r="M13" s="8">
        <v>9</v>
      </c>
      <c r="N13" s="8">
        <v>1</v>
      </c>
      <c r="O13" s="8">
        <v>16</v>
      </c>
      <c r="P13" s="8">
        <v>1</v>
      </c>
      <c r="Q13" s="8">
        <v>17</v>
      </c>
      <c r="R13" s="302"/>
      <c r="S13" s="78"/>
      <c r="T13" s="16" t="str">
        <f t="shared" si="0"/>
        <v>- w tym kobiety</v>
      </c>
      <c r="U13" s="8">
        <v>2</v>
      </c>
      <c r="V13" s="8">
        <v>3</v>
      </c>
      <c r="W13" s="8">
        <v>1</v>
      </c>
      <c r="X13" s="8">
        <v>0</v>
      </c>
      <c r="Y13" s="8">
        <v>4</v>
      </c>
      <c r="Z13" s="8">
        <v>9</v>
      </c>
      <c r="AA13" s="8">
        <v>1</v>
      </c>
      <c r="AB13" s="8">
        <v>4</v>
      </c>
      <c r="AC13" s="8">
        <v>2</v>
      </c>
      <c r="AD13" s="8">
        <v>3</v>
      </c>
      <c r="AE13" s="8">
        <v>2</v>
      </c>
      <c r="AF13" s="8">
        <v>1</v>
      </c>
      <c r="AG13" s="8">
        <v>2</v>
      </c>
      <c r="AH13" s="8">
        <v>0</v>
      </c>
      <c r="AI13" s="8">
        <v>3</v>
      </c>
    </row>
    <row r="14" spans="1:35" s="6" customFormat="1" ht="32.1" customHeight="1">
      <c r="A14" s="302"/>
      <c r="B14" s="78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02"/>
      <c r="S14" s="78"/>
      <c r="T14" s="16" t="str">
        <f t="shared" si="0"/>
        <v>przyczyny wyłączeń: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2.1" customHeight="1">
      <c r="A15" s="302"/>
      <c r="B15" s="78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2"/>
      <c r="S15" s="78" t="str">
        <f>B15</f>
        <v>2a.</v>
      </c>
      <c r="T15" s="16" t="str">
        <f t="shared" si="0"/>
        <v>podjęcie pracy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2.1" customHeight="1">
      <c r="A16" s="302"/>
      <c r="B16" s="78"/>
      <c r="C16" s="6" t="s">
        <v>196</v>
      </c>
      <c r="D16" s="10">
        <v>0</v>
      </c>
      <c r="E16" s="8">
        <v>2</v>
      </c>
      <c r="F16" s="11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2"/>
      <c r="S16" s="78"/>
      <c r="T16" s="6" t="str">
        <f t="shared" si="0"/>
        <v>od 1.01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02"/>
      <c r="B17" s="78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2"/>
      <c r="S17" s="78" t="str">
        <f>B17</f>
        <v>2b.</v>
      </c>
      <c r="T17" s="17" t="str">
        <f t="shared" si="0"/>
        <v>rozpoczęcie szkolenia  w miesiacu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02"/>
      <c r="B18" s="78"/>
      <c r="C18" s="6" t="s">
        <v>196</v>
      </c>
      <c r="D18" s="10">
        <v>0</v>
      </c>
      <c r="E18" s="8">
        <v>7</v>
      </c>
      <c r="F18" s="11">
        <v>-7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2"/>
      <c r="S18" s="78"/>
      <c r="T18" s="6" t="str">
        <f t="shared" si="0"/>
        <v>od 1.01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02"/>
      <c r="B19" s="78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2"/>
      <c r="S19" s="78" t="str">
        <f>B19</f>
        <v>2c.</v>
      </c>
      <c r="T19" s="16" t="str">
        <f t="shared" si="0"/>
        <v>rozpoczęcie przygotowania zawodowego dorosłych w m-cu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02"/>
      <c r="B20" s="78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2"/>
      <c r="S20" s="78"/>
      <c r="T20" s="6" t="str">
        <f t="shared" si="0"/>
        <v>od 1.01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02"/>
      <c r="B21" s="78" t="s">
        <v>233</v>
      </c>
      <c r="C21" s="17" t="s">
        <v>229</v>
      </c>
      <c r="D21" s="10">
        <v>66</v>
      </c>
      <c r="E21" s="8">
        <v>71</v>
      </c>
      <c r="F21" s="11">
        <v>-5</v>
      </c>
      <c r="G21" s="10">
        <v>3</v>
      </c>
      <c r="H21" s="8">
        <v>0</v>
      </c>
      <c r="I21" s="8">
        <v>3</v>
      </c>
      <c r="J21" s="8">
        <v>8</v>
      </c>
      <c r="K21" s="8">
        <v>4</v>
      </c>
      <c r="L21" s="8">
        <v>12</v>
      </c>
      <c r="M21" s="8">
        <v>10</v>
      </c>
      <c r="N21" s="8">
        <v>0</v>
      </c>
      <c r="O21" s="8">
        <v>13</v>
      </c>
      <c r="P21" s="8">
        <v>1</v>
      </c>
      <c r="Q21" s="8">
        <v>14</v>
      </c>
      <c r="R21" s="302"/>
      <c r="S21" s="78" t="str">
        <f>B21</f>
        <v>2d.</v>
      </c>
      <c r="T21" s="17" t="str">
        <f t="shared" si="0"/>
        <v>niepotwierdzenie zainteresowania pomocą określoną w ustawie w m-cu</v>
      </c>
      <c r="U21" s="8">
        <v>1</v>
      </c>
      <c r="V21" s="8">
        <v>0</v>
      </c>
      <c r="W21" s="8">
        <v>4</v>
      </c>
      <c r="X21" s="8">
        <v>0</v>
      </c>
      <c r="Y21" s="8">
        <v>3</v>
      </c>
      <c r="Z21" s="8">
        <v>2</v>
      </c>
      <c r="AA21" s="8">
        <v>1</v>
      </c>
      <c r="AB21" s="8">
        <v>1</v>
      </c>
      <c r="AC21" s="8">
        <v>3</v>
      </c>
      <c r="AD21" s="8">
        <v>2</v>
      </c>
      <c r="AE21" s="8">
        <v>0</v>
      </c>
      <c r="AF21" s="8">
        <v>4</v>
      </c>
      <c r="AG21" s="8">
        <v>1</v>
      </c>
      <c r="AH21" s="8">
        <v>1</v>
      </c>
      <c r="AI21" s="8">
        <v>4</v>
      </c>
    </row>
    <row r="22" spans="1:35" s="6" customFormat="1" ht="32.1" customHeight="1">
      <c r="A22" s="302"/>
      <c r="B22" s="78"/>
      <c r="C22" s="6" t="s">
        <v>196</v>
      </c>
      <c r="D22" s="10">
        <v>66</v>
      </c>
      <c r="E22" s="8">
        <v>899</v>
      </c>
      <c r="F22" s="11">
        <v>-833</v>
      </c>
      <c r="G22" s="10">
        <v>3</v>
      </c>
      <c r="H22" s="8">
        <v>0</v>
      </c>
      <c r="I22" s="8">
        <v>3</v>
      </c>
      <c r="J22" s="8">
        <v>8</v>
      </c>
      <c r="K22" s="8">
        <v>4</v>
      </c>
      <c r="L22" s="8">
        <v>12</v>
      </c>
      <c r="M22" s="8">
        <v>10</v>
      </c>
      <c r="N22" s="8">
        <v>0</v>
      </c>
      <c r="O22" s="8">
        <v>13</v>
      </c>
      <c r="P22" s="8">
        <v>1</v>
      </c>
      <c r="Q22" s="8">
        <v>14</v>
      </c>
      <c r="R22" s="302"/>
      <c r="S22" s="78"/>
      <c r="T22" s="6" t="str">
        <f t="shared" si="0"/>
        <v>od 1.01</v>
      </c>
      <c r="U22" s="8">
        <v>1</v>
      </c>
      <c r="V22" s="8">
        <v>0</v>
      </c>
      <c r="W22" s="8">
        <v>4</v>
      </c>
      <c r="X22" s="8">
        <v>0</v>
      </c>
      <c r="Y22" s="8">
        <v>3</v>
      </c>
      <c r="Z22" s="8">
        <v>2</v>
      </c>
      <c r="AA22" s="8">
        <v>1</v>
      </c>
      <c r="AB22" s="8">
        <v>1</v>
      </c>
      <c r="AC22" s="8">
        <v>3</v>
      </c>
      <c r="AD22" s="8">
        <v>2</v>
      </c>
      <c r="AE22" s="8">
        <v>0</v>
      </c>
      <c r="AF22" s="8">
        <v>4</v>
      </c>
      <c r="AG22" s="8">
        <v>1</v>
      </c>
      <c r="AH22" s="8">
        <v>1</v>
      </c>
      <c r="AI22" s="8">
        <v>4</v>
      </c>
    </row>
    <row r="23" spans="1:35" s="6" customFormat="1" ht="37.5">
      <c r="A23" s="302"/>
      <c r="B23" s="78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2"/>
      <c r="S23" s="78" t="str">
        <f>B23</f>
        <v>2e.</v>
      </c>
      <c r="T23" s="16" t="str">
        <f t="shared" si="0"/>
        <v>niepodjęcie lub przerwanie uczestnictwa w oferowanym działaniu w m-cu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02"/>
      <c r="B24" s="78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02"/>
      <c r="S24" s="78"/>
      <c r="T24" s="6" t="str">
        <f t="shared" si="0"/>
        <v>od 1.01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02"/>
      <c r="B25" s="78" t="s">
        <v>235</v>
      </c>
      <c r="C25" s="17" t="s">
        <v>231</v>
      </c>
      <c r="D25" s="10">
        <v>81</v>
      </c>
      <c r="E25" s="8">
        <v>74</v>
      </c>
      <c r="F25" s="11">
        <v>7</v>
      </c>
      <c r="G25" s="10">
        <v>6</v>
      </c>
      <c r="H25" s="8">
        <v>1</v>
      </c>
      <c r="I25" s="8">
        <v>7</v>
      </c>
      <c r="J25" s="8">
        <v>3</v>
      </c>
      <c r="K25" s="8">
        <v>1</v>
      </c>
      <c r="L25" s="8">
        <v>4</v>
      </c>
      <c r="M25" s="8">
        <v>7</v>
      </c>
      <c r="N25" s="8">
        <v>0</v>
      </c>
      <c r="O25" s="8">
        <v>12</v>
      </c>
      <c r="P25" s="8">
        <v>0</v>
      </c>
      <c r="Q25" s="8">
        <v>12</v>
      </c>
      <c r="R25" s="302"/>
      <c r="S25" s="78" t="str">
        <f>B25</f>
        <v>2f.</v>
      </c>
      <c r="T25" s="17" t="str">
        <f t="shared" si="0"/>
        <v>dobrowolna rezygnacja w m-cu</v>
      </c>
      <c r="U25" s="8">
        <v>1</v>
      </c>
      <c r="V25" s="8">
        <v>7</v>
      </c>
      <c r="W25" s="8">
        <v>2</v>
      </c>
      <c r="X25" s="8">
        <v>2</v>
      </c>
      <c r="Y25" s="8">
        <v>5</v>
      </c>
      <c r="Z25" s="8">
        <v>14</v>
      </c>
      <c r="AA25" s="8">
        <v>0</v>
      </c>
      <c r="AB25" s="8">
        <v>8</v>
      </c>
      <c r="AC25" s="8">
        <v>2</v>
      </c>
      <c r="AD25" s="8">
        <v>0</v>
      </c>
      <c r="AE25" s="8">
        <v>3</v>
      </c>
      <c r="AF25" s="8">
        <v>2</v>
      </c>
      <c r="AG25" s="8">
        <v>2</v>
      </c>
      <c r="AH25" s="8">
        <v>1</v>
      </c>
      <c r="AI25" s="8">
        <v>2</v>
      </c>
    </row>
    <row r="26" spans="1:35" s="6" customFormat="1" ht="32.1" customHeight="1">
      <c r="A26" s="302"/>
      <c r="B26" s="78"/>
      <c r="C26" s="6" t="s">
        <v>196</v>
      </c>
      <c r="D26" s="10">
        <v>81</v>
      </c>
      <c r="E26" s="8">
        <v>861</v>
      </c>
      <c r="F26" s="11">
        <v>-780</v>
      </c>
      <c r="G26" s="10">
        <v>6</v>
      </c>
      <c r="H26" s="8">
        <v>1</v>
      </c>
      <c r="I26" s="8">
        <v>7</v>
      </c>
      <c r="J26" s="8">
        <v>3</v>
      </c>
      <c r="K26" s="8">
        <v>1</v>
      </c>
      <c r="L26" s="8">
        <v>4</v>
      </c>
      <c r="M26" s="8">
        <v>7</v>
      </c>
      <c r="N26" s="8">
        <v>0</v>
      </c>
      <c r="O26" s="8">
        <v>12</v>
      </c>
      <c r="P26" s="8">
        <v>0</v>
      </c>
      <c r="Q26" s="8">
        <v>12</v>
      </c>
      <c r="R26" s="302"/>
      <c r="S26" s="78"/>
      <c r="T26" s="6" t="str">
        <f t="shared" si="0"/>
        <v>od 1.01</v>
      </c>
      <c r="U26" s="8">
        <v>1</v>
      </c>
      <c r="V26" s="8">
        <v>7</v>
      </c>
      <c r="W26" s="8">
        <v>2</v>
      </c>
      <c r="X26" s="8">
        <v>2</v>
      </c>
      <c r="Y26" s="8">
        <v>5</v>
      </c>
      <c r="Z26" s="8">
        <v>14</v>
      </c>
      <c r="AA26" s="8">
        <v>0</v>
      </c>
      <c r="AB26" s="8">
        <v>8</v>
      </c>
      <c r="AC26" s="8">
        <v>2</v>
      </c>
      <c r="AD26" s="8">
        <v>0</v>
      </c>
      <c r="AE26" s="8">
        <v>3</v>
      </c>
      <c r="AF26" s="8">
        <v>2</v>
      </c>
      <c r="AG26" s="8">
        <v>2</v>
      </c>
      <c r="AH26" s="8">
        <v>1</v>
      </c>
      <c r="AI26" s="8">
        <v>2</v>
      </c>
    </row>
    <row r="27" spans="1:35" s="6" customFormat="1" ht="32.1" customHeight="1">
      <c r="A27" s="302"/>
      <c r="B27" s="78" t="s">
        <v>236</v>
      </c>
      <c r="C27" s="16" t="s">
        <v>227</v>
      </c>
      <c r="D27" s="10">
        <v>54</v>
      </c>
      <c r="E27" s="8">
        <v>55</v>
      </c>
      <c r="F27" s="11">
        <v>-1</v>
      </c>
      <c r="G27" s="10">
        <v>25</v>
      </c>
      <c r="H27" s="8">
        <v>5</v>
      </c>
      <c r="I27" s="8">
        <v>30</v>
      </c>
      <c r="J27" s="8">
        <v>2</v>
      </c>
      <c r="K27" s="8">
        <v>1</v>
      </c>
      <c r="L27" s="8">
        <v>3</v>
      </c>
      <c r="M27" s="8">
        <v>4</v>
      </c>
      <c r="N27" s="8">
        <v>4</v>
      </c>
      <c r="O27" s="8">
        <v>0</v>
      </c>
      <c r="P27" s="8">
        <v>2</v>
      </c>
      <c r="Q27" s="8">
        <v>2</v>
      </c>
      <c r="R27" s="302"/>
      <c r="S27" s="78" t="str">
        <f>B27</f>
        <v>2g.</v>
      </c>
      <c r="T27" s="16" t="str">
        <f t="shared" si="0"/>
        <v>inne przyczyny</v>
      </c>
      <c r="U27" s="8">
        <v>5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4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5" s="6" customFormat="1" ht="37.5" customHeight="1">
      <c r="A28" s="302"/>
      <c r="B28" s="76"/>
      <c r="C28" s="6" t="s">
        <v>196</v>
      </c>
      <c r="D28" s="10">
        <v>54</v>
      </c>
      <c r="E28" s="8">
        <v>848</v>
      </c>
      <c r="F28" s="11">
        <v>-794</v>
      </c>
      <c r="G28" s="10">
        <v>25</v>
      </c>
      <c r="H28" s="8">
        <v>5</v>
      </c>
      <c r="I28" s="8">
        <v>30</v>
      </c>
      <c r="J28" s="8">
        <v>2</v>
      </c>
      <c r="K28" s="8">
        <v>1</v>
      </c>
      <c r="L28" s="8">
        <v>3</v>
      </c>
      <c r="M28" s="8">
        <v>4</v>
      </c>
      <c r="N28" s="8">
        <v>4</v>
      </c>
      <c r="O28" s="8">
        <v>0</v>
      </c>
      <c r="P28" s="8">
        <v>2</v>
      </c>
      <c r="Q28" s="8">
        <v>2</v>
      </c>
      <c r="R28" s="302"/>
      <c r="S28" s="76"/>
      <c r="T28" s="6" t="str">
        <f t="shared" si="0"/>
        <v>od 1.01</v>
      </c>
      <c r="U28" s="8">
        <v>5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4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</row>
    <row r="29" spans="1:35" s="6" customFormat="1" ht="32.1" customHeight="1">
      <c r="A29" s="302"/>
      <c r="B29" s="332" t="s">
        <v>19</v>
      </c>
      <c r="C29" s="35" t="s">
        <v>232</v>
      </c>
      <c r="D29" s="10">
        <v>1381</v>
      </c>
      <c r="E29" s="8">
        <v>1365</v>
      </c>
      <c r="F29" s="11">
        <v>16</v>
      </c>
      <c r="G29" s="10">
        <v>131</v>
      </c>
      <c r="H29" s="8">
        <v>48</v>
      </c>
      <c r="I29" s="8">
        <v>179</v>
      </c>
      <c r="J29" s="8">
        <v>87</v>
      </c>
      <c r="K29" s="8">
        <v>24</v>
      </c>
      <c r="L29" s="8">
        <v>111</v>
      </c>
      <c r="M29" s="8">
        <v>167</v>
      </c>
      <c r="N29" s="8">
        <v>51</v>
      </c>
      <c r="O29" s="8">
        <v>150</v>
      </c>
      <c r="P29" s="8">
        <v>47</v>
      </c>
      <c r="Q29" s="8">
        <v>197</v>
      </c>
      <c r="R29" s="302"/>
      <c r="S29" s="332" t="str">
        <f>B29</f>
        <v>3.</v>
      </c>
      <c r="T29" s="35" t="str">
        <f t="shared" si="0"/>
        <v>Poszukujący pracy - stan w końcu miesiąca</v>
      </c>
      <c r="U29" s="8">
        <v>80</v>
      </c>
      <c r="V29" s="8">
        <v>51</v>
      </c>
      <c r="W29" s="8">
        <v>52</v>
      </c>
      <c r="X29" s="8">
        <v>23</v>
      </c>
      <c r="Y29" s="8">
        <v>47</v>
      </c>
      <c r="Z29" s="8">
        <v>91</v>
      </c>
      <c r="AA29" s="8">
        <v>27</v>
      </c>
      <c r="AB29" s="8">
        <v>26</v>
      </c>
      <c r="AC29" s="8">
        <v>44</v>
      </c>
      <c r="AD29" s="8">
        <v>30</v>
      </c>
      <c r="AE29" s="8">
        <v>21</v>
      </c>
      <c r="AF29" s="8">
        <v>73</v>
      </c>
      <c r="AG29" s="8">
        <v>52</v>
      </c>
      <c r="AH29" s="8">
        <v>14</v>
      </c>
      <c r="AI29" s="8">
        <v>45</v>
      </c>
    </row>
    <row r="30" spans="1:35" s="6" customFormat="1" ht="32.1" customHeight="1" thickBot="1">
      <c r="A30" s="302"/>
      <c r="B30" s="334"/>
      <c r="C30" s="16" t="s">
        <v>21</v>
      </c>
      <c r="D30" s="12">
        <v>526</v>
      </c>
      <c r="E30" s="13">
        <v>525</v>
      </c>
      <c r="F30" s="14">
        <v>1</v>
      </c>
      <c r="G30" s="10">
        <v>43</v>
      </c>
      <c r="H30" s="8">
        <v>19</v>
      </c>
      <c r="I30" s="8">
        <v>62</v>
      </c>
      <c r="J30" s="8">
        <v>39</v>
      </c>
      <c r="K30" s="8">
        <v>11</v>
      </c>
      <c r="L30" s="8">
        <v>50</v>
      </c>
      <c r="M30" s="8">
        <v>67</v>
      </c>
      <c r="N30" s="8">
        <v>22</v>
      </c>
      <c r="O30" s="8">
        <v>62</v>
      </c>
      <c r="P30" s="8">
        <v>19</v>
      </c>
      <c r="Q30" s="8">
        <v>81</v>
      </c>
      <c r="R30" s="302"/>
      <c r="S30" s="334"/>
      <c r="T30" s="16" t="str">
        <f t="shared" si="0"/>
        <v>- w tym kobiety</v>
      </c>
      <c r="U30" s="8">
        <v>24</v>
      </c>
      <c r="V30" s="8">
        <v>10</v>
      </c>
      <c r="W30" s="8">
        <v>22</v>
      </c>
      <c r="X30" s="8">
        <v>11</v>
      </c>
      <c r="Y30" s="8">
        <v>26</v>
      </c>
      <c r="Z30" s="8">
        <v>28</v>
      </c>
      <c r="AA30" s="8">
        <v>8</v>
      </c>
      <c r="AB30" s="8">
        <v>7</v>
      </c>
      <c r="AC30" s="8">
        <v>16</v>
      </c>
      <c r="AD30" s="8">
        <v>7</v>
      </c>
      <c r="AE30" s="8">
        <v>6</v>
      </c>
      <c r="AF30" s="8">
        <v>26</v>
      </c>
      <c r="AG30" s="8">
        <v>29</v>
      </c>
      <c r="AH30" s="8">
        <v>6</v>
      </c>
      <c r="AI30" s="8">
        <v>18</v>
      </c>
    </row>
    <row r="31" spans="1:35">
      <c r="R31" s="254"/>
    </row>
  </sheetData>
  <mergeCells count="40"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J215"/>
  <sheetViews>
    <sheetView zoomScaleNormal="100" zoomScaleSheetLayoutView="90" workbookViewId="0">
      <selection activeCell="C14" sqref="C14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79" t="s">
        <v>458</v>
      </c>
      <c r="B1" s="379"/>
      <c r="C1" s="379"/>
      <c r="D1" s="379"/>
      <c r="E1" s="379"/>
    </row>
    <row r="2" spans="1:5" s="6" customFormat="1" ht="20.25" customHeight="1">
      <c r="A2" s="380" t="str">
        <f>'1-STRUKTURA-PODST'!B2</f>
        <v>31.01.2020 r.</v>
      </c>
      <c r="B2" s="380"/>
      <c r="C2" s="380"/>
      <c r="D2" s="380"/>
      <c r="E2" s="380"/>
    </row>
    <row r="3" spans="1:5" s="6" customFormat="1" ht="15" customHeight="1">
      <c r="A3" s="374" t="s">
        <v>2</v>
      </c>
      <c r="B3" s="375"/>
      <c r="C3" s="378" t="s">
        <v>260</v>
      </c>
      <c r="D3" s="378"/>
      <c r="E3" s="378" t="s">
        <v>541</v>
      </c>
    </row>
    <row r="4" spans="1:5" s="6" customFormat="1" ht="15" customHeight="1">
      <c r="A4" s="376"/>
      <c r="B4" s="377"/>
      <c r="C4" s="110" t="s">
        <v>261</v>
      </c>
      <c r="D4" s="110" t="s">
        <v>262</v>
      </c>
      <c r="E4" s="378"/>
    </row>
    <row r="5" spans="1:5" s="6" customFormat="1" ht="15.75" thickBot="1">
      <c r="A5" s="111" t="s">
        <v>263</v>
      </c>
      <c r="B5" s="112"/>
      <c r="C5" s="115">
        <v>4965</v>
      </c>
      <c r="D5" s="115">
        <v>2722</v>
      </c>
      <c r="E5" s="116">
        <v>0.54823766364551862</v>
      </c>
    </row>
    <row r="6" spans="1:5" s="6" customFormat="1">
      <c r="A6" s="117" t="s">
        <v>264</v>
      </c>
      <c r="B6" s="117"/>
      <c r="C6" s="118">
        <v>1920</v>
      </c>
      <c r="D6" s="118">
        <v>1125</v>
      </c>
      <c r="E6" s="119">
        <v>0.5859375</v>
      </c>
    </row>
    <row r="7" spans="1:5" s="6" customFormat="1">
      <c r="A7" s="186" t="s">
        <v>265</v>
      </c>
      <c r="B7" s="372" t="s">
        <v>266</v>
      </c>
      <c r="C7" s="120">
        <v>240</v>
      </c>
      <c r="D7" s="120">
        <v>145</v>
      </c>
      <c r="E7" s="121">
        <v>0.60416666666666663</v>
      </c>
    </row>
    <row r="8" spans="1:5" s="6" customFormat="1">
      <c r="A8" s="186" t="s">
        <v>267</v>
      </c>
      <c r="B8" s="372"/>
      <c r="C8" s="120">
        <v>288</v>
      </c>
      <c r="D8" s="120">
        <v>171</v>
      </c>
      <c r="E8" s="121">
        <v>0.59375</v>
      </c>
    </row>
    <row r="9" spans="1:5" s="6" customFormat="1">
      <c r="A9" s="186" t="s">
        <v>265</v>
      </c>
      <c r="B9" s="372" t="s">
        <v>268</v>
      </c>
      <c r="C9" s="120">
        <v>225</v>
      </c>
      <c r="D9" s="120">
        <v>138</v>
      </c>
      <c r="E9" s="121">
        <v>0.61333333333333329</v>
      </c>
    </row>
    <row r="10" spans="1:5" s="6" customFormat="1">
      <c r="A10" s="186" t="s">
        <v>267</v>
      </c>
      <c r="B10" s="372"/>
      <c r="C10" s="120">
        <v>19</v>
      </c>
      <c r="D10" s="120">
        <v>14</v>
      </c>
      <c r="E10" s="121">
        <v>0.73684210526315785</v>
      </c>
    </row>
    <row r="11" spans="1:5" s="6" customFormat="1">
      <c r="A11" s="186" t="s">
        <v>267</v>
      </c>
      <c r="B11" s="186" t="s">
        <v>269</v>
      </c>
      <c r="C11" s="120">
        <v>283</v>
      </c>
      <c r="D11" s="120">
        <v>165</v>
      </c>
      <c r="E11" s="121">
        <v>0.58303886925795056</v>
      </c>
    </row>
    <row r="12" spans="1:5" s="6" customFormat="1">
      <c r="A12" s="186" t="s">
        <v>267</v>
      </c>
      <c r="B12" s="186" t="s">
        <v>270</v>
      </c>
      <c r="C12" s="120">
        <v>151</v>
      </c>
      <c r="D12" s="120">
        <v>79</v>
      </c>
      <c r="E12" s="121">
        <v>0.52317880794701987</v>
      </c>
    </row>
    <row r="13" spans="1:5" s="6" customFormat="1">
      <c r="A13" s="186" t="s">
        <v>267</v>
      </c>
      <c r="B13" s="186" t="s">
        <v>271</v>
      </c>
      <c r="C13" s="120">
        <v>175</v>
      </c>
      <c r="D13" s="120">
        <v>102</v>
      </c>
      <c r="E13" s="121">
        <v>0.58285714285714285</v>
      </c>
    </row>
    <row r="14" spans="1:5" s="6" customFormat="1">
      <c r="A14" s="186" t="s">
        <v>267</v>
      </c>
      <c r="B14" s="186" t="s">
        <v>272</v>
      </c>
      <c r="C14" s="120">
        <v>153</v>
      </c>
      <c r="D14" s="120">
        <v>95</v>
      </c>
      <c r="E14" s="121">
        <v>0.62091503267973858</v>
      </c>
    </row>
    <row r="15" spans="1:5" s="6" customFormat="1">
      <c r="A15" s="186" t="s">
        <v>267</v>
      </c>
      <c r="B15" s="186" t="s">
        <v>273</v>
      </c>
      <c r="C15" s="120">
        <v>194</v>
      </c>
      <c r="D15" s="120">
        <v>113</v>
      </c>
      <c r="E15" s="121">
        <v>0.58247422680412375</v>
      </c>
    </row>
    <row r="16" spans="1:5" s="6" customFormat="1" ht="15.75" thickBot="1">
      <c r="A16" s="122" t="s">
        <v>267</v>
      </c>
      <c r="B16" s="122" t="s">
        <v>274</v>
      </c>
      <c r="C16" s="123">
        <v>192</v>
      </c>
      <c r="D16" s="123">
        <v>103</v>
      </c>
      <c r="E16" s="124">
        <v>0.53645833333333337</v>
      </c>
    </row>
    <row r="17" spans="1:10" s="6" customFormat="1" ht="15.75" thickBot="1">
      <c r="A17" s="187" t="s">
        <v>275</v>
      </c>
      <c r="B17" s="188"/>
      <c r="C17" s="113">
        <v>3077</v>
      </c>
      <c r="D17" s="113">
        <v>1752</v>
      </c>
      <c r="E17" s="125">
        <v>0.56938576535586616</v>
      </c>
    </row>
    <row r="18" spans="1:10" s="6" customFormat="1">
      <c r="A18" s="117" t="s">
        <v>276</v>
      </c>
      <c r="B18" s="117"/>
      <c r="C18" s="118">
        <v>1651</v>
      </c>
      <c r="D18" s="118">
        <v>1009</v>
      </c>
      <c r="E18" s="119">
        <v>0.61114476075105995</v>
      </c>
    </row>
    <row r="19" spans="1:10" s="6" customFormat="1">
      <c r="A19" s="186" t="s">
        <v>265</v>
      </c>
      <c r="B19" s="372" t="s">
        <v>277</v>
      </c>
      <c r="C19" s="120">
        <v>116</v>
      </c>
      <c r="D19" s="120">
        <v>58</v>
      </c>
      <c r="E19" s="121">
        <v>0.5</v>
      </c>
    </row>
    <row r="20" spans="1:10" s="6" customFormat="1">
      <c r="A20" s="186" t="s">
        <v>267</v>
      </c>
      <c r="B20" s="372"/>
      <c r="C20" s="120">
        <v>249</v>
      </c>
      <c r="D20" s="120">
        <v>154</v>
      </c>
      <c r="E20" s="121">
        <v>0.61847389558232935</v>
      </c>
    </row>
    <row r="21" spans="1:10" s="6" customFormat="1">
      <c r="A21" s="186" t="s">
        <v>265</v>
      </c>
      <c r="B21" s="372" t="s">
        <v>278</v>
      </c>
      <c r="C21" s="120">
        <v>96</v>
      </c>
      <c r="D21" s="120">
        <v>59</v>
      </c>
      <c r="E21" s="121">
        <v>0.61458333333333337</v>
      </c>
    </row>
    <row r="22" spans="1:10" s="6" customFormat="1">
      <c r="A22" s="186" t="s">
        <v>267</v>
      </c>
      <c r="B22" s="372"/>
      <c r="C22" s="120">
        <v>135</v>
      </c>
      <c r="D22" s="120">
        <v>88</v>
      </c>
      <c r="E22" s="121">
        <v>0.6518518518518519</v>
      </c>
    </row>
    <row r="23" spans="1:10" s="6" customFormat="1">
      <c r="A23" s="186" t="s">
        <v>267</v>
      </c>
      <c r="B23" s="186" t="s">
        <v>279</v>
      </c>
      <c r="C23" s="120">
        <v>391</v>
      </c>
      <c r="D23" s="120">
        <v>231</v>
      </c>
      <c r="E23" s="121">
        <v>0.59079283887468026</v>
      </c>
    </row>
    <row r="24" spans="1:10" s="6" customFormat="1">
      <c r="A24" s="186" t="s">
        <v>267</v>
      </c>
      <c r="B24" s="186" t="s">
        <v>280</v>
      </c>
      <c r="C24" s="120">
        <v>233</v>
      </c>
      <c r="D24" s="120">
        <v>131</v>
      </c>
      <c r="E24" s="121">
        <v>0.5622317596566524</v>
      </c>
      <c r="J24" s="155"/>
    </row>
    <row r="25" spans="1:10" s="6" customFormat="1">
      <c r="A25" s="186" t="s">
        <v>267</v>
      </c>
      <c r="B25" s="186" t="s">
        <v>281</v>
      </c>
      <c r="C25" s="120">
        <v>187</v>
      </c>
      <c r="D25" s="120">
        <v>118</v>
      </c>
      <c r="E25" s="121">
        <v>0.63101604278074863</v>
      </c>
    </row>
    <row r="26" spans="1:10" s="6" customFormat="1" ht="15.75" thickBot="1">
      <c r="A26" s="122" t="s">
        <v>267</v>
      </c>
      <c r="B26" s="122" t="s">
        <v>282</v>
      </c>
      <c r="C26" s="123">
        <v>244</v>
      </c>
      <c r="D26" s="123">
        <v>170</v>
      </c>
      <c r="E26" s="124">
        <v>0.69672131147540983</v>
      </c>
    </row>
    <row r="27" spans="1:10" s="6" customFormat="1" ht="15.75" thickBot="1">
      <c r="A27" s="381" t="s">
        <v>283</v>
      </c>
      <c r="B27" s="382"/>
      <c r="C27" s="113">
        <v>4092</v>
      </c>
      <c r="D27" s="113">
        <v>2300</v>
      </c>
      <c r="E27" s="125">
        <v>0.5620723362658846</v>
      </c>
    </row>
    <row r="28" spans="1:10" s="6" customFormat="1">
      <c r="A28" s="117" t="s">
        <v>284</v>
      </c>
      <c r="B28" s="117"/>
      <c r="C28" s="118">
        <v>3512</v>
      </c>
      <c r="D28" s="118">
        <v>2150</v>
      </c>
      <c r="E28" s="119">
        <v>0.61218678815489747</v>
      </c>
    </row>
    <row r="29" spans="1:10" s="6" customFormat="1">
      <c r="A29" s="186" t="s">
        <v>265</v>
      </c>
      <c r="B29" s="114" t="s">
        <v>285</v>
      </c>
      <c r="C29" s="120">
        <v>698</v>
      </c>
      <c r="D29" s="120">
        <v>421</v>
      </c>
      <c r="E29" s="121">
        <v>0.6031518624641834</v>
      </c>
    </row>
    <row r="30" spans="1:10" s="6" customFormat="1">
      <c r="A30" s="186" t="s">
        <v>267</v>
      </c>
      <c r="B30" s="114" t="s">
        <v>285</v>
      </c>
      <c r="C30" s="120">
        <v>327</v>
      </c>
      <c r="D30" s="120">
        <v>182</v>
      </c>
      <c r="E30" s="121">
        <v>0.55657492354740057</v>
      </c>
    </row>
    <row r="31" spans="1:10" s="6" customFormat="1">
      <c r="A31" s="186" t="s">
        <v>267</v>
      </c>
      <c r="B31" s="186" t="s">
        <v>286</v>
      </c>
      <c r="C31" s="120">
        <v>456</v>
      </c>
      <c r="D31" s="120">
        <v>286</v>
      </c>
      <c r="E31" s="121">
        <v>0.6271929824561403</v>
      </c>
    </row>
    <row r="32" spans="1:10" s="6" customFormat="1">
      <c r="A32" s="186" t="s">
        <v>267</v>
      </c>
      <c r="B32" s="186" t="s">
        <v>287</v>
      </c>
      <c r="C32" s="120">
        <v>561</v>
      </c>
      <c r="D32" s="120">
        <v>340</v>
      </c>
      <c r="E32" s="121">
        <v>0.60606060606060608</v>
      </c>
    </row>
    <row r="33" spans="1:5" s="6" customFormat="1">
      <c r="A33" s="186" t="s">
        <v>267</v>
      </c>
      <c r="B33" s="186" t="s">
        <v>288</v>
      </c>
      <c r="C33" s="120">
        <v>186</v>
      </c>
      <c r="D33" s="120">
        <v>115</v>
      </c>
      <c r="E33" s="121">
        <v>0.61827956989247312</v>
      </c>
    </row>
    <row r="34" spans="1:5" s="6" customFormat="1">
      <c r="A34" s="186" t="s">
        <v>267</v>
      </c>
      <c r="B34" s="186" t="s">
        <v>289</v>
      </c>
      <c r="C34" s="120">
        <v>238</v>
      </c>
      <c r="D34" s="120">
        <v>139</v>
      </c>
      <c r="E34" s="121">
        <v>0.58403361344537819</v>
      </c>
    </row>
    <row r="35" spans="1:5" s="6" customFormat="1">
      <c r="A35" s="186" t="s">
        <v>267</v>
      </c>
      <c r="B35" s="186" t="s">
        <v>290</v>
      </c>
      <c r="C35" s="120">
        <v>565</v>
      </c>
      <c r="D35" s="120">
        <v>375</v>
      </c>
      <c r="E35" s="121">
        <v>0.66371681415929207</v>
      </c>
    </row>
    <row r="36" spans="1:5" s="6" customFormat="1">
      <c r="A36" s="186" t="s">
        <v>267</v>
      </c>
      <c r="B36" s="186" t="s">
        <v>291</v>
      </c>
      <c r="C36" s="120">
        <v>125</v>
      </c>
      <c r="D36" s="120">
        <v>77</v>
      </c>
      <c r="E36" s="121">
        <v>0.61599999999999999</v>
      </c>
    </row>
    <row r="37" spans="1:5" s="6" customFormat="1" ht="15.75" thickBot="1">
      <c r="A37" s="122" t="s">
        <v>267</v>
      </c>
      <c r="B37" s="122" t="s">
        <v>292</v>
      </c>
      <c r="C37" s="123">
        <v>356</v>
      </c>
      <c r="D37" s="123">
        <v>215</v>
      </c>
      <c r="E37" s="124">
        <v>0.6039325842696629</v>
      </c>
    </row>
    <row r="38" spans="1:5" s="6" customFormat="1" ht="15.75" thickBot="1">
      <c r="A38" s="187" t="s">
        <v>293</v>
      </c>
      <c r="B38" s="188"/>
      <c r="C38" s="113">
        <v>4340</v>
      </c>
      <c r="D38" s="113">
        <v>2418</v>
      </c>
      <c r="E38" s="125">
        <v>0.55714285714285716</v>
      </c>
    </row>
    <row r="39" spans="1:5" s="6" customFormat="1">
      <c r="A39" s="117" t="s">
        <v>294</v>
      </c>
      <c r="B39" s="117"/>
      <c r="C39" s="118">
        <v>4858</v>
      </c>
      <c r="D39" s="118">
        <v>2776</v>
      </c>
      <c r="E39" s="119">
        <v>0.5714285714285714</v>
      </c>
    </row>
    <row r="40" spans="1:5" s="6" customFormat="1">
      <c r="A40" s="186" t="s">
        <v>265</v>
      </c>
      <c r="B40" s="186" t="s">
        <v>295</v>
      </c>
      <c r="C40" s="120">
        <v>180</v>
      </c>
      <c r="D40" s="120">
        <v>86</v>
      </c>
      <c r="E40" s="121">
        <v>0.4777777777777778</v>
      </c>
    </row>
    <row r="41" spans="1:5" s="6" customFormat="1">
      <c r="A41" s="186" t="s">
        <v>265</v>
      </c>
      <c r="B41" s="372" t="s">
        <v>296</v>
      </c>
      <c r="C41" s="120">
        <v>278</v>
      </c>
      <c r="D41" s="120">
        <v>165</v>
      </c>
      <c r="E41" s="121">
        <v>0.59352517985611508</v>
      </c>
    </row>
    <row r="42" spans="1:5" s="6" customFormat="1">
      <c r="A42" s="186" t="s">
        <v>267</v>
      </c>
      <c r="B42" s="372" t="s">
        <v>296</v>
      </c>
      <c r="C42" s="120">
        <v>318</v>
      </c>
      <c r="D42" s="120">
        <v>176</v>
      </c>
      <c r="E42" s="121">
        <v>0.55345911949685533</v>
      </c>
    </row>
    <row r="43" spans="1:5" s="6" customFormat="1">
      <c r="A43" s="186" t="s">
        <v>265</v>
      </c>
      <c r="B43" s="372" t="s">
        <v>297</v>
      </c>
      <c r="C43" s="120">
        <v>102</v>
      </c>
      <c r="D43" s="120">
        <v>53</v>
      </c>
      <c r="E43" s="121">
        <v>0.51960784313725494</v>
      </c>
    </row>
    <row r="44" spans="1:5" s="6" customFormat="1">
      <c r="A44" s="186" t="s">
        <v>267</v>
      </c>
      <c r="B44" s="372" t="s">
        <v>297</v>
      </c>
      <c r="C44" s="120">
        <v>274</v>
      </c>
      <c r="D44" s="120">
        <v>163</v>
      </c>
      <c r="E44" s="121">
        <v>0.5948905109489051</v>
      </c>
    </row>
    <row r="45" spans="1:5" s="6" customFormat="1">
      <c r="A45" s="186" t="s">
        <v>265</v>
      </c>
      <c r="B45" s="372" t="s">
        <v>298</v>
      </c>
      <c r="C45" s="120">
        <v>181</v>
      </c>
      <c r="D45" s="120">
        <v>102</v>
      </c>
      <c r="E45" s="121">
        <v>0.56353591160220995</v>
      </c>
    </row>
    <row r="46" spans="1:5" s="6" customFormat="1">
      <c r="A46" s="186" t="s">
        <v>267</v>
      </c>
      <c r="B46" s="372" t="s">
        <v>298</v>
      </c>
      <c r="C46" s="120">
        <v>306</v>
      </c>
      <c r="D46" s="120">
        <v>177</v>
      </c>
      <c r="E46" s="121">
        <v>0.57843137254901966</v>
      </c>
    </row>
    <row r="47" spans="1:5" s="6" customFormat="1">
      <c r="A47" s="186" t="s">
        <v>265</v>
      </c>
      <c r="B47" s="372" t="s">
        <v>299</v>
      </c>
      <c r="C47" s="120">
        <v>96</v>
      </c>
      <c r="D47" s="120">
        <v>53</v>
      </c>
      <c r="E47" s="121">
        <v>0.55208333333333337</v>
      </c>
    </row>
    <row r="48" spans="1:5" s="6" customFormat="1">
      <c r="A48" s="186" t="s">
        <v>267</v>
      </c>
      <c r="B48" s="372" t="s">
        <v>299</v>
      </c>
      <c r="C48" s="120">
        <v>394</v>
      </c>
      <c r="D48" s="120">
        <v>219</v>
      </c>
      <c r="E48" s="121">
        <v>0.5558375634517766</v>
      </c>
    </row>
    <row r="49" spans="1:5" s="6" customFormat="1">
      <c r="A49" s="186" t="s">
        <v>265</v>
      </c>
      <c r="B49" s="372" t="s">
        <v>300</v>
      </c>
      <c r="C49" s="120">
        <v>197</v>
      </c>
      <c r="D49" s="120">
        <v>111</v>
      </c>
      <c r="E49" s="121">
        <v>0.56345177664974622</v>
      </c>
    </row>
    <row r="50" spans="1:5" s="6" customFormat="1">
      <c r="A50" s="186" t="s">
        <v>267</v>
      </c>
      <c r="B50" s="372" t="s">
        <v>300</v>
      </c>
      <c r="C50" s="120">
        <v>406</v>
      </c>
      <c r="D50" s="120">
        <v>214</v>
      </c>
      <c r="E50" s="121">
        <v>0.52709359605911332</v>
      </c>
    </row>
    <row r="51" spans="1:5" s="6" customFormat="1">
      <c r="A51" s="186" t="s">
        <v>267</v>
      </c>
      <c r="B51" s="186" t="s">
        <v>301</v>
      </c>
      <c r="C51" s="120">
        <v>176</v>
      </c>
      <c r="D51" s="120">
        <v>111</v>
      </c>
      <c r="E51" s="121">
        <v>0.63068181818181823</v>
      </c>
    </row>
    <row r="52" spans="1:5" s="6" customFormat="1">
      <c r="A52" s="186" t="s">
        <v>267</v>
      </c>
      <c r="B52" s="186" t="s">
        <v>302</v>
      </c>
      <c r="C52" s="120">
        <v>294</v>
      </c>
      <c r="D52" s="120">
        <v>155</v>
      </c>
      <c r="E52" s="121">
        <v>0.52721088435374153</v>
      </c>
    </row>
    <row r="53" spans="1:5" s="6" customFormat="1">
      <c r="A53" s="186" t="s">
        <v>267</v>
      </c>
      <c r="B53" s="186" t="s">
        <v>303</v>
      </c>
      <c r="C53" s="120">
        <v>554</v>
      </c>
      <c r="D53" s="120">
        <v>322</v>
      </c>
      <c r="E53" s="121">
        <v>0.58122743682310474</v>
      </c>
    </row>
    <row r="54" spans="1:5" s="6" customFormat="1">
      <c r="A54" s="186" t="s">
        <v>267</v>
      </c>
      <c r="B54" s="186" t="s">
        <v>304</v>
      </c>
      <c r="C54" s="120">
        <v>387</v>
      </c>
      <c r="D54" s="120">
        <v>228</v>
      </c>
      <c r="E54" s="121">
        <v>0.58914728682170547</v>
      </c>
    </row>
    <row r="55" spans="1:5" s="6" customFormat="1">
      <c r="A55" s="186" t="s">
        <v>267</v>
      </c>
      <c r="B55" s="186" t="s">
        <v>295</v>
      </c>
      <c r="C55" s="120">
        <v>182</v>
      </c>
      <c r="D55" s="120">
        <v>107</v>
      </c>
      <c r="E55" s="121">
        <v>0.58791208791208793</v>
      </c>
    </row>
    <row r="56" spans="1:5" s="6" customFormat="1">
      <c r="A56" s="186" t="s">
        <v>267</v>
      </c>
      <c r="B56" s="186" t="s">
        <v>305</v>
      </c>
      <c r="C56" s="120">
        <v>188</v>
      </c>
      <c r="D56" s="120">
        <v>127</v>
      </c>
      <c r="E56" s="121">
        <v>0.67553191489361697</v>
      </c>
    </row>
    <row r="57" spans="1:5" s="6" customFormat="1" ht="15.75" thickBot="1">
      <c r="A57" s="126" t="s">
        <v>267</v>
      </c>
      <c r="B57" s="126" t="s">
        <v>11</v>
      </c>
      <c r="C57" s="127">
        <v>345</v>
      </c>
      <c r="D57" s="127">
        <v>207</v>
      </c>
      <c r="E57" s="128">
        <v>0.6</v>
      </c>
    </row>
    <row r="58" spans="1:5" s="6" customFormat="1" ht="23.25" customHeight="1">
      <c r="A58" s="383" t="s">
        <v>543</v>
      </c>
      <c r="B58" s="383"/>
      <c r="C58" s="383"/>
      <c r="D58" s="383"/>
      <c r="E58" s="383"/>
    </row>
    <row r="59" spans="1:5" s="155" customFormat="1" ht="41.25" customHeight="1">
      <c r="A59" s="384"/>
      <c r="B59" s="384"/>
      <c r="C59" s="384"/>
      <c r="D59" s="384"/>
      <c r="E59" s="384"/>
    </row>
    <row r="60" spans="1:5" s="6" customFormat="1" ht="15" customHeight="1">
      <c r="A60" s="374" t="s">
        <v>2</v>
      </c>
      <c r="B60" s="375"/>
      <c r="C60" s="378" t="s">
        <v>260</v>
      </c>
      <c r="D60" s="378"/>
      <c r="E60" s="378" t="s">
        <v>541</v>
      </c>
    </row>
    <row r="61" spans="1:5" s="6" customFormat="1" ht="15" customHeight="1" thickBot="1">
      <c r="A61" s="376"/>
      <c r="B61" s="377"/>
      <c r="C61" s="110" t="s">
        <v>261</v>
      </c>
      <c r="D61" s="110" t="s">
        <v>262</v>
      </c>
      <c r="E61" s="378"/>
    </row>
    <row r="62" spans="1:5" s="6" customFormat="1">
      <c r="A62" s="117" t="s">
        <v>306</v>
      </c>
      <c r="B62" s="117"/>
      <c r="C62" s="118">
        <v>2559</v>
      </c>
      <c r="D62" s="118">
        <v>1346</v>
      </c>
      <c r="E62" s="119">
        <v>0.52598671355998439</v>
      </c>
    </row>
    <row r="63" spans="1:5" s="6" customFormat="1">
      <c r="A63" s="186" t="s">
        <v>265</v>
      </c>
      <c r="B63" s="186" t="s">
        <v>42</v>
      </c>
      <c r="C63" s="120">
        <v>605</v>
      </c>
      <c r="D63" s="120">
        <v>317</v>
      </c>
      <c r="E63" s="121">
        <v>0.52396694214876038</v>
      </c>
    </row>
    <row r="64" spans="1:5" s="6" customFormat="1">
      <c r="A64" s="186" t="s">
        <v>307</v>
      </c>
      <c r="B64" s="186" t="s">
        <v>308</v>
      </c>
      <c r="C64" s="120">
        <v>410</v>
      </c>
      <c r="D64" s="120">
        <v>204</v>
      </c>
      <c r="E64" s="121">
        <v>0.4975609756097561</v>
      </c>
    </row>
    <row r="65" spans="1:5" s="6" customFormat="1">
      <c r="A65" s="186" t="s">
        <v>307</v>
      </c>
      <c r="B65" s="186" t="s">
        <v>309</v>
      </c>
      <c r="C65" s="120">
        <v>108</v>
      </c>
      <c r="D65" s="120">
        <v>47</v>
      </c>
      <c r="E65" s="121">
        <v>0.43518518518518517</v>
      </c>
    </row>
    <row r="66" spans="1:5" s="6" customFormat="1">
      <c r="A66" s="186" t="s">
        <v>267</v>
      </c>
      <c r="B66" s="186" t="s">
        <v>42</v>
      </c>
      <c r="C66" s="120">
        <v>609</v>
      </c>
      <c r="D66" s="120">
        <v>323</v>
      </c>
      <c r="E66" s="121">
        <v>0.53037766830870281</v>
      </c>
    </row>
    <row r="67" spans="1:5" s="6" customFormat="1">
      <c r="A67" s="186" t="s">
        <v>267</v>
      </c>
      <c r="B67" s="186" t="s">
        <v>310</v>
      </c>
      <c r="C67" s="120">
        <v>135</v>
      </c>
      <c r="D67" s="120">
        <v>73</v>
      </c>
      <c r="E67" s="121">
        <v>0.54074074074074074</v>
      </c>
    </row>
    <row r="68" spans="1:5" s="6" customFormat="1">
      <c r="A68" s="186" t="s">
        <v>267</v>
      </c>
      <c r="B68" s="186" t="s">
        <v>311</v>
      </c>
      <c r="C68" s="120">
        <v>149</v>
      </c>
      <c r="D68" s="120">
        <v>76</v>
      </c>
      <c r="E68" s="121">
        <v>0.51006711409395977</v>
      </c>
    </row>
    <row r="69" spans="1:5" s="6" customFormat="1">
      <c r="A69" s="186" t="s">
        <v>267</v>
      </c>
      <c r="B69" s="186" t="s">
        <v>312</v>
      </c>
      <c r="C69" s="120">
        <v>150</v>
      </c>
      <c r="D69" s="120">
        <v>79</v>
      </c>
      <c r="E69" s="121">
        <v>0.52666666666666662</v>
      </c>
    </row>
    <row r="70" spans="1:5" s="6" customFormat="1">
      <c r="A70" s="186" t="s">
        <v>267</v>
      </c>
      <c r="B70" s="186" t="s">
        <v>313</v>
      </c>
      <c r="C70" s="120">
        <v>242</v>
      </c>
      <c r="D70" s="120">
        <v>147</v>
      </c>
      <c r="E70" s="121">
        <v>0.6074380165289256</v>
      </c>
    </row>
    <row r="71" spans="1:5" s="6" customFormat="1" ht="15.75" thickBot="1">
      <c r="A71" s="122" t="s">
        <v>267</v>
      </c>
      <c r="B71" s="122" t="s">
        <v>314</v>
      </c>
      <c r="C71" s="123">
        <v>151</v>
      </c>
      <c r="D71" s="123">
        <v>80</v>
      </c>
      <c r="E71" s="124">
        <v>0.5298013245033113</v>
      </c>
    </row>
    <row r="72" spans="1:5" s="6" customFormat="1">
      <c r="A72" s="117" t="s">
        <v>315</v>
      </c>
      <c r="B72" s="117"/>
      <c r="C72" s="118">
        <v>2390</v>
      </c>
      <c r="D72" s="118">
        <v>1496</v>
      </c>
      <c r="E72" s="119">
        <v>0.6259414225941422</v>
      </c>
    </row>
    <row r="73" spans="1:5" s="6" customFormat="1">
      <c r="A73" s="186" t="s">
        <v>265</v>
      </c>
      <c r="B73" s="186" t="s">
        <v>316</v>
      </c>
      <c r="C73" s="120">
        <v>833</v>
      </c>
      <c r="D73" s="120">
        <v>522</v>
      </c>
      <c r="E73" s="121">
        <v>0.62665066026410565</v>
      </c>
    </row>
    <row r="74" spans="1:5" s="6" customFormat="1">
      <c r="A74" s="186" t="s">
        <v>265</v>
      </c>
      <c r="B74" s="372" t="s">
        <v>317</v>
      </c>
      <c r="C74" s="120">
        <v>17</v>
      </c>
      <c r="D74" s="120">
        <v>10</v>
      </c>
      <c r="E74" s="121">
        <v>0.58823529411764708</v>
      </c>
    </row>
    <row r="75" spans="1:5" s="6" customFormat="1">
      <c r="A75" s="186" t="s">
        <v>267</v>
      </c>
      <c r="B75" s="372"/>
      <c r="C75" s="120">
        <v>64</v>
      </c>
      <c r="D75" s="120">
        <v>43</v>
      </c>
      <c r="E75" s="121">
        <v>0.671875</v>
      </c>
    </row>
    <row r="76" spans="1:5" s="6" customFormat="1">
      <c r="A76" s="186" t="s">
        <v>265</v>
      </c>
      <c r="B76" s="373" t="s">
        <v>318</v>
      </c>
      <c r="C76" s="120">
        <v>128</v>
      </c>
      <c r="D76" s="120">
        <v>83</v>
      </c>
      <c r="E76" s="121">
        <v>0.6484375</v>
      </c>
    </row>
    <row r="77" spans="1:5" s="6" customFormat="1">
      <c r="A77" s="186" t="s">
        <v>267</v>
      </c>
      <c r="B77" s="373"/>
      <c r="C77" s="120">
        <v>220</v>
      </c>
      <c r="D77" s="120">
        <v>145</v>
      </c>
      <c r="E77" s="121">
        <v>0.65909090909090906</v>
      </c>
    </row>
    <row r="78" spans="1:5" s="6" customFormat="1">
      <c r="A78" s="186" t="s">
        <v>267</v>
      </c>
      <c r="B78" s="185" t="s">
        <v>319</v>
      </c>
      <c r="C78" s="120">
        <v>134</v>
      </c>
      <c r="D78" s="120">
        <v>88</v>
      </c>
      <c r="E78" s="121">
        <v>0.65671641791044777</v>
      </c>
    </row>
    <row r="79" spans="1:5" s="6" customFormat="1">
      <c r="A79" s="186" t="s">
        <v>267</v>
      </c>
      <c r="B79" s="185" t="s">
        <v>320</v>
      </c>
      <c r="C79" s="120">
        <v>203</v>
      </c>
      <c r="D79" s="120">
        <v>122</v>
      </c>
      <c r="E79" s="121">
        <v>0.60098522167487689</v>
      </c>
    </row>
    <row r="80" spans="1:5" s="6" customFormat="1">
      <c r="A80" s="186" t="s">
        <v>267</v>
      </c>
      <c r="B80" s="185" t="s">
        <v>43</v>
      </c>
      <c r="C80" s="120">
        <v>200</v>
      </c>
      <c r="D80" s="120">
        <v>122</v>
      </c>
      <c r="E80" s="121">
        <v>0.61</v>
      </c>
    </row>
    <row r="81" spans="1:5" s="6" customFormat="1">
      <c r="A81" s="186" t="s">
        <v>267</v>
      </c>
      <c r="B81" s="185" t="s">
        <v>321</v>
      </c>
      <c r="C81" s="120">
        <v>91</v>
      </c>
      <c r="D81" s="120">
        <v>55</v>
      </c>
      <c r="E81" s="121">
        <v>0.60439560439560436</v>
      </c>
    </row>
    <row r="82" spans="1:5" s="6" customFormat="1">
      <c r="A82" s="186" t="s">
        <v>267</v>
      </c>
      <c r="B82" s="185" t="s">
        <v>322</v>
      </c>
      <c r="C82" s="120">
        <v>137</v>
      </c>
      <c r="D82" s="120">
        <v>84</v>
      </c>
      <c r="E82" s="121">
        <v>0.61313868613138689</v>
      </c>
    </row>
    <row r="83" spans="1:5" s="6" customFormat="1">
      <c r="A83" s="186" t="s">
        <v>267</v>
      </c>
      <c r="B83" s="186" t="s">
        <v>323</v>
      </c>
      <c r="C83" s="120">
        <v>170</v>
      </c>
      <c r="D83" s="120">
        <v>103</v>
      </c>
      <c r="E83" s="121">
        <v>0.60588235294117643</v>
      </c>
    </row>
    <row r="84" spans="1:5" s="6" customFormat="1" ht="15.75" thickBot="1">
      <c r="A84" s="122" t="s">
        <v>267</v>
      </c>
      <c r="B84" s="122" t="s">
        <v>324</v>
      </c>
      <c r="C84" s="123">
        <v>193</v>
      </c>
      <c r="D84" s="123">
        <v>119</v>
      </c>
      <c r="E84" s="124">
        <v>0.61658031088082899</v>
      </c>
    </row>
    <row r="85" spans="1:5" s="6" customFormat="1">
      <c r="A85" s="117" t="s">
        <v>325</v>
      </c>
      <c r="B85" s="117"/>
      <c r="C85" s="118">
        <v>2190</v>
      </c>
      <c r="D85" s="118">
        <v>1294</v>
      </c>
      <c r="E85" s="119">
        <v>0.59086757990867578</v>
      </c>
    </row>
    <row r="86" spans="1:5" s="6" customFormat="1">
      <c r="A86" s="186" t="s">
        <v>265</v>
      </c>
      <c r="B86" s="186" t="s">
        <v>44</v>
      </c>
      <c r="C86" s="120">
        <v>835</v>
      </c>
      <c r="D86" s="120">
        <v>466</v>
      </c>
      <c r="E86" s="121">
        <v>0.55808383233532932</v>
      </c>
    </row>
    <row r="87" spans="1:5" s="6" customFormat="1">
      <c r="A87" s="186" t="s">
        <v>267</v>
      </c>
      <c r="B87" s="186" t="s">
        <v>326</v>
      </c>
      <c r="C87" s="120">
        <v>233</v>
      </c>
      <c r="D87" s="120">
        <v>158</v>
      </c>
      <c r="E87" s="121">
        <v>0.67811158798283266</v>
      </c>
    </row>
    <row r="88" spans="1:5" s="6" customFormat="1">
      <c r="A88" s="186" t="s">
        <v>267</v>
      </c>
      <c r="B88" s="186" t="s">
        <v>327</v>
      </c>
      <c r="C88" s="120">
        <v>164</v>
      </c>
      <c r="D88" s="120">
        <v>105</v>
      </c>
      <c r="E88" s="121">
        <v>0.6402439024390244</v>
      </c>
    </row>
    <row r="89" spans="1:5" s="6" customFormat="1">
      <c r="A89" s="186" t="s">
        <v>267</v>
      </c>
      <c r="B89" s="186" t="s">
        <v>328</v>
      </c>
      <c r="C89" s="120">
        <v>191</v>
      </c>
      <c r="D89" s="120">
        <v>111</v>
      </c>
      <c r="E89" s="121">
        <v>0.58115183246073299</v>
      </c>
    </row>
    <row r="90" spans="1:5" s="6" customFormat="1">
      <c r="A90" s="186" t="s">
        <v>267</v>
      </c>
      <c r="B90" s="186" t="s">
        <v>329</v>
      </c>
      <c r="C90" s="120">
        <v>297</v>
      </c>
      <c r="D90" s="120">
        <v>178</v>
      </c>
      <c r="E90" s="121">
        <v>0.59932659932659937</v>
      </c>
    </row>
    <row r="91" spans="1:5" s="6" customFormat="1">
      <c r="A91" s="186" t="s">
        <v>267</v>
      </c>
      <c r="B91" s="186" t="s">
        <v>330</v>
      </c>
      <c r="C91" s="120">
        <v>252</v>
      </c>
      <c r="D91" s="120">
        <v>142</v>
      </c>
      <c r="E91" s="121">
        <v>0.56349206349206349</v>
      </c>
    </row>
    <row r="92" spans="1:5" s="6" customFormat="1" ht="15.75" thickBot="1">
      <c r="A92" s="126" t="s">
        <v>267</v>
      </c>
      <c r="B92" s="126" t="s">
        <v>331</v>
      </c>
      <c r="C92" s="127">
        <v>218</v>
      </c>
      <c r="D92" s="127">
        <v>134</v>
      </c>
      <c r="E92" s="128">
        <v>0.61467889908256879</v>
      </c>
    </row>
    <row r="93" spans="1:5" s="6" customFormat="1">
      <c r="A93" s="117" t="s">
        <v>332</v>
      </c>
      <c r="B93" s="117"/>
      <c r="C93" s="118">
        <v>1978</v>
      </c>
      <c r="D93" s="118">
        <v>1241</v>
      </c>
      <c r="E93" s="119">
        <v>0.62740141557128415</v>
      </c>
    </row>
    <row r="94" spans="1:5" s="6" customFormat="1">
      <c r="A94" s="186" t="s">
        <v>265</v>
      </c>
      <c r="B94" s="186" t="s">
        <v>333</v>
      </c>
      <c r="C94" s="120">
        <v>667</v>
      </c>
      <c r="D94" s="120">
        <v>396</v>
      </c>
      <c r="E94" s="121">
        <v>0.59370314842578709</v>
      </c>
    </row>
    <row r="95" spans="1:5" s="6" customFormat="1">
      <c r="A95" s="186" t="s">
        <v>265</v>
      </c>
      <c r="B95" s="372" t="s">
        <v>334</v>
      </c>
      <c r="C95" s="120">
        <v>148</v>
      </c>
      <c r="D95" s="120">
        <v>99</v>
      </c>
      <c r="E95" s="121">
        <v>0.66891891891891897</v>
      </c>
    </row>
    <row r="96" spans="1:5" s="6" customFormat="1">
      <c r="A96" s="186" t="s">
        <v>267</v>
      </c>
      <c r="B96" s="372"/>
      <c r="C96" s="120">
        <v>273</v>
      </c>
      <c r="D96" s="120">
        <v>167</v>
      </c>
      <c r="E96" s="121">
        <v>0.61172161172161177</v>
      </c>
    </row>
    <row r="97" spans="1:5" s="6" customFormat="1">
      <c r="A97" s="186" t="s">
        <v>267</v>
      </c>
      <c r="B97" s="186" t="s">
        <v>335</v>
      </c>
      <c r="C97" s="120">
        <v>137</v>
      </c>
      <c r="D97" s="120">
        <v>85</v>
      </c>
      <c r="E97" s="121">
        <v>0.62043795620437958</v>
      </c>
    </row>
    <row r="98" spans="1:5" s="6" customFormat="1">
      <c r="A98" s="186" t="s">
        <v>267</v>
      </c>
      <c r="B98" s="186" t="s">
        <v>45</v>
      </c>
      <c r="C98" s="120">
        <v>365</v>
      </c>
      <c r="D98" s="120">
        <v>245</v>
      </c>
      <c r="E98" s="121">
        <v>0.67123287671232879</v>
      </c>
    </row>
    <row r="99" spans="1:5" s="6" customFormat="1">
      <c r="A99" s="186" t="s">
        <v>267</v>
      </c>
      <c r="B99" s="186" t="s">
        <v>336</v>
      </c>
      <c r="C99" s="120">
        <v>161</v>
      </c>
      <c r="D99" s="120">
        <v>101</v>
      </c>
      <c r="E99" s="121">
        <v>0.62732919254658381</v>
      </c>
    </row>
    <row r="100" spans="1:5" s="6" customFormat="1" ht="15.75" thickBot="1">
      <c r="A100" s="122" t="s">
        <v>267</v>
      </c>
      <c r="B100" s="122" t="s">
        <v>337</v>
      </c>
      <c r="C100" s="123">
        <v>227</v>
      </c>
      <c r="D100" s="123">
        <v>148</v>
      </c>
      <c r="E100" s="124">
        <v>0.65198237885462551</v>
      </c>
    </row>
    <row r="101" spans="1:5" s="6" customFormat="1">
      <c r="A101" s="117" t="s">
        <v>338</v>
      </c>
      <c r="B101" s="117"/>
      <c r="C101" s="118">
        <v>6896</v>
      </c>
      <c r="D101" s="118">
        <v>4107</v>
      </c>
      <c r="E101" s="119">
        <v>0.59556264501160094</v>
      </c>
    </row>
    <row r="102" spans="1:5" s="6" customFormat="1">
      <c r="A102" s="186" t="s">
        <v>265</v>
      </c>
      <c r="B102" s="186" t="s">
        <v>339</v>
      </c>
      <c r="C102" s="120">
        <v>2986</v>
      </c>
      <c r="D102" s="120">
        <v>1727</v>
      </c>
      <c r="E102" s="121">
        <v>0.57836570663094444</v>
      </c>
    </row>
    <row r="103" spans="1:5" s="6" customFormat="1">
      <c r="A103" s="186" t="s">
        <v>265</v>
      </c>
      <c r="B103" s="372" t="s">
        <v>340</v>
      </c>
      <c r="C103" s="120">
        <v>345</v>
      </c>
      <c r="D103" s="120">
        <v>201</v>
      </c>
      <c r="E103" s="121">
        <v>0.58260869565217388</v>
      </c>
    </row>
    <row r="104" spans="1:5" s="6" customFormat="1">
      <c r="A104" s="186" t="s">
        <v>267</v>
      </c>
      <c r="B104" s="372"/>
      <c r="C104" s="120">
        <v>328</v>
      </c>
      <c r="D104" s="120">
        <v>203</v>
      </c>
      <c r="E104" s="121">
        <v>0.61890243902439024</v>
      </c>
    </row>
    <row r="105" spans="1:5" s="6" customFormat="1">
      <c r="A105" s="186" t="s">
        <v>265</v>
      </c>
      <c r="B105" s="372" t="s">
        <v>341</v>
      </c>
      <c r="C105" s="120">
        <v>332</v>
      </c>
      <c r="D105" s="120">
        <v>221</v>
      </c>
      <c r="E105" s="121">
        <v>0.66566265060240959</v>
      </c>
    </row>
    <row r="106" spans="1:5" s="6" customFormat="1">
      <c r="A106" s="186" t="s">
        <v>267</v>
      </c>
      <c r="B106" s="372"/>
      <c r="C106" s="120">
        <v>194</v>
      </c>
      <c r="D106" s="120">
        <v>127</v>
      </c>
      <c r="E106" s="121">
        <v>0.65463917525773196</v>
      </c>
    </row>
    <row r="107" spans="1:5" s="6" customFormat="1">
      <c r="A107" s="186" t="s">
        <v>265</v>
      </c>
      <c r="B107" s="372" t="s">
        <v>342</v>
      </c>
      <c r="C107" s="120">
        <v>377</v>
      </c>
      <c r="D107" s="120">
        <v>245</v>
      </c>
      <c r="E107" s="121">
        <v>0.64986737400530503</v>
      </c>
    </row>
    <row r="108" spans="1:5" s="6" customFormat="1">
      <c r="A108" s="186" t="s">
        <v>267</v>
      </c>
      <c r="B108" s="372" t="s">
        <v>343</v>
      </c>
      <c r="C108" s="120">
        <v>499</v>
      </c>
      <c r="D108" s="120">
        <v>300</v>
      </c>
      <c r="E108" s="121">
        <v>0.60120240480961928</v>
      </c>
    </row>
    <row r="109" spans="1:5" s="6" customFormat="1">
      <c r="A109" s="186" t="s">
        <v>265</v>
      </c>
      <c r="B109" s="372" t="s">
        <v>344</v>
      </c>
      <c r="C109" s="120">
        <v>267</v>
      </c>
      <c r="D109" s="120">
        <v>171</v>
      </c>
      <c r="E109" s="121">
        <v>0.6404494382022472</v>
      </c>
    </row>
    <row r="110" spans="1:5" s="6" customFormat="1">
      <c r="A110" s="186" t="s">
        <v>267</v>
      </c>
      <c r="B110" s="372" t="s">
        <v>345</v>
      </c>
      <c r="C110" s="120">
        <v>189</v>
      </c>
      <c r="D110" s="120">
        <v>113</v>
      </c>
      <c r="E110" s="121">
        <v>0.59788359788359791</v>
      </c>
    </row>
    <row r="111" spans="1:5" s="6" customFormat="1">
      <c r="A111" s="186" t="s">
        <v>267</v>
      </c>
      <c r="B111" s="186" t="s">
        <v>346</v>
      </c>
      <c r="C111" s="120">
        <v>243</v>
      </c>
      <c r="D111" s="120">
        <v>131</v>
      </c>
      <c r="E111" s="121">
        <v>0.53909465020576131</v>
      </c>
    </row>
    <row r="112" spans="1:5" s="6" customFormat="1">
      <c r="A112" s="186" t="s">
        <v>267</v>
      </c>
      <c r="B112" s="186" t="s">
        <v>339</v>
      </c>
      <c r="C112" s="120">
        <v>504</v>
      </c>
      <c r="D112" s="120">
        <v>299</v>
      </c>
      <c r="E112" s="121">
        <v>0.59325396825396826</v>
      </c>
    </row>
    <row r="113" spans="1:5" s="6" customFormat="1">
      <c r="A113" s="186" t="s">
        <v>267</v>
      </c>
      <c r="B113" s="186" t="s">
        <v>347</v>
      </c>
      <c r="C113" s="120">
        <v>226</v>
      </c>
      <c r="D113" s="120">
        <v>131</v>
      </c>
      <c r="E113" s="121">
        <v>0.57964601769911506</v>
      </c>
    </row>
    <row r="114" spans="1:5" s="6" customFormat="1" ht="15.75" thickBot="1">
      <c r="A114" s="122" t="s">
        <v>267</v>
      </c>
      <c r="B114" s="122" t="s">
        <v>348</v>
      </c>
      <c r="C114" s="123">
        <v>406</v>
      </c>
      <c r="D114" s="123">
        <v>238</v>
      </c>
      <c r="E114" s="124">
        <v>0.58620689655172409</v>
      </c>
    </row>
    <row r="115" spans="1:5" s="6" customFormat="1" ht="23.25" customHeight="1">
      <c r="A115" s="383" t="str">
        <f>A58</f>
        <v>DANE MIESIĘCZNE</v>
      </c>
      <c r="B115" s="383"/>
      <c r="C115" s="383"/>
      <c r="D115" s="383"/>
      <c r="E115" s="383"/>
    </row>
    <row r="116" spans="1:5" s="6" customFormat="1" ht="43.5" customHeight="1">
      <c r="A116" s="384"/>
      <c r="B116" s="384"/>
      <c r="C116" s="384"/>
      <c r="D116" s="384"/>
      <c r="E116" s="384"/>
    </row>
    <row r="117" spans="1:5" s="6" customFormat="1" ht="15" customHeight="1">
      <c r="A117" s="374" t="s">
        <v>2</v>
      </c>
      <c r="B117" s="375"/>
      <c r="C117" s="378" t="s">
        <v>260</v>
      </c>
      <c r="D117" s="378"/>
      <c r="E117" s="378" t="s">
        <v>541</v>
      </c>
    </row>
    <row r="118" spans="1:5" s="6" customFormat="1" ht="15" customHeight="1" thickBot="1">
      <c r="A118" s="385"/>
      <c r="B118" s="386"/>
      <c r="C118" s="211" t="s">
        <v>261</v>
      </c>
      <c r="D118" s="211" t="s">
        <v>262</v>
      </c>
      <c r="E118" s="387"/>
    </row>
    <row r="119" spans="1:5" s="6" customFormat="1">
      <c r="A119" s="204" t="s">
        <v>349</v>
      </c>
      <c r="B119" s="204"/>
      <c r="C119" s="205">
        <v>3712</v>
      </c>
      <c r="D119" s="205">
        <v>2191</v>
      </c>
      <c r="E119" s="116">
        <v>0.59024784482758619</v>
      </c>
    </row>
    <row r="120" spans="1:5" s="6" customFormat="1">
      <c r="A120" s="186" t="s">
        <v>265</v>
      </c>
      <c r="B120" s="186" t="s">
        <v>47</v>
      </c>
      <c r="C120" s="120">
        <v>691</v>
      </c>
      <c r="D120" s="120">
        <v>391</v>
      </c>
      <c r="E120" s="121">
        <v>0.56584659913169322</v>
      </c>
    </row>
    <row r="121" spans="1:5" s="6" customFormat="1">
      <c r="A121" s="186" t="s">
        <v>265</v>
      </c>
      <c r="B121" s="372" t="s">
        <v>350</v>
      </c>
      <c r="C121" s="120">
        <v>172</v>
      </c>
      <c r="D121" s="120">
        <v>79</v>
      </c>
      <c r="E121" s="121">
        <v>0.45930232558139533</v>
      </c>
    </row>
    <row r="122" spans="1:5" s="6" customFormat="1">
      <c r="A122" s="186" t="s">
        <v>267</v>
      </c>
      <c r="B122" s="372" t="s">
        <v>351</v>
      </c>
      <c r="C122" s="120">
        <v>331</v>
      </c>
      <c r="D122" s="120">
        <v>178</v>
      </c>
      <c r="E122" s="121">
        <v>0.53776435045317217</v>
      </c>
    </row>
    <row r="123" spans="1:5" s="6" customFormat="1">
      <c r="A123" s="186" t="s">
        <v>265</v>
      </c>
      <c r="B123" s="372" t="s">
        <v>352</v>
      </c>
      <c r="C123" s="120">
        <v>197</v>
      </c>
      <c r="D123" s="120">
        <v>107</v>
      </c>
      <c r="E123" s="121">
        <v>0.54314720812182737</v>
      </c>
    </row>
    <row r="124" spans="1:5" s="6" customFormat="1">
      <c r="A124" s="186" t="s">
        <v>267</v>
      </c>
      <c r="B124" s="372" t="s">
        <v>352</v>
      </c>
      <c r="C124" s="120">
        <v>273</v>
      </c>
      <c r="D124" s="120">
        <v>159</v>
      </c>
      <c r="E124" s="121">
        <v>0.58241758241758246</v>
      </c>
    </row>
    <row r="125" spans="1:5" s="6" customFormat="1">
      <c r="A125" s="186" t="s">
        <v>267</v>
      </c>
      <c r="B125" s="186" t="s">
        <v>353</v>
      </c>
      <c r="C125" s="120">
        <v>176</v>
      </c>
      <c r="D125" s="120">
        <v>108</v>
      </c>
      <c r="E125" s="121">
        <v>0.61363636363636365</v>
      </c>
    </row>
    <row r="126" spans="1:5" s="6" customFormat="1">
      <c r="A126" s="186" t="s">
        <v>267</v>
      </c>
      <c r="B126" s="186" t="s">
        <v>354</v>
      </c>
      <c r="C126" s="120">
        <v>130</v>
      </c>
      <c r="D126" s="120">
        <v>74</v>
      </c>
      <c r="E126" s="121">
        <v>0.56923076923076921</v>
      </c>
    </row>
    <row r="127" spans="1:5" s="6" customFormat="1">
      <c r="A127" s="186" t="s">
        <v>267</v>
      </c>
      <c r="B127" s="186" t="s">
        <v>355</v>
      </c>
      <c r="C127" s="120">
        <v>424</v>
      </c>
      <c r="D127" s="120">
        <v>274</v>
      </c>
      <c r="E127" s="121">
        <v>0.64622641509433965</v>
      </c>
    </row>
    <row r="128" spans="1:5" s="6" customFormat="1">
      <c r="A128" s="186" t="s">
        <v>267</v>
      </c>
      <c r="B128" s="186" t="s">
        <v>47</v>
      </c>
      <c r="C128" s="120">
        <v>680</v>
      </c>
      <c r="D128" s="120">
        <v>425</v>
      </c>
      <c r="E128" s="121">
        <v>0.625</v>
      </c>
    </row>
    <row r="129" spans="1:5" s="6" customFormat="1">
      <c r="A129" s="186" t="s">
        <v>267</v>
      </c>
      <c r="B129" s="186" t="s">
        <v>356</v>
      </c>
      <c r="C129" s="120">
        <v>237</v>
      </c>
      <c r="D129" s="120">
        <v>158</v>
      </c>
      <c r="E129" s="121">
        <v>0.66666666666666663</v>
      </c>
    </row>
    <row r="130" spans="1:5" s="6" customFormat="1" ht="15.75" thickBot="1">
      <c r="A130" s="122" t="s">
        <v>267</v>
      </c>
      <c r="B130" s="122" t="s">
        <v>357</v>
      </c>
      <c r="C130" s="123">
        <v>401</v>
      </c>
      <c r="D130" s="123">
        <v>238</v>
      </c>
      <c r="E130" s="124">
        <v>0.59351620947630923</v>
      </c>
    </row>
    <row r="131" spans="1:5" s="6" customFormat="1">
      <c r="A131" s="117" t="s">
        <v>358</v>
      </c>
      <c r="B131" s="117"/>
      <c r="C131" s="118">
        <v>1759</v>
      </c>
      <c r="D131" s="118">
        <v>1168</v>
      </c>
      <c r="E131" s="119">
        <v>0.66401364411597497</v>
      </c>
    </row>
    <row r="132" spans="1:5" s="6" customFormat="1">
      <c r="A132" s="186" t="s">
        <v>265</v>
      </c>
      <c r="B132" s="372" t="s">
        <v>48</v>
      </c>
      <c r="C132" s="120">
        <v>378</v>
      </c>
      <c r="D132" s="120">
        <v>253</v>
      </c>
      <c r="E132" s="121">
        <v>0.6693121693121693</v>
      </c>
    </row>
    <row r="133" spans="1:5" s="6" customFormat="1">
      <c r="A133" s="186" t="s">
        <v>267</v>
      </c>
      <c r="B133" s="372" t="s">
        <v>48</v>
      </c>
      <c r="C133" s="120">
        <v>490</v>
      </c>
      <c r="D133" s="120">
        <v>325</v>
      </c>
      <c r="E133" s="121">
        <v>0.66326530612244894</v>
      </c>
    </row>
    <row r="134" spans="1:5" s="6" customFormat="1">
      <c r="A134" s="186" t="s">
        <v>265</v>
      </c>
      <c r="B134" s="372" t="s">
        <v>359</v>
      </c>
      <c r="C134" s="120">
        <v>222</v>
      </c>
      <c r="D134" s="120">
        <v>152</v>
      </c>
      <c r="E134" s="121">
        <v>0.68468468468468469</v>
      </c>
    </row>
    <row r="135" spans="1:5" s="6" customFormat="1">
      <c r="A135" s="186" t="s">
        <v>267</v>
      </c>
      <c r="B135" s="372" t="s">
        <v>359</v>
      </c>
      <c r="C135" s="120">
        <v>259</v>
      </c>
      <c r="D135" s="120">
        <v>176</v>
      </c>
      <c r="E135" s="121">
        <v>0.67953667953667951</v>
      </c>
    </row>
    <row r="136" spans="1:5" s="6" customFormat="1">
      <c r="A136" s="186" t="s">
        <v>267</v>
      </c>
      <c r="B136" s="186" t="s">
        <v>360</v>
      </c>
      <c r="C136" s="120">
        <v>188</v>
      </c>
      <c r="D136" s="120">
        <v>138</v>
      </c>
      <c r="E136" s="121">
        <v>0.73404255319148937</v>
      </c>
    </row>
    <row r="137" spans="1:5" s="6" customFormat="1" ht="15.75" thickBot="1">
      <c r="A137" s="126" t="s">
        <v>267</v>
      </c>
      <c r="B137" s="126" t="s">
        <v>361</v>
      </c>
      <c r="C137" s="127">
        <v>222</v>
      </c>
      <c r="D137" s="127">
        <v>124</v>
      </c>
      <c r="E137" s="128">
        <v>0.55855855855855852</v>
      </c>
    </row>
    <row r="138" spans="1:5" s="6" customFormat="1">
      <c r="A138" s="117" t="s">
        <v>362</v>
      </c>
      <c r="B138" s="117"/>
      <c r="C138" s="118">
        <v>3182</v>
      </c>
      <c r="D138" s="118">
        <v>2035</v>
      </c>
      <c r="E138" s="119">
        <v>0.63953488372093026</v>
      </c>
    </row>
    <row r="139" spans="1:5" s="6" customFormat="1">
      <c r="A139" s="186" t="s">
        <v>265</v>
      </c>
      <c r="B139" s="372" t="s">
        <v>363</v>
      </c>
      <c r="C139" s="120">
        <v>707</v>
      </c>
      <c r="D139" s="120">
        <v>471</v>
      </c>
      <c r="E139" s="121">
        <v>0.66619519094766622</v>
      </c>
    </row>
    <row r="140" spans="1:5" s="6" customFormat="1">
      <c r="A140" s="186" t="s">
        <v>267</v>
      </c>
      <c r="B140" s="372" t="s">
        <v>364</v>
      </c>
      <c r="C140" s="120">
        <v>492</v>
      </c>
      <c r="D140" s="120">
        <v>335</v>
      </c>
      <c r="E140" s="121">
        <v>0.68089430894308944</v>
      </c>
    </row>
    <row r="141" spans="1:5" s="6" customFormat="1">
      <c r="A141" s="186" t="s">
        <v>265</v>
      </c>
      <c r="B141" s="372" t="s">
        <v>365</v>
      </c>
      <c r="C141" s="120">
        <v>180</v>
      </c>
      <c r="D141" s="120">
        <v>101</v>
      </c>
      <c r="E141" s="121">
        <v>0.56111111111111112</v>
      </c>
    </row>
    <row r="142" spans="1:5" s="6" customFormat="1">
      <c r="A142" s="186" t="s">
        <v>267</v>
      </c>
      <c r="B142" s="372" t="s">
        <v>365</v>
      </c>
      <c r="C142" s="120">
        <v>334</v>
      </c>
      <c r="D142" s="120">
        <v>215</v>
      </c>
      <c r="E142" s="121">
        <v>0.64371257485029942</v>
      </c>
    </row>
    <row r="143" spans="1:5" s="6" customFormat="1">
      <c r="A143" s="186" t="s">
        <v>265</v>
      </c>
      <c r="B143" s="372" t="s">
        <v>366</v>
      </c>
      <c r="C143" s="120">
        <v>186</v>
      </c>
      <c r="D143" s="120">
        <v>117</v>
      </c>
      <c r="E143" s="121">
        <v>0.62903225806451613</v>
      </c>
    </row>
    <row r="144" spans="1:5" s="6" customFormat="1">
      <c r="A144" s="186" t="s">
        <v>267</v>
      </c>
      <c r="B144" s="372" t="s">
        <v>366</v>
      </c>
      <c r="C144" s="120">
        <v>275</v>
      </c>
      <c r="D144" s="120">
        <v>178</v>
      </c>
      <c r="E144" s="121">
        <v>0.64727272727272722</v>
      </c>
    </row>
    <row r="145" spans="1:5" s="6" customFormat="1">
      <c r="A145" s="186" t="s">
        <v>265</v>
      </c>
      <c r="B145" s="372" t="s">
        <v>367</v>
      </c>
      <c r="C145" s="120">
        <v>292</v>
      </c>
      <c r="D145" s="120">
        <v>166</v>
      </c>
      <c r="E145" s="121">
        <v>0.56849315068493156</v>
      </c>
    </row>
    <row r="146" spans="1:5" s="6" customFormat="1">
      <c r="A146" s="186" t="s">
        <v>267</v>
      </c>
      <c r="B146" s="372" t="s">
        <v>367</v>
      </c>
      <c r="C146" s="120">
        <v>438</v>
      </c>
      <c r="D146" s="120">
        <v>259</v>
      </c>
      <c r="E146" s="121">
        <v>0.591324200913242</v>
      </c>
    </row>
    <row r="147" spans="1:5" s="6" customFormat="1" ht="15.75" thickBot="1">
      <c r="A147" s="122" t="s">
        <v>267</v>
      </c>
      <c r="B147" s="122" t="s">
        <v>368</v>
      </c>
      <c r="C147" s="123">
        <v>278</v>
      </c>
      <c r="D147" s="123">
        <v>193</v>
      </c>
      <c r="E147" s="124">
        <v>0.69424460431654678</v>
      </c>
    </row>
    <row r="148" spans="1:5" s="6" customFormat="1">
      <c r="A148" s="117" t="s">
        <v>369</v>
      </c>
      <c r="B148" s="117"/>
      <c r="C148" s="118">
        <v>2742</v>
      </c>
      <c r="D148" s="118">
        <v>1610</v>
      </c>
      <c r="E148" s="119">
        <v>0.58716265499635301</v>
      </c>
    </row>
    <row r="149" spans="1:5" s="6" customFormat="1">
      <c r="A149" s="186" t="s">
        <v>307</v>
      </c>
      <c r="B149" s="186" t="s">
        <v>370</v>
      </c>
      <c r="C149" s="120">
        <v>364</v>
      </c>
      <c r="D149" s="120">
        <v>194</v>
      </c>
      <c r="E149" s="121">
        <v>0.53296703296703296</v>
      </c>
    </row>
    <row r="150" spans="1:5" s="6" customFormat="1">
      <c r="A150" s="186" t="s">
        <v>307</v>
      </c>
      <c r="B150" s="372" t="s">
        <v>371</v>
      </c>
      <c r="C150" s="120">
        <v>331</v>
      </c>
      <c r="D150" s="120">
        <v>206</v>
      </c>
      <c r="E150" s="121">
        <v>0.62235649546827798</v>
      </c>
    </row>
    <row r="151" spans="1:5" s="6" customFormat="1">
      <c r="A151" s="186" t="s">
        <v>267</v>
      </c>
      <c r="B151" s="372" t="s">
        <v>372</v>
      </c>
      <c r="C151" s="120">
        <v>333</v>
      </c>
      <c r="D151" s="120">
        <v>200</v>
      </c>
      <c r="E151" s="121">
        <v>0.60060060060060061</v>
      </c>
    </row>
    <row r="152" spans="1:5" s="6" customFormat="1">
      <c r="A152" s="186" t="s">
        <v>267</v>
      </c>
      <c r="B152" s="186" t="s">
        <v>373</v>
      </c>
      <c r="C152" s="120">
        <v>197</v>
      </c>
      <c r="D152" s="120">
        <v>111</v>
      </c>
      <c r="E152" s="121">
        <v>0.56345177664974622</v>
      </c>
    </row>
    <row r="153" spans="1:5" s="6" customFormat="1">
      <c r="A153" s="186" t="s">
        <v>267</v>
      </c>
      <c r="B153" s="186" t="s">
        <v>374</v>
      </c>
      <c r="C153" s="120">
        <v>440</v>
      </c>
      <c r="D153" s="120">
        <v>267</v>
      </c>
      <c r="E153" s="121">
        <v>0.60681818181818181</v>
      </c>
    </row>
    <row r="154" spans="1:5" s="6" customFormat="1">
      <c r="A154" s="186" t="s">
        <v>267</v>
      </c>
      <c r="B154" s="186" t="s">
        <v>375</v>
      </c>
      <c r="C154" s="120">
        <v>583</v>
      </c>
      <c r="D154" s="120">
        <v>338</v>
      </c>
      <c r="E154" s="121">
        <v>0.57975986277873071</v>
      </c>
    </row>
    <row r="155" spans="1:5" s="6" customFormat="1">
      <c r="A155" s="186" t="s">
        <v>267</v>
      </c>
      <c r="B155" s="186" t="s">
        <v>370</v>
      </c>
      <c r="C155" s="120">
        <v>224</v>
      </c>
      <c r="D155" s="120">
        <v>145</v>
      </c>
      <c r="E155" s="121">
        <v>0.6473214285714286</v>
      </c>
    </row>
    <row r="156" spans="1:5" s="6" customFormat="1" ht="15.75" thickBot="1">
      <c r="A156" s="122" t="s">
        <v>267</v>
      </c>
      <c r="B156" s="122" t="s">
        <v>376</v>
      </c>
      <c r="C156" s="123">
        <v>270</v>
      </c>
      <c r="D156" s="123">
        <v>149</v>
      </c>
      <c r="E156" s="124">
        <v>0.55185185185185182</v>
      </c>
    </row>
    <row r="157" spans="1:5" s="6" customFormat="1">
      <c r="A157" s="117" t="s">
        <v>377</v>
      </c>
      <c r="B157" s="117"/>
      <c r="C157" s="118">
        <v>1757</v>
      </c>
      <c r="D157" s="118">
        <v>1129</v>
      </c>
      <c r="E157" s="119">
        <v>0.64257256687535569</v>
      </c>
    </row>
    <row r="158" spans="1:5" s="6" customFormat="1">
      <c r="A158" s="186" t="s">
        <v>265</v>
      </c>
      <c r="B158" s="186" t="s">
        <v>378</v>
      </c>
      <c r="C158" s="120">
        <v>722</v>
      </c>
      <c r="D158" s="120">
        <v>446</v>
      </c>
      <c r="E158" s="121">
        <v>0.61772853185595566</v>
      </c>
    </row>
    <row r="159" spans="1:5" s="6" customFormat="1">
      <c r="A159" s="186" t="s">
        <v>267</v>
      </c>
      <c r="B159" s="186" t="s">
        <v>379</v>
      </c>
      <c r="C159" s="120">
        <v>223</v>
      </c>
      <c r="D159" s="120">
        <v>146</v>
      </c>
      <c r="E159" s="121">
        <v>0.6547085201793722</v>
      </c>
    </row>
    <row r="160" spans="1:5" s="6" customFormat="1">
      <c r="A160" s="186" t="s">
        <v>267</v>
      </c>
      <c r="B160" s="186" t="s">
        <v>380</v>
      </c>
      <c r="C160" s="120">
        <v>174</v>
      </c>
      <c r="D160" s="120">
        <v>113</v>
      </c>
      <c r="E160" s="121">
        <v>0.64942528735632188</v>
      </c>
    </row>
    <row r="161" spans="1:5" s="6" customFormat="1">
      <c r="A161" s="186" t="s">
        <v>267</v>
      </c>
      <c r="B161" s="186" t="s">
        <v>378</v>
      </c>
      <c r="C161" s="120">
        <v>243</v>
      </c>
      <c r="D161" s="120">
        <v>164</v>
      </c>
      <c r="E161" s="121">
        <v>0.67489711934156382</v>
      </c>
    </row>
    <row r="162" spans="1:5" s="6" customFormat="1">
      <c r="A162" s="186" t="s">
        <v>267</v>
      </c>
      <c r="B162" s="186" t="s">
        <v>381</v>
      </c>
      <c r="C162" s="120">
        <v>229</v>
      </c>
      <c r="D162" s="120">
        <v>160</v>
      </c>
      <c r="E162" s="121">
        <v>0.69868995633187769</v>
      </c>
    </row>
    <row r="163" spans="1:5" s="6" customFormat="1" ht="15.75" thickBot="1">
      <c r="A163" s="122" t="s">
        <v>267</v>
      </c>
      <c r="B163" s="122" t="s">
        <v>382</v>
      </c>
      <c r="C163" s="123">
        <v>166</v>
      </c>
      <c r="D163" s="123">
        <v>100</v>
      </c>
      <c r="E163" s="124">
        <v>0.60240963855421692</v>
      </c>
    </row>
    <row r="164" spans="1:5" s="6" customFormat="1">
      <c r="A164" s="117" t="s">
        <v>383</v>
      </c>
      <c r="B164" s="117"/>
      <c r="C164" s="118">
        <v>1750</v>
      </c>
      <c r="D164" s="118">
        <v>1068</v>
      </c>
      <c r="E164" s="119">
        <v>0.61028571428571432</v>
      </c>
    </row>
    <row r="165" spans="1:5" s="6" customFormat="1">
      <c r="A165" s="186" t="s">
        <v>265</v>
      </c>
      <c r="B165" s="372" t="s">
        <v>52</v>
      </c>
      <c r="C165" s="120">
        <v>357</v>
      </c>
      <c r="D165" s="120">
        <v>193</v>
      </c>
      <c r="E165" s="121">
        <v>0.54061624649859941</v>
      </c>
    </row>
    <row r="166" spans="1:5" s="6" customFormat="1">
      <c r="A166" s="186" t="s">
        <v>267</v>
      </c>
      <c r="B166" s="372" t="s">
        <v>52</v>
      </c>
      <c r="C166" s="120">
        <v>312</v>
      </c>
      <c r="D166" s="120">
        <v>202</v>
      </c>
      <c r="E166" s="121">
        <v>0.64743589743589747</v>
      </c>
    </row>
    <row r="167" spans="1:5" s="6" customFormat="1">
      <c r="A167" s="186" t="s">
        <v>265</v>
      </c>
      <c r="B167" s="372" t="s">
        <v>384</v>
      </c>
      <c r="C167" s="120">
        <v>86</v>
      </c>
      <c r="D167" s="120">
        <v>51</v>
      </c>
      <c r="E167" s="121">
        <v>0.59302325581395354</v>
      </c>
    </row>
    <row r="168" spans="1:5" s="6" customFormat="1">
      <c r="A168" s="186" t="s">
        <v>267</v>
      </c>
      <c r="B168" s="372" t="s">
        <v>384</v>
      </c>
      <c r="C168" s="120">
        <v>219</v>
      </c>
      <c r="D168" s="120">
        <v>139</v>
      </c>
      <c r="E168" s="121">
        <v>0.63470319634703198</v>
      </c>
    </row>
    <row r="169" spans="1:5" s="6" customFormat="1">
      <c r="A169" s="186" t="s">
        <v>265</v>
      </c>
      <c r="B169" s="372" t="s">
        <v>385</v>
      </c>
      <c r="C169" s="120">
        <v>233</v>
      </c>
      <c r="D169" s="120">
        <v>144</v>
      </c>
      <c r="E169" s="121">
        <v>0.61802575107296143</v>
      </c>
    </row>
    <row r="170" spans="1:5" s="6" customFormat="1">
      <c r="A170" s="186" t="s">
        <v>267</v>
      </c>
      <c r="B170" s="372" t="s">
        <v>385</v>
      </c>
      <c r="C170" s="120">
        <v>295</v>
      </c>
      <c r="D170" s="120">
        <v>183</v>
      </c>
      <c r="E170" s="121">
        <v>0.62033898305084745</v>
      </c>
    </row>
    <row r="171" spans="1:5" s="6" customFormat="1" ht="15.75" thickBot="1">
      <c r="A171" s="122" t="s">
        <v>267</v>
      </c>
      <c r="B171" s="122" t="s">
        <v>386</v>
      </c>
      <c r="C171" s="123">
        <v>248</v>
      </c>
      <c r="D171" s="123">
        <v>156</v>
      </c>
      <c r="E171" s="124">
        <v>0.62903225806451613</v>
      </c>
    </row>
    <row r="172" spans="1:5" s="6" customFormat="1" ht="23.25" customHeight="1">
      <c r="A172" s="383" t="str">
        <f>A58</f>
        <v>DANE MIESIĘCZNE</v>
      </c>
      <c r="B172" s="383"/>
      <c r="C172" s="383"/>
      <c r="D172" s="383"/>
      <c r="E172" s="383"/>
    </row>
    <row r="173" spans="1:5" s="6" customFormat="1" ht="43.5" customHeight="1">
      <c r="A173" s="384"/>
      <c r="B173" s="384"/>
      <c r="C173" s="384"/>
      <c r="D173" s="384"/>
      <c r="E173" s="384"/>
    </row>
    <row r="174" spans="1:5" s="6" customFormat="1" ht="15" customHeight="1">
      <c r="A174" s="374" t="s">
        <v>2</v>
      </c>
      <c r="B174" s="375"/>
      <c r="C174" s="378" t="s">
        <v>260</v>
      </c>
      <c r="D174" s="378"/>
      <c r="E174" s="378" t="s">
        <v>541</v>
      </c>
    </row>
    <row r="175" spans="1:5" s="6" customFormat="1" ht="15" customHeight="1" thickBot="1">
      <c r="A175" s="385"/>
      <c r="B175" s="386"/>
      <c r="C175" s="211" t="s">
        <v>261</v>
      </c>
      <c r="D175" s="211" t="s">
        <v>262</v>
      </c>
      <c r="E175" s="387"/>
    </row>
    <row r="176" spans="1:5" s="6" customFormat="1">
      <c r="A176" s="117" t="s">
        <v>387</v>
      </c>
      <c r="B176" s="117"/>
      <c r="C176" s="118">
        <v>2537</v>
      </c>
      <c r="D176" s="118">
        <v>1586</v>
      </c>
      <c r="E176" s="119">
        <v>0.62514781237682304</v>
      </c>
    </row>
    <row r="177" spans="1:5" s="6" customFormat="1">
      <c r="A177" s="186" t="s">
        <v>265</v>
      </c>
      <c r="B177" s="372" t="s">
        <v>388</v>
      </c>
      <c r="C177" s="120">
        <v>485</v>
      </c>
      <c r="D177" s="120">
        <v>304</v>
      </c>
      <c r="E177" s="121">
        <v>0.6268041237113402</v>
      </c>
    </row>
    <row r="178" spans="1:5" s="6" customFormat="1">
      <c r="A178" s="186" t="s">
        <v>267</v>
      </c>
      <c r="B178" s="372" t="s">
        <v>53</v>
      </c>
      <c r="C178" s="120">
        <v>251</v>
      </c>
      <c r="D178" s="120">
        <v>167</v>
      </c>
      <c r="E178" s="121">
        <v>0.66533864541832666</v>
      </c>
    </row>
    <row r="179" spans="1:5" s="6" customFormat="1">
      <c r="A179" s="186" t="s">
        <v>265</v>
      </c>
      <c r="B179" s="372" t="s">
        <v>389</v>
      </c>
      <c r="C179" s="120">
        <v>219</v>
      </c>
      <c r="D179" s="120">
        <v>136</v>
      </c>
      <c r="E179" s="121">
        <v>0.62100456621004563</v>
      </c>
    </row>
    <row r="180" spans="1:5" s="6" customFormat="1">
      <c r="A180" s="186" t="s">
        <v>267</v>
      </c>
      <c r="B180" s="372" t="s">
        <v>390</v>
      </c>
      <c r="C180" s="120">
        <v>265</v>
      </c>
      <c r="D180" s="120">
        <v>155</v>
      </c>
      <c r="E180" s="121">
        <v>0.58490566037735847</v>
      </c>
    </row>
    <row r="181" spans="1:5" s="6" customFormat="1">
      <c r="A181" s="186" t="s">
        <v>267</v>
      </c>
      <c r="B181" s="186" t="s">
        <v>391</v>
      </c>
      <c r="C181" s="120">
        <v>123</v>
      </c>
      <c r="D181" s="120">
        <v>84</v>
      </c>
      <c r="E181" s="121">
        <v>0.68292682926829273</v>
      </c>
    </row>
    <row r="182" spans="1:5" s="6" customFormat="1">
      <c r="A182" s="186" t="s">
        <v>267</v>
      </c>
      <c r="B182" s="186" t="s">
        <v>392</v>
      </c>
      <c r="C182" s="120">
        <v>168</v>
      </c>
      <c r="D182" s="120">
        <v>112</v>
      </c>
      <c r="E182" s="121">
        <v>0.66666666666666663</v>
      </c>
    </row>
    <row r="183" spans="1:5" s="6" customFormat="1">
      <c r="A183" s="186" t="s">
        <v>267</v>
      </c>
      <c r="B183" s="186" t="s">
        <v>393</v>
      </c>
      <c r="C183" s="120">
        <v>140</v>
      </c>
      <c r="D183" s="120">
        <v>86</v>
      </c>
      <c r="E183" s="121">
        <v>0.61428571428571432</v>
      </c>
    </row>
    <row r="184" spans="1:5" s="6" customFormat="1">
      <c r="A184" s="186" t="s">
        <v>267</v>
      </c>
      <c r="B184" s="186" t="s">
        <v>394</v>
      </c>
      <c r="C184" s="120">
        <v>178</v>
      </c>
      <c r="D184" s="120">
        <v>117</v>
      </c>
      <c r="E184" s="121">
        <v>0.65730337078651691</v>
      </c>
    </row>
    <row r="185" spans="1:5" s="6" customFormat="1">
      <c r="A185" s="186" t="s">
        <v>267</v>
      </c>
      <c r="B185" s="186" t="s">
        <v>395</v>
      </c>
      <c r="C185" s="120">
        <v>88</v>
      </c>
      <c r="D185" s="120">
        <v>56</v>
      </c>
      <c r="E185" s="121">
        <v>0.63636363636363635</v>
      </c>
    </row>
    <row r="186" spans="1:5" s="6" customFormat="1">
      <c r="A186" s="186" t="s">
        <v>267</v>
      </c>
      <c r="B186" s="186" t="s">
        <v>396</v>
      </c>
      <c r="C186" s="120">
        <v>114</v>
      </c>
      <c r="D186" s="120">
        <v>73</v>
      </c>
      <c r="E186" s="121">
        <v>0.64035087719298245</v>
      </c>
    </row>
    <row r="187" spans="1:5" s="6" customFormat="1">
      <c r="A187" s="186" t="s">
        <v>267</v>
      </c>
      <c r="B187" s="186" t="s">
        <v>397</v>
      </c>
      <c r="C187" s="120">
        <v>201</v>
      </c>
      <c r="D187" s="120">
        <v>102</v>
      </c>
      <c r="E187" s="121">
        <v>0.5074626865671642</v>
      </c>
    </row>
    <row r="188" spans="1:5" s="6" customFormat="1">
      <c r="A188" s="186" t="s">
        <v>267</v>
      </c>
      <c r="B188" s="186" t="s">
        <v>398</v>
      </c>
      <c r="C188" s="120">
        <v>72</v>
      </c>
      <c r="D188" s="120">
        <v>41</v>
      </c>
      <c r="E188" s="121">
        <v>0.56944444444444442</v>
      </c>
    </row>
    <row r="189" spans="1:5" s="6" customFormat="1" ht="15.75" thickBot="1">
      <c r="A189" s="126" t="s">
        <v>267</v>
      </c>
      <c r="B189" s="126" t="s">
        <v>399</v>
      </c>
      <c r="C189" s="127">
        <v>233</v>
      </c>
      <c r="D189" s="127">
        <v>153</v>
      </c>
      <c r="E189" s="128">
        <v>0.6566523605150214</v>
      </c>
    </row>
    <row r="190" spans="1:5" s="6" customFormat="1">
      <c r="A190" s="117" t="s">
        <v>400</v>
      </c>
      <c r="B190" s="117"/>
      <c r="C190" s="118">
        <v>1867</v>
      </c>
      <c r="D190" s="118">
        <v>1084</v>
      </c>
      <c r="E190" s="119">
        <v>0.58061060524906272</v>
      </c>
    </row>
    <row r="191" spans="1:5" s="6" customFormat="1">
      <c r="A191" s="186" t="s">
        <v>265</v>
      </c>
      <c r="B191" s="372" t="s">
        <v>401</v>
      </c>
      <c r="C191" s="120">
        <v>541</v>
      </c>
      <c r="D191" s="120">
        <v>300</v>
      </c>
      <c r="E191" s="121">
        <v>0.55452865064695012</v>
      </c>
    </row>
    <row r="192" spans="1:5" s="6" customFormat="1">
      <c r="A192" s="186" t="s">
        <v>267</v>
      </c>
      <c r="B192" s="372" t="s">
        <v>54</v>
      </c>
      <c r="C192" s="120">
        <v>298</v>
      </c>
      <c r="D192" s="120">
        <v>179</v>
      </c>
      <c r="E192" s="121">
        <v>0.60067114093959728</v>
      </c>
    </row>
    <row r="193" spans="1:5" s="6" customFormat="1">
      <c r="A193" s="186" t="s">
        <v>267</v>
      </c>
      <c r="B193" s="186" t="s">
        <v>402</v>
      </c>
      <c r="C193" s="120">
        <v>235</v>
      </c>
      <c r="D193" s="120">
        <v>153</v>
      </c>
      <c r="E193" s="121">
        <v>0.65106382978723409</v>
      </c>
    </row>
    <row r="194" spans="1:5" s="6" customFormat="1">
      <c r="A194" s="186" t="s">
        <v>267</v>
      </c>
      <c r="B194" s="186" t="s">
        <v>403</v>
      </c>
      <c r="C194" s="120">
        <v>215</v>
      </c>
      <c r="D194" s="120">
        <v>114</v>
      </c>
      <c r="E194" s="121">
        <v>0.53023255813953485</v>
      </c>
    </row>
    <row r="195" spans="1:5" s="6" customFormat="1">
      <c r="A195" s="186" t="s">
        <v>267</v>
      </c>
      <c r="B195" s="186" t="s">
        <v>404</v>
      </c>
      <c r="C195" s="120">
        <v>198</v>
      </c>
      <c r="D195" s="120">
        <v>119</v>
      </c>
      <c r="E195" s="121">
        <v>0.60101010101010099</v>
      </c>
    </row>
    <row r="196" spans="1:5" s="6" customFormat="1">
      <c r="A196" s="186" t="s">
        <v>267</v>
      </c>
      <c r="B196" s="186" t="s">
        <v>405</v>
      </c>
      <c r="C196" s="120">
        <v>189</v>
      </c>
      <c r="D196" s="120">
        <v>114</v>
      </c>
      <c r="E196" s="121">
        <v>0.60317460317460314</v>
      </c>
    </row>
    <row r="197" spans="1:5" s="6" customFormat="1" ht="15.75" thickBot="1">
      <c r="A197" s="122" t="s">
        <v>267</v>
      </c>
      <c r="B197" s="122" t="s">
        <v>406</v>
      </c>
      <c r="C197" s="123">
        <v>191</v>
      </c>
      <c r="D197" s="123">
        <v>105</v>
      </c>
      <c r="E197" s="124">
        <v>0.54973821989528793</v>
      </c>
    </row>
    <row r="198" spans="1:5" s="6" customFormat="1">
      <c r="A198" s="117" t="s">
        <v>407</v>
      </c>
      <c r="B198" s="117"/>
      <c r="C198" s="118">
        <v>1609</v>
      </c>
      <c r="D198" s="118">
        <v>993</v>
      </c>
      <c r="E198" s="119">
        <v>0.61715351149782471</v>
      </c>
    </row>
    <row r="199" spans="1:5" s="6" customFormat="1">
      <c r="A199" s="186" t="s">
        <v>265</v>
      </c>
      <c r="B199" s="186" t="s">
        <v>408</v>
      </c>
      <c r="C199" s="120">
        <v>641</v>
      </c>
      <c r="D199" s="120">
        <v>386</v>
      </c>
      <c r="E199" s="121">
        <v>0.60218408736349449</v>
      </c>
    </row>
    <row r="200" spans="1:5" s="6" customFormat="1">
      <c r="A200" s="186" t="s">
        <v>267</v>
      </c>
      <c r="B200" s="186" t="s">
        <v>409</v>
      </c>
      <c r="C200" s="120">
        <v>155</v>
      </c>
      <c r="D200" s="120">
        <v>105</v>
      </c>
      <c r="E200" s="121">
        <v>0.67741935483870963</v>
      </c>
    </row>
    <row r="201" spans="1:5" s="6" customFormat="1">
      <c r="A201" s="186" t="s">
        <v>267</v>
      </c>
      <c r="B201" s="186" t="s">
        <v>410</v>
      </c>
      <c r="C201" s="120">
        <v>183</v>
      </c>
      <c r="D201" s="120">
        <v>107</v>
      </c>
      <c r="E201" s="121">
        <v>0.58469945355191255</v>
      </c>
    </row>
    <row r="202" spans="1:5" s="6" customFormat="1">
      <c r="A202" s="186" t="s">
        <v>267</v>
      </c>
      <c r="B202" s="186" t="s">
        <v>411</v>
      </c>
      <c r="C202" s="120">
        <v>217</v>
      </c>
      <c r="D202" s="120">
        <v>124</v>
      </c>
      <c r="E202" s="121">
        <v>0.5714285714285714</v>
      </c>
    </row>
    <row r="203" spans="1:5" s="6" customFormat="1" ht="15.75" thickBot="1">
      <c r="A203" s="122" t="s">
        <v>267</v>
      </c>
      <c r="B203" s="122" t="s">
        <v>456</v>
      </c>
      <c r="C203" s="123">
        <v>413</v>
      </c>
      <c r="D203" s="123">
        <v>271</v>
      </c>
      <c r="E203" s="124">
        <v>0.6561743341404358</v>
      </c>
    </row>
    <row r="204" spans="1:5" s="6" customFormat="1">
      <c r="A204" s="117" t="s">
        <v>412</v>
      </c>
      <c r="B204" s="117"/>
      <c r="C204" s="118">
        <v>2460</v>
      </c>
      <c r="D204" s="118">
        <v>1618</v>
      </c>
      <c r="E204" s="119">
        <v>0.65772357723577235</v>
      </c>
    </row>
    <row r="205" spans="1:5" s="6" customFormat="1">
      <c r="A205" s="186" t="s">
        <v>265</v>
      </c>
      <c r="B205" s="372" t="s">
        <v>55</v>
      </c>
      <c r="C205" s="120">
        <v>396</v>
      </c>
      <c r="D205" s="120">
        <v>238</v>
      </c>
      <c r="E205" s="121">
        <v>0.60101010101010099</v>
      </c>
    </row>
    <row r="206" spans="1:5" s="6" customFormat="1">
      <c r="A206" s="186" t="s">
        <v>267</v>
      </c>
      <c r="B206" s="372" t="s">
        <v>55</v>
      </c>
      <c r="C206" s="120">
        <v>343</v>
      </c>
      <c r="D206" s="120">
        <v>233</v>
      </c>
      <c r="E206" s="121">
        <v>0.67930029154518945</v>
      </c>
    </row>
    <row r="207" spans="1:5" s="6" customFormat="1">
      <c r="A207" s="186" t="s">
        <v>265</v>
      </c>
      <c r="B207" s="372" t="s">
        <v>413</v>
      </c>
      <c r="C207" s="120">
        <v>210</v>
      </c>
      <c r="D207" s="120">
        <v>128</v>
      </c>
      <c r="E207" s="121">
        <v>0.60952380952380958</v>
      </c>
    </row>
    <row r="208" spans="1:5" s="6" customFormat="1">
      <c r="A208" s="186" t="s">
        <v>267</v>
      </c>
      <c r="B208" s="372" t="s">
        <v>414</v>
      </c>
      <c r="C208" s="120">
        <v>253</v>
      </c>
      <c r="D208" s="120">
        <v>172</v>
      </c>
      <c r="E208" s="121">
        <v>0.67984189723320154</v>
      </c>
    </row>
    <row r="209" spans="1:5" s="6" customFormat="1">
      <c r="A209" s="186" t="s">
        <v>265</v>
      </c>
      <c r="B209" s="372" t="s">
        <v>415</v>
      </c>
      <c r="C209" s="120">
        <v>167</v>
      </c>
      <c r="D209" s="120">
        <v>120</v>
      </c>
      <c r="E209" s="121">
        <v>0.71856287425149701</v>
      </c>
    </row>
    <row r="210" spans="1:5" s="6" customFormat="1">
      <c r="A210" s="186" t="s">
        <v>267</v>
      </c>
      <c r="B210" s="372" t="s">
        <v>415</v>
      </c>
      <c r="C210" s="120">
        <v>238</v>
      </c>
      <c r="D210" s="120">
        <v>154</v>
      </c>
      <c r="E210" s="121">
        <v>0.6470588235294118</v>
      </c>
    </row>
    <row r="211" spans="1:5" s="6" customFormat="1">
      <c r="A211" s="186" t="s">
        <v>265</v>
      </c>
      <c r="B211" s="372" t="s">
        <v>416</v>
      </c>
      <c r="C211" s="120">
        <v>165</v>
      </c>
      <c r="D211" s="120">
        <v>109</v>
      </c>
      <c r="E211" s="121">
        <v>0.66060606060606064</v>
      </c>
    </row>
    <row r="212" spans="1:5" s="6" customFormat="1">
      <c r="A212" s="186" t="s">
        <v>267</v>
      </c>
      <c r="B212" s="372" t="s">
        <v>416</v>
      </c>
      <c r="C212" s="120">
        <v>178</v>
      </c>
      <c r="D212" s="120">
        <v>126</v>
      </c>
      <c r="E212" s="121">
        <v>0.7078651685393258</v>
      </c>
    </row>
    <row r="213" spans="1:5" s="6" customFormat="1">
      <c r="A213" s="186" t="s">
        <v>267</v>
      </c>
      <c r="B213" s="186" t="s">
        <v>417</v>
      </c>
      <c r="C213" s="120">
        <v>254</v>
      </c>
      <c r="D213" s="120">
        <v>165</v>
      </c>
      <c r="E213" s="121">
        <v>0.64960629921259838</v>
      </c>
    </row>
    <row r="214" spans="1:5" s="6" customFormat="1" ht="15.75" thickBot="1">
      <c r="A214" s="122" t="s">
        <v>267</v>
      </c>
      <c r="B214" s="122" t="s">
        <v>380</v>
      </c>
      <c r="C214" s="123">
        <v>256</v>
      </c>
      <c r="D214" s="123">
        <v>173</v>
      </c>
      <c r="E214" s="124">
        <v>0.67578125</v>
      </c>
    </row>
    <row r="215" spans="1:5" s="6" customFormat="1">
      <c r="A215" s="129" t="s">
        <v>418</v>
      </c>
      <c r="B215" s="129"/>
      <c r="C215" s="118">
        <v>67803</v>
      </c>
      <c r="D215" s="118">
        <v>40218</v>
      </c>
      <c r="E215" s="119">
        <v>0.59315959470819879</v>
      </c>
    </row>
  </sheetData>
  <mergeCells count="56"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47:B48"/>
    <mergeCell ref="A27:B27"/>
    <mergeCell ref="A58:E58"/>
    <mergeCell ref="A60:B61"/>
    <mergeCell ref="C60:D60"/>
    <mergeCell ref="E60:E61"/>
    <mergeCell ref="A59:E59"/>
    <mergeCell ref="B43:B44"/>
    <mergeCell ref="B9:B10"/>
    <mergeCell ref="B19:B20"/>
    <mergeCell ref="B21:B22"/>
    <mergeCell ref="B41:B42"/>
    <mergeCell ref="B45:B46"/>
    <mergeCell ref="B7:B8"/>
    <mergeCell ref="A3:B4"/>
    <mergeCell ref="C3:D3"/>
    <mergeCell ref="A1:E1"/>
    <mergeCell ref="A2:E2"/>
    <mergeCell ref="E3:E4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209:B210"/>
    <mergeCell ref="B167:B168"/>
    <mergeCell ref="B169:B170"/>
    <mergeCell ref="B177:B178"/>
    <mergeCell ref="B205:B206"/>
    <mergeCell ref="B207:B20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52</vt:i4>
      </vt:variant>
    </vt:vector>
  </HeadingPairs>
  <TitlesOfParts>
    <vt:vector size="93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'39-POSZUKUJĄCY PRACY'!Obszar_wydruku</vt:lpstr>
      <vt:lpstr>'3-WBK -CZ2'!Obszar_wydruku</vt:lpstr>
      <vt:lpstr>'40-GMINY'!Obszar_wydruku</vt:lpstr>
      <vt:lpstr>'4-ZW.GRUPOWE'!Obszar_wydruku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2020-02-11T12:39:48Z</cp:lastPrinted>
  <dcterms:created xsi:type="dcterms:W3CDTF">2015-01-02T11:29:27Z</dcterms:created>
  <dcterms:modified xsi:type="dcterms:W3CDTF">2020-02-12T09:31:11Z</dcterms:modified>
</cp:coreProperties>
</file>